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cbpp.sharepoint.com/sites/abawdwaivers/Shared Documents/FY 2025/Massachusetts/updated request/"/>
    </mc:Choice>
  </mc:AlternateContent>
  <xr:revisionPtr revIDLastSave="12" documentId="8_{7696005F-AE9B-45C3-96A2-9E687E530C32}" xr6:coauthVersionLast="47" xr6:coauthVersionMax="47" xr10:uidLastSave="{E69BDAE6-4136-40E2-8FB5-BE3FEF715695}"/>
  <bookViews>
    <workbookView xWindow="38280" yWindow="-120" windowWidth="29040" windowHeight="15720" xr2:uid="{5570BF30-46E7-4A20-BC2B-EB4D6A41A924}"/>
  </bookViews>
  <sheets>
    <sheet name="Summary" sheetId="6" r:id="rId1"/>
    <sheet name="National" sheetId="31" r:id="rId2"/>
    <sheet name="Step 1" sheetId="1" r:id="rId3"/>
    <sheet name="Step 2" sheetId="3" r:id="rId4"/>
    <sheet name="Step 3" sheetId="2" r:id="rId5"/>
    <sheet name="Step 4" sheetId="4" r:id="rId6"/>
  </sheets>
  <externalReferences>
    <externalReference r:id="rId7"/>
    <externalReference r:id="rId8"/>
  </externalReferences>
  <definedNames>
    <definedName name="_xlnm._FilterDatabase" localSheetId="0" hidden="1">Summary!$A$157:$M$200</definedName>
    <definedName name="AL_LSA">[1]Alabama!$K$5</definedName>
    <definedName name="AL_LSAlike">[1]Alabama!$K$6</definedName>
    <definedName name="AL_Regional">[1]Alabama!$K$7</definedName>
    <definedName name="CO_1_16" localSheetId="1">#REF!</definedName>
    <definedName name="CO_1_16">#REF!</definedName>
    <definedName name="CO_1_37" localSheetId="1">#REF!</definedName>
    <definedName name="CO_1_37">#REF!</definedName>
    <definedName name="_xlnm.Database" localSheetId="1">#REF!</definedName>
    <definedName name="_xlnm.Database">#REF!</definedName>
    <definedName name="states">'[2]All states 2010'!$A$4:$A$57</definedName>
    <definedName name="valuevx">42.314159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8" i="6" l="1"/>
  <c r="B19" i="6"/>
  <c r="B20" i="6"/>
  <c r="D193" i="6"/>
  <c r="B193" i="6"/>
  <c r="D192" i="6"/>
  <c r="B192" i="6"/>
  <c r="D191" i="6"/>
  <c r="B191" i="6"/>
  <c r="D190" i="6"/>
  <c r="B190" i="6"/>
  <c r="D189" i="6"/>
  <c r="B189" i="6"/>
  <c r="D188" i="6"/>
  <c r="B188" i="6"/>
  <c r="D187" i="6"/>
  <c r="B187" i="6"/>
  <c r="D186" i="6"/>
  <c r="B186" i="6"/>
  <c r="D185" i="6"/>
  <c r="B185" i="6"/>
  <c r="D184" i="6"/>
  <c r="B184" i="6"/>
  <c r="D183" i="6"/>
  <c r="B183" i="6"/>
  <c r="D182" i="6"/>
  <c r="B182" i="6"/>
  <c r="D181" i="6"/>
  <c r="B181" i="6"/>
  <c r="D180" i="6"/>
  <c r="B180" i="6"/>
  <c r="F180" i="6" s="1"/>
  <c r="H180" i="6" s="1"/>
  <c r="J180" i="6" s="1"/>
  <c r="L180" i="6" s="1"/>
  <c r="D179" i="6"/>
  <c r="B179" i="6"/>
  <c r="D178" i="6"/>
  <c r="B178" i="6"/>
  <c r="D177" i="6"/>
  <c r="B177" i="6"/>
  <c r="D176" i="6"/>
  <c r="B176" i="6"/>
  <c r="D175" i="6"/>
  <c r="B175" i="6"/>
  <c r="D174" i="6"/>
  <c r="B174" i="6"/>
  <c r="D173" i="6"/>
  <c r="B173" i="6"/>
  <c r="D172" i="6"/>
  <c r="B172" i="6"/>
  <c r="D171" i="6"/>
  <c r="B171" i="6"/>
  <c r="D170" i="6"/>
  <c r="B170" i="6"/>
  <c r="D169" i="6"/>
  <c r="B169" i="6"/>
  <c r="D168" i="6"/>
  <c r="B168" i="6"/>
  <c r="D167" i="6"/>
  <c r="B167" i="6"/>
  <c r="D166" i="6"/>
  <c r="B166" i="6"/>
  <c r="D165" i="6"/>
  <c r="B165" i="6"/>
  <c r="D164" i="6"/>
  <c r="B164" i="6"/>
  <c r="D163" i="6"/>
  <c r="B163" i="6"/>
  <c r="D162" i="6"/>
  <c r="B162" i="6"/>
  <c r="D161" i="6"/>
  <c r="B161" i="6"/>
  <c r="D160" i="6"/>
  <c r="B160" i="6"/>
  <c r="D159" i="6"/>
  <c r="B159" i="6"/>
  <c r="D154" i="6"/>
  <c r="B154" i="6"/>
  <c r="D153" i="6"/>
  <c r="B153" i="6"/>
  <c r="D152" i="6"/>
  <c r="B152" i="6"/>
  <c r="D151" i="6"/>
  <c r="B151" i="6"/>
  <c r="D146" i="6"/>
  <c r="B146" i="6"/>
  <c r="D145" i="6"/>
  <c r="B145" i="6"/>
  <c r="D144" i="6"/>
  <c r="B144" i="6"/>
  <c r="D143" i="6"/>
  <c r="B143" i="6"/>
  <c r="D138" i="6"/>
  <c r="B138" i="6"/>
  <c r="D137" i="6"/>
  <c r="B137" i="6"/>
  <c r="D136" i="6"/>
  <c r="B136" i="6"/>
  <c r="D135" i="6"/>
  <c r="B135" i="6"/>
  <c r="D134" i="6"/>
  <c r="B134" i="6"/>
  <c r="D133" i="6"/>
  <c r="B133" i="6"/>
  <c r="D132" i="6"/>
  <c r="B132" i="6"/>
  <c r="D131" i="6"/>
  <c r="B131" i="6"/>
  <c r="D130" i="6"/>
  <c r="B130" i="6"/>
  <c r="D129" i="6"/>
  <c r="B129" i="6"/>
  <c r="D128" i="6"/>
  <c r="B128" i="6"/>
  <c r="D127" i="6"/>
  <c r="B127" i="6"/>
  <c r="D126" i="6"/>
  <c r="B126" i="6"/>
  <c r="D125" i="6"/>
  <c r="B125" i="6"/>
  <c r="D124" i="6"/>
  <c r="B124" i="6"/>
  <c r="D123" i="6"/>
  <c r="B123" i="6"/>
  <c r="D122" i="6"/>
  <c r="B122" i="6"/>
  <c r="D121" i="6"/>
  <c r="B121" i="6"/>
  <c r="D120" i="6"/>
  <c r="B120" i="6"/>
  <c r="D119" i="6"/>
  <c r="B119" i="6"/>
  <c r="D118" i="6"/>
  <c r="B118" i="6"/>
  <c r="D117" i="6"/>
  <c r="B117" i="6"/>
  <c r="D116" i="6"/>
  <c r="B116" i="6"/>
  <c r="D115" i="6"/>
  <c r="B115" i="6"/>
  <c r="D114" i="6"/>
  <c r="B114" i="6"/>
  <c r="D113" i="6"/>
  <c r="B113" i="6"/>
  <c r="D112" i="6"/>
  <c r="B112" i="6"/>
  <c r="D111" i="6"/>
  <c r="B111" i="6"/>
  <c r="D110" i="6"/>
  <c r="B110" i="6"/>
  <c r="D109" i="6"/>
  <c r="B109" i="6"/>
  <c r="D108" i="6"/>
  <c r="B108" i="6"/>
  <c r="D107" i="6"/>
  <c r="B107" i="6"/>
  <c r="D106" i="6"/>
  <c r="B106" i="6"/>
  <c r="D105" i="6"/>
  <c r="B105" i="6"/>
  <c r="D104" i="6"/>
  <c r="B104" i="6"/>
  <c r="D103" i="6"/>
  <c r="B103" i="6"/>
  <c r="D102" i="6"/>
  <c r="B102" i="6"/>
  <c r="D101" i="6"/>
  <c r="B101" i="6"/>
  <c r="D100" i="6"/>
  <c r="B100" i="6"/>
  <c r="D99" i="6"/>
  <c r="B99" i="6"/>
  <c r="D98" i="6"/>
  <c r="B98" i="6"/>
  <c r="D97" i="6"/>
  <c r="B97" i="6"/>
  <c r="D96" i="6"/>
  <c r="B96" i="6"/>
  <c r="D95" i="6"/>
  <c r="B95" i="6"/>
  <c r="D94" i="6"/>
  <c r="B94" i="6"/>
  <c r="D93" i="6"/>
  <c r="B93" i="6"/>
  <c r="D92" i="6"/>
  <c r="B92" i="6"/>
  <c r="D91" i="6"/>
  <c r="B91" i="6"/>
  <c r="D90" i="6"/>
  <c r="B90" i="6"/>
  <c r="D89" i="6"/>
  <c r="B89" i="6"/>
  <c r="D88" i="6"/>
  <c r="B88" i="6"/>
  <c r="D87" i="6"/>
  <c r="B87" i="6"/>
  <c r="D86" i="6"/>
  <c r="B86" i="6"/>
  <c r="D85" i="6"/>
  <c r="B85" i="6"/>
  <c r="D84" i="6"/>
  <c r="B84" i="6"/>
  <c r="D83" i="6"/>
  <c r="B83" i="6"/>
  <c r="D82" i="6"/>
  <c r="B82" i="6"/>
  <c r="D81" i="6"/>
  <c r="B81" i="6"/>
  <c r="D80" i="6"/>
  <c r="B80" i="6"/>
  <c r="D79" i="6"/>
  <c r="B79" i="6"/>
  <c r="D78" i="6"/>
  <c r="B78" i="6"/>
  <c r="D77" i="6"/>
  <c r="B77" i="6"/>
  <c r="D76" i="6"/>
  <c r="B76" i="6"/>
  <c r="D75" i="6"/>
  <c r="B75" i="6"/>
  <c r="D74" i="6"/>
  <c r="B74" i="6"/>
  <c r="D73" i="6"/>
  <c r="B73" i="6"/>
  <c r="D72" i="6"/>
  <c r="B72" i="6"/>
  <c r="D71" i="6"/>
  <c r="B71" i="6"/>
  <c r="D70" i="6"/>
  <c r="B70" i="6"/>
  <c r="D69" i="6"/>
  <c r="B69" i="6"/>
  <c r="D68" i="6"/>
  <c r="B68" i="6"/>
  <c r="D67" i="6"/>
  <c r="B67" i="6"/>
  <c r="D66" i="6"/>
  <c r="B66" i="6"/>
  <c r="D65" i="6"/>
  <c r="B65" i="6"/>
  <c r="D64" i="6"/>
  <c r="B64" i="6"/>
  <c r="D63" i="6"/>
  <c r="B63" i="6"/>
  <c r="D62" i="6"/>
  <c r="B62" i="6"/>
  <c r="D61" i="6"/>
  <c r="B61" i="6"/>
  <c r="D60" i="6"/>
  <c r="B60" i="6"/>
  <c r="D59" i="6"/>
  <c r="B59" i="6"/>
  <c r="D58" i="6"/>
  <c r="B58" i="6"/>
  <c r="D57" i="6"/>
  <c r="B57" i="6"/>
  <c r="D56" i="6"/>
  <c r="B56" i="6"/>
  <c r="D55" i="6"/>
  <c r="B55" i="6"/>
  <c r="D54" i="6"/>
  <c r="B54" i="6"/>
  <c r="D53" i="6"/>
  <c r="B53" i="6"/>
  <c r="D52" i="6"/>
  <c r="B52" i="6"/>
  <c r="D51" i="6"/>
  <c r="B51" i="6"/>
  <c r="D50" i="6"/>
  <c r="B50" i="6"/>
  <c r="D49" i="6"/>
  <c r="B49" i="6"/>
  <c r="D48" i="6"/>
  <c r="B48" i="6"/>
  <c r="D47" i="6"/>
  <c r="B47" i="6"/>
  <c r="D46" i="6"/>
  <c r="B46" i="6"/>
  <c r="D45" i="6"/>
  <c r="B45" i="6"/>
  <c r="D44" i="6"/>
  <c r="B44" i="6"/>
  <c r="D43" i="6"/>
  <c r="B43" i="6"/>
  <c r="D42" i="6"/>
  <c r="B42" i="6"/>
  <c r="D41" i="6"/>
  <c r="B41" i="6"/>
  <c r="D40" i="6"/>
  <c r="B40" i="6"/>
  <c r="D39" i="6"/>
  <c r="B39" i="6"/>
  <c r="D38" i="6"/>
  <c r="F38" i="6" s="1"/>
  <c r="H38" i="6" s="1"/>
  <c r="J38" i="6" s="1"/>
  <c r="L38" i="6" s="1"/>
  <c r="B38" i="6"/>
  <c r="D37" i="6"/>
  <c r="B37" i="6"/>
  <c r="D36" i="6"/>
  <c r="B36" i="6"/>
  <c r="D35" i="6"/>
  <c r="B35" i="6"/>
  <c r="D34" i="6"/>
  <c r="B34" i="6"/>
  <c r="D33" i="6"/>
  <c r="B33" i="6"/>
  <c r="D32" i="6"/>
  <c r="B32" i="6"/>
  <c r="D31" i="6"/>
  <c r="B31" i="6"/>
  <c r="D30" i="6"/>
  <c r="B30" i="6"/>
  <c r="D29" i="6"/>
  <c r="B29" i="6"/>
  <c r="D28" i="6"/>
  <c r="B28" i="6"/>
  <c r="D24" i="6"/>
  <c r="B24" i="6"/>
  <c r="D20" i="6"/>
  <c r="D19" i="6"/>
  <c r="D197" i="6"/>
  <c r="B197" i="6"/>
  <c r="F167" i="6"/>
  <c r="H167" i="6" s="1"/>
  <c r="J167" i="6" s="1"/>
  <c r="L167" i="6" s="1"/>
  <c r="F192" i="6"/>
  <c r="H192" i="6" s="1"/>
  <c r="J192" i="6" s="1"/>
  <c r="L192" i="6" s="1"/>
  <c r="F186" i="6"/>
  <c r="H186" i="6" s="1"/>
  <c r="J186" i="6" s="1"/>
  <c r="L186" i="6" s="1"/>
  <c r="D18" i="6"/>
  <c r="F175" i="6" l="1"/>
  <c r="H175" i="6" s="1"/>
  <c r="J175" i="6" s="1"/>
  <c r="L175" i="6" s="1"/>
  <c r="F193" i="6"/>
  <c r="H193" i="6" s="1"/>
  <c r="J193" i="6" s="1"/>
  <c r="L193" i="6" s="1"/>
  <c r="F163" i="6"/>
  <c r="H163" i="6" s="1"/>
  <c r="J163" i="6" s="1"/>
  <c r="L163" i="6" s="1"/>
  <c r="F182" i="6"/>
  <c r="H182" i="6" s="1"/>
  <c r="J182" i="6" s="1"/>
  <c r="L182" i="6" s="1"/>
  <c r="F169" i="6"/>
  <c r="H169" i="6" s="1"/>
  <c r="J169" i="6" s="1"/>
  <c r="L169" i="6" s="1"/>
  <c r="F181" i="6"/>
  <c r="H181" i="6" s="1"/>
  <c r="J181" i="6" s="1"/>
  <c r="L181" i="6" s="1"/>
  <c r="F187" i="6"/>
  <c r="H187" i="6" s="1"/>
  <c r="J187" i="6" s="1"/>
  <c r="L187" i="6" s="1"/>
  <c r="F164" i="6"/>
  <c r="H164" i="6" s="1"/>
  <c r="J164" i="6" s="1"/>
  <c r="L164" i="6" s="1"/>
  <c r="F170" i="6"/>
  <c r="H170" i="6" s="1"/>
  <c r="J170" i="6" s="1"/>
  <c r="L170" i="6" s="1"/>
  <c r="F188" i="6"/>
  <c r="H188" i="6" s="1"/>
  <c r="J188" i="6" s="1"/>
  <c r="L188" i="6" s="1"/>
  <c r="F160" i="6"/>
  <c r="H160" i="6" s="1"/>
  <c r="J160" i="6" s="1"/>
  <c r="L160" i="6" s="1"/>
  <c r="F178" i="6"/>
  <c r="H178" i="6" s="1"/>
  <c r="J178" i="6" s="1"/>
  <c r="L178" i="6" s="1"/>
  <c r="F184" i="6"/>
  <c r="H184" i="6" s="1"/>
  <c r="J184" i="6" s="1"/>
  <c r="L184" i="6" s="1"/>
  <c r="F190" i="6"/>
  <c r="H190" i="6" s="1"/>
  <c r="J190" i="6" s="1"/>
  <c r="L190" i="6" s="1"/>
  <c r="F161" i="6"/>
  <c r="H161" i="6" s="1"/>
  <c r="J161" i="6" s="1"/>
  <c r="L161" i="6" s="1"/>
  <c r="F159" i="6"/>
  <c r="H159" i="6" s="1"/>
  <c r="J159" i="6" s="1"/>
  <c r="L159" i="6" s="1"/>
  <c r="F165" i="6"/>
  <c r="H165" i="6" s="1"/>
  <c r="J165" i="6" s="1"/>
  <c r="L165" i="6" s="1"/>
  <c r="F177" i="6"/>
  <c r="H177" i="6" s="1"/>
  <c r="J177" i="6" s="1"/>
  <c r="L177" i="6" s="1"/>
  <c r="F183" i="6"/>
  <c r="H183" i="6" s="1"/>
  <c r="J183" i="6" s="1"/>
  <c r="L183" i="6" s="1"/>
  <c r="F189" i="6"/>
  <c r="H189" i="6" s="1"/>
  <c r="J189" i="6" s="1"/>
  <c r="L189" i="6" s="1"/>
  <c r="F166" i="6"/>
  <c r="H166" i="6" s="1"/>
  <c r="J166" i="6" s="1"/>
  <c r="L166" i="6" s="1"/>
  <c r="F179" i="6"/>
  <c r="H179" i="6" s="1"/>
  <c r="J179" i="6" s="1"/>
  <c r="L179" i="6" s="1"/>
  <c r="F185" i="6"/>
  <c r="H185" i="6" s="1"/>
  <c r="J185" i="6" s="1"/>
  <c r="L185" i="6" s="1"/>
  <c r="F191" i="6"/>
  <c r="H191" i="6" s="1"/>
  <c r="J191" i="6" s="1"/>
  <c r="L191" i="6" s="1"/>
  <c r="B194" i="6"/>
  <c r="D194" i="6"/>
  <c r="F172" i="6"/>
  <c r="H172" i="6" s="1"/>
  <c r="J172" i="6" s="1"/>
  <c r="L172" i="6" s="1"/>
  <c r="F162" i="6"/>
  <c r="H162" i="6" s="1"/>
  <c r="J162" i="6" s="1"/>
  <c r="L162" i="6" s="1"/>
  <c r="F168" i="6"/>
  <c r="H168" i="6" s="1"/>
  <c r="J168" i="6" s="1"/>
  <c r="L168" i="6" s="1"/>
  <c r="F174" i="6"/>
  <c r="H174" i="6" s="1"/>
  <c r="J174" i="6" s="1"/>
  <c r="L174" i="6" s="1"/>
  <c r="F171" i="6"/>
  <c r="H171" i="6" s="1"/>
  <c r="J171" i="6" s="1"/>
  <c r="L171" i="6" s="1"/>
  <c r="F173" i="6"/>
  <c r="H173" i="6" s="1"/>
  <c r="J173" i="6" s="1"/>
  <c r="L173" i="6" s="1"/>
  <c r="F30" i="6"/>
  <c r="H30" i="6" s="1"/>
  <c r="J30" i="6" s="1"/>
  <c r="L30" i="6" s="1"/>
  <c r="F176" i="6"/>
  <c r="H176" i="6" s="1"/>
  <c r="J176" i="6" s="1"/>
  <c r="L176" i="6" s="1"/>
  <c r="F76" i="6"/>
  <c r="H76" i="6" s="1"/>
  <c r="J76" i="6" s="1"/>
  <c r="L76" i="6" s="1"/>
  <c r="F54" i="6"/>
  <c r="H54" i="6" s="1"/>
  <c r="J54" i="6" s="1"/>
  <c r="L54" i="6" s="1"/>
  <c r="F62" i="6"/>
  <c r="H62" i="6" s="1"/>
  <c r="J62" i="6" s="1"/>
  <c r="L62" i="6" s="1"/>
  <c r="F46" i="6"/>
  <c r="H46" i="6" s="1"/>
  <c r="J46" i="6" s="1"/>
  <c r="L46" i="6" s="1"/>
  <c r="F52" i="6"/>
  <c r="H52" i="6" s="1"/>
  <c r="J52" i="6" s="1"/>
  <c r="L52" i="6" s="1"/>
  <c r="F70" i="6"/>
  <c r="H70" i="6" s="1"/>
  <c r="J70" i="6" s="1"/>
  <c r="L70" i="6" s="1"/>
  <c r="F78" i="6"/>
  <c r="H78" i="6" s="1"/>
  <c r="J78" i="6" s="1"/>
  <c r="L78" i="6" s="1"/>
  <c r="F86" i="6"/>
  <c r="H86" i="6" s="1"/>
  <c r="J86" i="6" s="1"/>
  <c r="L86" i="6" s="1"/>
  <c r="F75" i="6"/>
  <c r="H75" i="6" s="1"/>
  <c r="J75" i="6" s="1"/>
  <c r="L75" i="6" s="1"/>
  <c r="F60" i="6"/>
  <c r="H60" i="6" s="1"/>
  <c r="J60" i="6" s="1"/>
  <c r="L60" i="6" s="1"/>
  <c r="F96" i="6"/>
  <c r="H96" i="6" s="1"/>
  <c r="J96" i="6" s="1"/>
  <c r="L96" i="6" s="1"/>
  <c r="F102" i="6"/>
  <c r="H102" i="6" s="1"/>
  <c r="J102" i="6" s="1"/>
  <c r="L102" i="6" s="1"/>
  <c r="F108" i="6"/>
  <c r="H108" i="6" s="1"/>
  <c r="J108" i="6" s="1"/>
  <c r="L108" i="6" s="1"/>
  <c r="F114" i="6"/>
  <c r="H114" i="6" s="1"/>
  <c r="J114" i="6" s="1"/>
  <c r="L114" i="6" s="1"/>
  <c r="F58" i="6"/>
  <c r="H58" i="6" s="1"/>
  <c r="J58" i="6" s="1"/>
  <c r="L58" i="6" s="1"/>
  <c r="F74" i="6"/>
  <c r="H74" i="6" s="1"/>
  <c r="J74" i="6" s="1"/>
  <c r="L74" i="6" s="1"/>
  <c r="F90" i="6"/>
  <c r="H90" i="6" s="1"/>
  <c r="J90" i="6" s="1"/>
  <c r="L90" i="6" s="1"/>
  <c r="F33" i="6"/>
  <c r="H33" i="6" s="1"/>
  <c r="J33" i="6" s="1"/>
  <c r="L33" i="6" s="1"/>
  <c r="F43" i="6"/>
  <c r="H43" i="6" s="1"/>
  <c r="J43" i="6" s="1"/>
  <c r="L43" i="6" s="1"/>
  <c r="F48" i="6"/>
  <c r="H48" i="6" s="1"/>
  <c r="J48" i="6" s="1"/>
  <c r="L48" i="6" s="1"/>
  <c r="F59" i="6"/>
  <c r="H59" i="6" s="1"/>
  <c r="J59" i="6" s="1"/>
  <c r="L59" i="6" s="1"/>
  <c r="F64" i="6"/>
  <c r="H64" i="6" s="1"/>
  <c r="J64" i="6" s="1"/>
  <c r="L64" i="6" s="1"/>
  <c r="F80" i="6"/>
  <c r="H80" i="6" s="1"/>
  <c r="J80" i="6" s="1"/>
  <c r="L80" i="6" s="1"/>
  <c r="F28" i="6"/>
  <c r="H28" i="6" s="1"/>
  <c r="J28" i="6" s="1"/>
  <c r="L28" i="6" s="1"/>
  <c r="F92" i="6"/>
  <c r="H92" i="6" s="1"/>
  <c r="J92" i="6" s="1"/>
  <c r="L92" i="6" s="1"/>
  <c r="F98" i="6"/>
  <c r="H98" i="6" s="1"/>
  <c r="J98" i="6" s="1"/>
  <c r="L98" i="6" s="1"/>
  <c r="F104" i="6"/>
  <c r="H104" i="6" s="1"/>
  <c r="J104" i="6" s="1"/>
  <c r="L104" i="6" s="1"/>
  <c r="F110" i="6"/>
  <c r="H110" i="6" s="1"/>
  <c r="J110" i="6" s="1"/>
  <c r="L110" i="6" s="1"/>
  <c r="F116" i="6"/>
  <c r="H116" i="6" s="1"/>
  <c r="J116" i="6" s="1"/>
  <c r="L116" i="6" s="1"/>
  <c r="F44" i="6"/>
  <c r="H44" i="6" s="1"/>
  <c r="J44" i="6" s="1"/>
  <c r="L44" i="6" s="1"/>
  <c r="F34" i="6"/>
  <c r="H34" i="6" s="1"/>
  <c r="J34" i="6" s="1"/>
  <c r="L34" i="6" s="1"/>
  <c r="F39" i="6"/>
  <c r="H39" i="6" s="1"/>
  <c r="J39" i="6" s="1"/>
  <c r="L39" i="6" s="1"/>
  <c r="F50" i="6"/>
  <c r="H50" i="6" s="1"/>
  <c r="J50" i="6" s="1"/>
  <c r="L50" i="6" s="1"/>
  <c r="F66" i="6"/>
  <c r="H66" i="6" s="1"/>
  <c r="J66" i="6" s="1"/>
  <c r="L66" i="6" s="1"/>
  <c r="F82" i="6"/>
  <c r="H82" i="6" s="1"/>
  <c r="J82" i="6" s="1"/>
  <c r="L82" i="6" s="1"/>
  <c r="F42" i="6"/>
  <c r="H42" i="6" s="1"/>
  <c r="J42" i="6" s="1"/>
  <c r="L42" i="6" s="1"/>
  <c r="F40" i="6"/>
  <c r="H40" i="6" s="1"/>
  <c r="J40" i="6" s="1"/>
  <c r="L40" i="6" s="1"/>
  <c r="F51" i="6"/>
  <c r="H51" i="6" s="1"/>
  <c r="J51" i="6" s="1"/>
  <c r="L51" i="6" s="1"/>
  <c r="F56" i="6"/>
  <c r="H56" i="6" s="1"/>
  <c r="J56" i="6" s="1"/>
  <c r="L56" i="6" s="1"/>
  <c r="F67" i="6"/>
  <c r="H67" i="6" s="1"/>
  <c r="J67" i="6" s="1"/>
  <c r="L67" i="6" s="1"/>
  <c r="F72" i="6"/>
  <c r="H72" i="6" s="1"/>
  <c r="J72" i="6" s="1"/>
  <c r="L72" i="6" s="1"/>
  <c r="F83" i="6"/>
  <c r="H83" i="6" s="1"/>
  <c r="J83" i="6" s="1"/>
  <c r="L83" i="6" s="1"/>
  <c r="F88" i="6"/>
  <c r="H88" i="6" s="1"/>
  <c r="J88" i="6" s="1"/>
  <c r="L88" i="6" s="1"/>
  <c r="F94" i="6"/>
  <c r="H94" i="6" s="1"/>
  <c r="J94" i="6" s="1"/>
  <c r="L94" i="6" s="1"/>
  <c r="F100" i="6"/>
  <c r="H100" i="6" s="1"/>
  <c r="J100" i="6" s="1"/>
  <c r="L100" i="6" s="1"/>
  <c r="F106" i="6"/>
  <c r="H106" i="6" s="1"/>
  <c r="J106" i="6" s="1"/>
  <c r="L106" i="6" s="1"/>
  <c r="F112" i="6"/>
  <c r="H112" i="6" s="1"/>
  <c r="J112" i="6" s="1"/>
  <c r="L112" i="6" s="1"/>
  <c r="F32" i="6"/>
  <c r="H32" i="6" s="1"/>
  <c r="J32" i="6" s="1"/>
  <c r="L32" i="6" s="1"/>
  <c r="F31" i="6"/>
  <c r="H31" i="6" s="1"/>
  <c r="J31" i="6" s="1"/>
  <c r="L31" i="6" s="1"/>
  <c r="F36" i="6"/>
  <c r="H36" i="6" s="1"/>
  <c r="J36" i="6" s="1"/>
  <c r="L36" i="6" s="1"/>
  <c r="F68" i="6"/>
  <c r="H68" i="6" s="1"/>
  <c r="J68" i="6" s="1"/>
  <c r="L68" i="6" s="1"/>
  <c r="F84" i="6"/>
  <c r="H84" i="6" s="1"/>
  <c r="J84" i="6" s="1"/>
  <c r="L84" i="6" s="1"/>
  <c r="F89" i="6"/>
  <c r="H89" i="6" s="1"/>
  <c r="J89" i="6" s="1"/>
  <c r="L89" i="6" s="1"/>
  <c r="F101" i="6"/>
  <c r="H101" i="6" s="1"/>
  <c r="J101" i="6" s="1"/>
  <c r="L101" i="6" s="1"/>
  <c r="F113" i="6"/>
  <c r="H113" i="6" s="1"/>
  <c r="J113" i="6" s="1"/>
  <c r="L113" i="6" s="1"/>
  <c r="F29" i="6"/>
  <c r="H29" i="6" s="1"/>
  <c r="J29" i="6" s="1"/>
  <c r="L29" i="6" s="1"/>
  <c r="F41" i="6"/>
  <c r="H41" i="6" s="1"/>
  <c r="J41" i="6" s="1"/>
  <c r="L41" i="6" s="1"/>
  <c r="F49" i="6"/>
  <c r="H49" i="6" s="1"/>
  <c r="J49" i="6" s="1"/>
  <c r="L49" i="6" s="1"/>
  <c r="F57" i="6"/>
  <c r="H57" i="6" s="1"/>
  <c r="J57" i="6" s="1"/>
  <c r="L57" i="6" s="1"/>
  <c r="F65" i="6"/>
  <c r="H65" i="6" s="1"/>
  <c r="J65" i="6" s="1"/>
  <c r="L65" i="6" s="1"/>
  <c r="F73" i="6"/>
  <c r="H73" i="6" s="1"/>
  <c r="J73" i="6" s="1"/>
  <c r="L73" i="6" s="1"/>
  <c r="F81" i="6"/>
  <c r="H81" i="6" s="1"/>
  <c r="J81" i="6" s="1"/>
  <c r="L81" i="6" s="1"/>
  <c r="F95" i="6"/>
  <c r="H95" i="6" s="1"/>
  <c r="J95" i="6" s="1"/>
  <c r="L95" i="6" s="1"/>
  <c r="F107" i="6"/>
  <c r="H107" i="6" s="1"/>
  <c r="J107" i="6" s="1"/>
  <c r="L107" i="6" s="1"/>
  <c r="F47" i="6"/>
  <c r="H47" i="6" s="1"/>
  <c r="J47" i="6" s="1"/>
  <c r="L47" i="6" s="1"/>
  <c r="F55" i="6"/>
  <c r="H55" i="6" s="1"/>
  <c r="J55" i="6" s="1"/>
  <c r="L55" i="6" s="1"/>
  <c r="F63" i="6"/>
  <c r="H63" i="6" s="1"/>
  <c r="J63" i="6" s="1"/>
  <c r="L63" i="6" s="1"/>
  <c r="F71" i="6"/>
  <c r="H71" i="6" s="1"/>
  <c r="J71" i="6" s="1"/>
  <c r="L71" i="6" s="1"/>
  <c r="F79" i="6"/>
  <c r="H79" i="6" s="1"/>
  <c r="J79" i="6" s="1"/>
  <c r="L79" i="6" s="1"/>
  <c r="F87" i="6"/>
  <c r="H87" i="6" s="1"/>
  <c r="J87" i="6" s="1"/>
  <c r="L87" i="6" s="1"/>
  <c r="F93" i="6"/>
  <c r="H93" i="6" s="1"/>
  <c r="J93" i="6" s="1"/>
  <c r="L93" i="6" s="1"/>
  <c r="F99" i="6"/>
  <c r="H99" i="6" s="1"/>
  <c r="J99" i="6" s="1"/>
  <c r="L99" i="6" s="1"/>
  <c r="F105" i="6"/>
  <c r="H105" i="6" s="1"/>
  <c r="J105" i="6" s="1"/>
  <c r="L105" i="6" s="1"/>
  <c r="F111" i="6"/>
  <c r="H111" i="6" s="1"/>
  <c r="J111" i="6" s="1"/>
  <c r="L111" i="6" s="1"/>
  <c r="F117" i="6"/>
  <c r="H117" i="6" s="1"/>
  <c r="J117" i="6" s="1"/>
  <c r="L117" i="6" s="1"/>
  <c r="F37" i="6"/>
  <c r="H37" i="6" s="1"/>
  <c r="J37" i="6" s="1"/>
  <c r="L37" i="6" s="1"/>
  <c r="F35" i="6"/>
  <c r="H35" i="6" s="1"/>
  <c r="J35" i="6" s="1"/>
  <c r="L35" i="6" s="1"/>
  <c r="F45" i="6"/>
  <c r="H45" i="6" s="1"/>
  <c r="J45" i="6" s="1"/>
  <c r="L45" i="6" s="1"/>
  <c r="F53" i="6"/>
  <c r="H53" i="6" s="1"/>
  <c r="J53" i="6" s="1"/>
  <c r="L53" i="6" s="1"/>
  <c r="F61" i="6"/>
  <c r="H61" i="6" s="1"/>
  <c r="J61" i="6" s="1"/>
  <c r="L61" i="6" s="1"/>
  <c r="F69" i="6"/>
  <c r="H69" i="6" s="1"/>
  <c r="J69" i="6" s="1"/>
  <c r="L69" i="6" s="1"/>
  <c r="F118" i="6"/>
  <c r="H118" i="6" s="1"/>
  <c r="J118" i="6" s="1"/>
  <c r="L118" i="6" s="1"/>
  <c r="F77" i="6"/>
  <c r="H77" i="6" s="1"/>
  <c r="J77" i="6" s="1"/>
  <c r="L77" i="6" s="1"/>
  <c r="F85" i="6"/>
  <c r="H85" i="6" s="1"/>
  <c r="J85" i="6" s="1"/>
  <c r="L85" i="6" s="1"/>
  <c r="F91" i="6"/>
  <c r="H91" i="6" s="1"/>
  <c r="J91" i="6" s="1"/>
  <c r="L91" i="6" s="1"/>
  <c r="F97" i="6"/>
  <c r="H97" i="6" s="1"/>
  <c r="J97" i="6" s="1"/>
  <c r="L97" i="6" s="1"/>
  <c r="F103" i="6"/>
  <c r="H103" i="6" s="1"/>
  <c r="J103" i="6" s="1"/>
  <c r="L103" i="6" s="1"/>
  <c r="F109" i="6"/>
  <c r="H109" i="6" s="1"/>
  <c r="J109" i="6" s="1"/>
  <c r="L109" i="6" s="1"/>
  <c r="F115" i="6"/>
  <c r="H115" i="6" s="1"/>
  <c r="J115" i="6" s="1"/>
  <c r="L115" i="6" s="1"/>
  <c r="F119" i="6"/>
  <c r="H119" i="6" s="1"/>
  <c r="J119" i="6" s="1"/>
  <c r="L119" i="6" s="1"/>
  <c r="B3" i="3" l="1"/>
  <c r="K25" i="31"/>
  <c r="J25" i="31"/>
  <c r="L25" i="31" s="1"/>
  <c r="C3" i="3"/>
  <c r="D3" i="3"/>
  <c r="E3" i="3"/>
  <c r="F3" i="3"/>
  <c r="G3" i="3"/>
  <c r="H3" i="3"/>
  <c r="I3" i="3"/>
  <c r="J3" i="3"/>
  <c r="K3" i="3"/>
  <c r="L3" i="3"/>
  <c r="M3" i="3"/>
  <c r="B4" i="3"/>
  <c r="C4" i="3"/>
  <c r="D4" i="3"/>
  <c r="E4" i="3"/>
  <c r="F4" i="3"/>
  <c r="G4" i="3"/>
  <c r="H4" i="3"/>
  <c r="I4" i="3"/>
  <c r="J4" i="3"/>
  <c r="K4" i="3"/>
  <c r="L4" i="3"/>
  <c r="M4" i="3"/>
  <c r="B5" i="3"/>
  <c r="C5" i="3"/>
  <c r="D5" i="3"/>
  <c r="E5" i="3"/>
  <c r="F5" i="3"/>
  <c r="G5" i="3"/>
  <c r="H5" i="3"/>
  <c r="I5" i="3"/>
  <c r="J5" i="3"/>
  <c r="K5" i="3"/>
  <c r="L5" i="3"/>
  <c r="M5" i="3"/>
  <c r="B6" i="3"/>
  <c r="C6" i="3"/>
  <c r="D6" i="3"/>
  <c r="E6" i="3"/>
  <c r="F6" i="3"/>
  <c r="G6" i="3"/>
  <c r="H6" i="3"/>
  <c r="I6" i="3"/>
  <c r="J6" i="3"/>
  <c r="K6" i="3"/>
  <c r="L6" i="3"/>
  <c r="M6" i="3"/>
  <c r="B7" i="3"/>
  <c r="C7" i="3"/>
  <c r="D7" i="3"/>
  <c r="E7" i="3"/>
  <c r="F7" i="3"/>
  <c r="G7" i="3"/>
  <c r="H7" i="3"/>
  <c r="I7" i="3"/>
  <c r="J7" i="3"/>
  <c r="K7" i="3"/>
  <c r="L7" i="3"/>
  <c r="M7" i="3"/>
  <c r="B8" i="3"/>
  <c r="C8" i="3"/>
  <c r="D8" i="3"/>
  <c r="E8" i="3"/>
  <c r="F8" i="3"/>
  <c r="G8" i="3"/>
  <c r="H8" i="3"/>
  <c r="I8" i="3"/>
  <c r="J8" i="3"/>
  <c r="K8" i="3"/>
  <c r="L8" i="3"/>
  <c r="M8" i="3"/>
  <c r="B9" i="3"/>
  <c r="C9" i="3"/>
  <c r="D9" i="3"/>
  <c r="E9" i="3"/>
  <c r="F9" i="3"/>
  <c r="G9" i="3"/>
  <c r="H9" i="3"/>
  <c r="I9" i="3"/>
  <c r="J9" i="3"/>
  <c r="K9" i="3"/>
  <c r="L9" i="3"/>
  <c r="M9" i="3"/>
  <c r="B10" i="3"/>
  <c r="C10" i="3"/>
  <c r="D10" i="3"/>
  <c r="E10" i="3"/>
  <c r="F10" i="3"/>
  <c r="G10" i="3"/>
  <c r="H10" i="3"/>
  <c r="I10" i="3"/>
  <c r="J10" i="3"/>
  <c r="K10" i="3"/>
  <c r="L10" i="3"/>
  <c r="M10" i="3"/>
  <c r="B11" i="3"/>
  <c r="C11" i="3"/>
  <c r="D11" i="3"/>
  <c r="E11" i="3"/>
  <c r="F11" i="3"/>
  <c r="G11" i="3"/>
  <c r="H11" i="3"/>
  <c r="I11" i="3"/>
  <c r="J11" i="3"/>
  <c r="K11" i="3"/>
  <c r="L11" i="3"/>
  <c r="M11" i="3"/>
  <c r="B12" i="3"/>
  <c r="C12" i="3"/>
  <c r="D12" i="3"/>
  <c r="E12" i="3"/>
  <c r="F12" i="3"/>
  <c r="G12" i="3"/>
  <c r="H12" i="3"/>
  <c r="I12" i="3"/>
  <c r="J12" i="3"/>
  <c r="K12" i="3"/>
  <c r="L12" i="3"/>
  <c r="M12" i="3"/>
  <c r="B13" i="3"/>
  <c r="C13" i="3"/>
  <c r="D13" i="3"/>
  <c r="E13" i="3"/>
  <c r="F13" i="3"/>
  <c r="G13" i="3"/>
  <c r="H13" i="3"/>
  <c r="I13" i="3"/>
  <c r="J13" i="3"/>
  <c r="K13" i="3"/>
  <c r="L13" i="3"/>
  <c r="M13" i="3"/>
  <c r="B14" i="3"/>
  <c r="C14" i="3"/>
  <c r="D14" i="3"/>
  <c r="E14" i="3"/>
  <c r="F14" i="3"/>
  <c r="G14" i="3"/>
  <c r="H14" i="3"/>
  <c r="I14" i="3"/>
  <c r="J14" i="3"/>
  <c r="K14" i="3"/>
  <c r="L14" i="3"/>
  <c r="M14" i="3"/>
  <c r="B15" i="3"/>
  <c r="C15" i="3"/>
  <c r="D15" i="3"/>
  <c r="E15" i="3"/>
  <c r="F15" i="3"/>
  <c r="G15" i="3"/>
  <c r="H15" i="3"/>
  <c r="I15" i="3"/>
  <c r="J15" i="3"/>
  <c r="K15" i="3"/>
  <c r="L15" i="3"/>
  <c r="M15" i="3"/>
  <c r="B16" i="3"/>
  <c r="C16" i="3"/>
  <c r="D16" i="3"/>
  <c r="E16" i="3"/>
  <c r="F16" i="3"/>
  <c r="G16" i="3"/>
  <c r="H16" i="3"/>
  <c r="I16" i="3"/>
  <c r="J16" i="3"/>
  <c r="K16" i="3"/>
  <c r="L16" i="3"/>
  <c r="M16" i="3"/>
  <c r="B17" i="3"/>
  <c r="C17" i="3"/>
  <c r="D17" i="3"/>
  <c r="E17" i="3"/>
  <c r="F17" i="3"/>
  <c r="G17" i="3"/>
  <c r="H17" i="3"/>
  <c r="I17" i="3"/>
  <c r="J17" i="3"/>
  <c r="K17" i="3"/>
  <c r="L17" i="3"/>
  <c r="M17" i="3"/>
  <c r="B18" i="3"/>
  <c r="C18" i="3"/>
  <c r="D18" i="3"/>
  <c r="E18" i="3"/>
  <c r="F18" i="3"/>
  <c r="G18" i="3"/>
  <c r="H18" i="3"/>
  <c r="I18" i="3"/>
  <c r="J18" i="3"/>
  <c r="K18" i="3"/>
  <c r="L18" i="3"/>
  <c r="M18" i="3"/>
  <c r="B19" i="3"/>
  <c r="C19" i="3"/>
  <c r="D19" i="3"/>
  <c r="E19" i="3"/>
  <c r="F19" i="3"/>
  <c r="G19" i="3"/>
  <c r="H19" i="3"/>
  <c r="I19" i="3"/>
  <c r="J19" i="3"/>
  <c r="K19" i="3"/>
  <c r="L19" i="3"/>
  <c r="M19" i="3"/>
  <c r="B20" i="3"/>
  <c r="C20" i="3"/>
  <c r="D20" i="3"/>
  <c r="E20" i="3"/>
  <c r="F20" i="3"/>
  <c r="G20" i="3"/>
  <c r="H20" i="3"/>
  <c r="I20" i="3"/>
  <c r="J20" i="3"/>
  <c r="K20" i="3"/>
  <c r="L20" i="3"/>
  <c r="M20" i="3"/>
  <c r="B21" i="3"/>
  <c r="C21" i="3"/>
  <c r="D21" i="3"/>
  <c r="E21" i="3"/>
  <c r="F21" i="3"/>
  <c r="G21" i="3"/>
  <c r="H21" i="3"/>
  <c r="I21" i="3"/>
  <c r="J21" i="3"/>
  <c r="K21" i="3"/>
  <c r="L21" i="3"/>
  <c r="M21" i="3"/>
  <c r="B22" i="3"/>
  <c r="C22" i="3"/>
  <c r="D22" i="3"/>
  <c r="E22" i="3"/>
  <c r="F22" i="3"/>
  <c r="G22" i="3"/>
  <c r="H22" i="3"/>
  <c r="I22" i="3"/>
  <c r="J22" i="3"/>
  <c r="K22" i="3"/>
  <c r="L22" i="3"/>
  <c r="M22" i="3"/>
  <c r="B23" i="3"/>
  <c r="C23" i="3"/>
  <c r="D23" i="3"/>
  <c r="E23" i="3"/>
  <c r="F23" i="3"/>
  <c r="G23" i="3"/>
  <c r="H23" i="3"/>
  <c r="I23" i="3"/>
  <c r="J23" i="3"/>
  <c r="K23" i="3"/>
  <c r="L23" i="3"/>
  <c r="M23" i="3"/>
  <c r="B24" i="3"/>
  <c r="C24" i="3"/>
  <c r="D24" i="3"/>
  <c r="E24" i="3"/>
  <c r="F24" i="3"/>
  <c r="G24" i="3"/>
  <c r="H24" i="3"/>
  <c r="I24" i="3"/>
  <c r="J24" i="3"/>
  <c r="K24" i="3"/>
  <c r="L24" i="3"/>
  <c r="M24" i="3"/>
  <c r="B25" i="3"/>
  <c r="C25" i="3"/>
  <c r="D25" i="3"/>
  <c r="E25" i="3"/>
  <c r="F25" i="3"/>
  <c r="G25" i="3"/>
  <c r="H25" i="3"/>
  <c r="I25" i="3"/>
  <c r="J25" i="3"/>
  <c r="K25" i="3"/>
  <c r="L25" i="3"/>
  <c r="M25" i="3"/>
  <c r="B26" i="3"/>
  <c r="C26" i="3"/>
  <c r="D26" i="3"/>
  <c r="E26" i="3"/>
  <c r="F26" i="3"/>
  <c r="G26" i="3"/>
  <c r="H26" i="3"/>
  <c r="I26" i="3"/>
  <c r="J26" i="3"/>
  <c r="K26" i="3"/>
  <c r="L26" i="3"/>
  <c r="M26" i="3"/>
  <c r="B27" i="3"/>
  <c r="C27" i="3"/>
  <c r="D27" i="3"/>
  <c r="E27" i="3"/>
  <c r="F27" i="3"/>
  <c r="G27" i="3"/>
  <c r="H27" i="3"/>
  <c r="I27" i="3"/>
  <c r="J27" i="3"/>
  <c r="K27" i="3"/>
  <c r="L27" i="3"/>
  <c r="M27" i="3"/>
  <c r="B28" i="3"/>
  <c r="C28" i="3"/>
  <c r="D28" i="3"/>
  <c r="E28" i="3"/>
  <c r="F28" i="3"/>
  <c r="G28" i="3"/>
  <c r="H28" i="3"/>
  <c r="I28" i="3"/>
  <c r="J28" i="3"/>
  <c r="K28" i="3"/>
  <c r="L28" i="3"/>
  <c r="M28" i="3"/>
  <c r="B29" i="3"/>
  <c r="C29" i="3"/>
  <c r="D29" i="3"/>
  <c r="E29" i="3"/>
  <c r="F29" i="3"/>
  <c r="G29" i="3"/>
  <c r="H29" i="3"/>
  <c r="I29" i="3"/>
  <c r="J29" i="3"/>
  <c r="K29" i="3"/>
  <c r="L29" i="3"/>
  <c r="M29" i="3"/>
  <c r="B30" i="3"/>
  <c r="C30" i="3"/>
  <c r="D30" i="3"/>
  <c r="E30" i="3"/>
  <c r="F30" i="3"/>
  <c r="G30" i="3"/>
  <c r="H30" i="3"/>
  <c r="I30" i="3"/>
  <c r="J30" i="3"/>
  <c r="K30" i="3"/>
  <c r="L30" i="3"/>
  <c r="M30" i="3"/>
  <c r="B31" i="3"/>
  <c r="C31" i="3"/>
  <c r="D31" i="3"/>
  <c r="E31" i="3"/>
  <c r="F31" i="3"/>
  <c r="G31" i="3"/>
  <c r="H31" i="3"/>
  <c r="I31" i="3"/>
  <c r="J31" i="3"/>
  <c r="K31" i="3"/>
  <c r="L31" i="3"/>
  <c r="M31" i="3"/>
  <c r="B32" i="3"/>
  <c r="C32" i="3"/>
  <c r="D32" i="3"/>
  <c r="E32" i="3"/>
  <c r="F32" i="3"/>
  <c r="G32" i="3"/>
  <c r="H32" i="3"/>
  <c r="I32" i="3"/>
  <c r="J32" i="3"/>
  <c r="K32" i="3"/>
  <c r="L32" i="3"/>
  <c r="M32" i="3"/>
  <c r="B33" i="3"/>
  <c r="C33" i="3"/>
  <c r="D33" i="3"/>
  <c r="E33" i="3"/>
  <c r="F33" i="3"/>
  <c r="G33" i="3"/>
  <c r="H33" i="3"/>
  <c r="I33" i="3"/>
  <c r="J33" i="3"/>
  <c r="K33" i="3"/>
  <c r="L33" i="3"/>
  <c r="M33" i="3"/>
  <c r="B34" i="3"/>
  <c r="C34" i="3"/>
  <c r="D34" i="3"/>
  <c r="E34" i="3"/>
  <c r="F34" i="3"/>
  <c r="G34" i="3"/>
  <c r="H34" i="3"/>
  <c r="I34" i="3"/>
  <c r="J34" i="3"/>
  <c r="K34" i="3"/>
  <c r="L34" i="3"/>
  <c r="M34" i="3"/>
  <c r="B35" i="3"/>
  <c r="C35" i="3"/>
  <c r="D35" i="3"/>
  <c r="E35" i="3"/>
  <c r="F35" i="3"/>
  <c r="G35" i="3"/>
  <c r="H35" i="3"/>
  <c r="I35" i="3"/>
  <c r="J35" i="3"/>
  <c r="K35" i="3"/>
  <c r="L35" i="3"/>
  <c r="M35" i="3"/>
  <c r="B36" i="3"/>
  <c r="C36" i="3"/>
  <c r="D36" i="3"/>
  <c r="E36" i="3"/>
  <c r="F36" i="3"/>
  <c r="G36" i="3"/>
  <c r="H36" i="3"/>
  <c r="I36" i="3"/>
  <c r="J36" i="3"/>
  <c r="K36" i="3"/>
  <c r="L36" i="3"/>
  <c r="M36" i="3"/>
  <c r="B37" i="3"/>
  <c r="C37" i="3"/>
  <c r="D37" i="3"/>
  <c r="E37" i="3"/>
  <c r="F37" i="3"/>
  <c r="G37" i="3"/>
  <c r="H37" i="3"/>
  <c r="I37" i="3"/>
  <c r="J37" i="3"/>
  <c r="K37" i="3"/>
  <c r="L37" i="3"/>
  <c r="M37" i="3"/>
  <c r="B38" i="3"/>
  <c r="C38" i="3"/>
  <c r="D38" i="3"/>
  <c r="E38" i="3"/>
  <c r="F38" i="3"/>
  <c r="G38" i="3"/>
  <c r="H38" i="3"/>
  <c r="I38" i="3"/>
  <c r="J38" i="3"/>
  <c r="K38" i="3"/>
  <c r="L38" i="3"/>
  <c r="M38" i="3"/>
  <c r="B39" i="3"/>
  <c r="C39" i="3"/>
  <c r="D39" i="3"/>
  <c r="E39" i="3"/>
  <c r="F39" i="3"/>
  <c r="G39" i="3"/>
  <c r="H39" i="3"/>
  <c r="I39" i="3"/>
  <c r="J39" i="3"/>
  <c r="K39" i="3"/>
  <c r="L39" i="3"/>
  <c r="M39" i="3"/>
  <c r="B40" i="3"/>
  <c r="C40" i="3"/>
  <c r="D40" i="3"/>
  <c r="E40" i="3"/>
  <c r="F40" i="3"/>
  <c r="G40" i="3"/>
  <c r="H40" i="3"/>
  <c r="I40" i="3"/>
  <c r="J40" i="3"/>
  <c r="K40" i="3"/>
  <c r="L40" i="3"/>
  <c r="M40" i="3"/>
  <c r="B41" i="3"/>
  <c r="C41" i="3"/>
  <c r="D41" i="3"/>
  <c r="E41" i="3"/>
  <c r="F41" i="3"/>
  <c r="G41" i="3"/>
  <c r="H41" i="3"/>
  <c r="I41" i="3"/>
  <c r="J41" i="3"/>
  <c r="K41" i="3"/>
  <c r="L41" i="3"/>
  <c r="M41" i="3"/>
  <c r="B42" i="3"/>
  <c r="C42" i="3"/>
  <c r="D42" i="3"/>
  <c r="E42" i="3"/>
  <c r="F42" i="3"/>
  <c r="G42" i="3"/>
  <c r="H42" i="3"/>
  <c r="I42" i="3"/>
  <c r="J42" i="3"/>
  <c r="K42" i="3"/>
  <c r="L42" i="3"/>
  <c r="M42" i="3"/>
  <c r="B43" i="3"/>
  <c r="C43" i="3"/>
  <c r="D43" i="3"/>
  <c r="E43" i="3"/>
  <c r="F43" i="3"/>
  <c r="G43" i="3"/>
  <c r="H43" i="3"/>
  <c r="I43" i="3"/>
  <c r="J43" i="3"/>
  <c r="K43" i="3"/>
  <c r="L43" i="3"/>
  <c r="M43" i="3"/>
  <c r="B44" i="3"/>
  <c r="C44" i="3"/>
  <c r="D44" i="3"/>
  <c r="E44" i="3"/>
  <c r="F44" i="3"/>
  <c r="G44" i="3"/>
  <c r="H44" i="3"/>
  <c r="I44" i="3"/>
  <c r="J44" i="3"/>
  <c r="K44" i="3"/>
  <c r="L44" i="3"/>
  <c r="M44" i="3"/>
  <c r="B45" i="3"/>
  <c r="C45" i="3"/>
  <c r="D45" i="3"/>
  <c r="E45" i="3"/>
  <c r="F45" i="3"/>
  <c r="G45" i="3"/>
  <c r="H45" i="3"/>
  <c r="I45" i="3"/>
  <c r="J45" i="3"/>
  <c r="K45" i="3"/>
  <c r="L45" i="3"/>
  <c r="M45" i="3"/>
  <c r="B46" i="3"/>
  <c r="C46" i="3"/>
  <c r="D46" i="3"/>
  <c r="E46" i="3"/>
  <c r="F46" i="3"/>
  <c r="G46" i="3"/>
  <c r="H46" i="3"/>
  <c r="I46" i="3"/>
  <c r="J46" i="3"/>
  <c r="K46" i="3"/>
  <c r="L46" i="3"/>
  <c r="M46" i="3"/>
  <c r="B47" i="3"/>
  <c r="C47" i="3"/>
  <c r="D47" i="3"/>
  <c r="E47" i="3"/>
  <c r="F47" i="3"/>
  <c r="G47" i="3"/>
  <c r="H47" i="3"/>
  <c r="I47" i="3"/>
  <c r="J47" i="3"/>
  <c r="K47" i="3"/>
  <c r="L47" i="3"/>
  <c r="M47" i="3"/>
  <c r="B48" i="3"/>
  <c r="C48" i="3"/>
  <c r="D48" i="3"/>
  <c r="E48" i="3"/>
  <c r="F48" i="3"/>
  <c r="G48" i="3"/>
  <c r="H48" i="3"/>
  <c r="I48" i="3"/>
  <c r="J48" i="3"/>
  <c r="K48" i="3"/>
  <c r="L48" i="3"/>
  <c r="M48" i="3"/>
  <c r="B49" i="3"/>
  <c r="C49" i="3"/>
  <c r="D49" i="3"/>
  <c r="E49" i="3"/>
  <c r="F49" i="3"/>
  <c r="G49" i="3"/>
  <c r="H49" i="3"/>
  <c r="I49" i="3"/>
  <c r="J49" i="3"/>
  <c r="K49" i="3"/>
  <c r="L49" i="3"/>
  <c r="M49" i="3"/>
  <c r="B50" i="3"/>
  <c r="C50" i="3"/>
  <c r="D50" i="3"/>
  <c r="E50" i="3"/>
  <c r="F50" i="3"/>
  <c r="G50" i="3"/>
  <c r="H50" i="3"/>
  <c r="I50" i="3"/>
  <c r="J50" i="3"/>
  <c r="K50" i="3"/>
  <c r="L50" i="3"/>
  <c r="M50" i="3"/>
  <c r="B51" i="3"/>
  <c r="C51" i="3"/>
  <c r="D51" i="3"/>
  <c r="E51" i="3"/>
  <c r="F51" i="3"/>
  <c r="G51" i="3"/>
  <c r="H51" i="3"/>
  <c r="I51" i="3"/>
  <c r="J51" i="3"/>
  <c r="K51" i="3"/>
  <c r="L51" i="3"/>
  <c r="M51" i="3"/>
  <c r="B52" i="3"/>
  <c r="C52" i="3"/>
  <c r="D52" i="3"/>
  <c r="E52" i="3"/>
  <c r="F52" i="3"/>
  <c r="G52" i="3"/>
  <c r="H52" i="3"/>
  <c r="I52" i="3"/>
  <c r="J52" i="3"/>
  <c r="K52" i="3"/>
  <c r="L52" i="3"/>
  <c r="M52" i="3"/>
  <c r="B53" i="3"/>
  <c r="C53" i="3"/>
  <c r="D53" i="3"/>
  <c r="E53" i="3"/>
  <c r="F53" i="3"/>
  <c r="G53" i="3"/>
  <c r="H53" i="3"/>
  <c r="I53" i="3"/>
  <c r="J53" i="3"/>
  <c r="K53" i="3"/>
  <c r="L53" i="3"/>
  <c r="M53" i="3"/>
  <c r="B54" i="3"/>
  <c r="C54" i="3"/>
  <c r="D54" i="3"/>
  <c r="E54" i="3"/>
  <c r="F54" i="3"/>
  <c r="G54" i="3"/>
  <c r="H54" i="3"/>
  <c r="I54" i="3"/>
  <c r="J54" i="3"/>
  <c r="K54" i="3"/>
  <c r="L54" i="3"/>
  <c r="M54" i="3"/>
  <c r="B55" i="3"/>
  <c r="C55" i="3"/>
  <c r="D55" i="3"/>
  <c r="E55" i="3"/>
  <c r="F55" i="3"/>
  <c r="G55" i="3"/>
  <c r="H55" i="3"/>
  <c r="I55" i="3"/>
  <c r="J55" i="3"/>
  <c r="K55" i="3"/>
  <c r="L55" i="3"/>
  <c r="M55" i="3"/>
  <c r="B56" i="3"/>
  <c r="C56" i="3"/>
  <c r="D56" i="3"/>
  <c r="E56" i="3"/>
  <c r="F56" i="3"/>
  <c r="G56" i="3"/>
  <c r="H56" i="3"/>
  <c r="I56" i="3"/>
  <c r="J56" i="3"/>
  <c r="K56" i="3"/>
  <c r="L56" i="3"/>
  <c r="M56" i="3"/>
  <c r="B57" i="3"/>
  <c r="C57" i="3"/>
  <c r="D57" i="3"/>
  <c r="E57" i="3"/>
  <c r="F57" i="3"/>
  <c r="G57" i="3"/>
  <c r="H57" i="3"/>
  <c r="I57" i="3"/>
  <c r="J57" i="3"/>
  <c r="K57" i="3"/>
  <c r="L57" i="3"/>
  <c r="M57" i="3"/>
  <c r="B58" i="3"/>
  <c r="C58" i="3"/>
  <c r="D58" i="3"/>
  <c r="E58" i="3"/>
  <c r="F58" i="3"/>
  <c r="G58" i="3"/>
  <c r="H58" i="3"/>
  <c r="I58" i="3"/>
  <c r="J58" i="3"/>
  <c r="K58" i="3"/>
  <c r="L58" i="3"/>
  <c r="M58" i="3"/>
  <c r="B59" i="3"/>
  <c r="C59" i="3"/>
  <c r="D59" i="3"/>
  <c r="E59" i="3"/>
  <c r="F59" i="3"/>
  <c r="G59" i="3"/>
  <c r="H59" i="3"/>
  <c r="I59" i="3"/>
  <c r="J59" i="3"/>
  <c r="K59" i="3"/>
  <c r="L59" i="3"/>
  <c r="M59" i="3"/>
  <c r="B60" i="3"/>
  <c r="C60" i="3"/>
  <c r="D60" i="3"/>
  <c r="E60" i="3"/>
  <c r="F60" i="3"/>
  <c r="G60" i="3"/>
  <c r="H60" i="3"/>
  <c r="I60" i="3"/>
  <c r="J60" i="3"/>
  <c r="K60" i="3"/>
  <c r="L60" i="3"/>
  <c r="M60" i="3"/>
  <c r="B61" i="3"/>
  <c r="C61" i="3"/>
  <c r="D61" i="3"/>
  <c r="E61" i="3"/>
  <c r="F61" i="3"/>
  <c r="G61" i="3"/>
  <c r="H61" i="3"/>
  <c r="I61" i="3"/>
  <c r="J61" i="3"/>
  <c r="K61" i="3"/>
  <c r="L61" i="3"/>
  <c r="M61" i="3"/>
  <c r="B62" i="3"/>
  <c r="C62" i="3"/>
  <c r="D62" i="3"/>
  <c r="E62" i="3"/>
  <c r="F62" i="3"/>
  <c r="G62" i="3"/>
  <c r="H62" i="3"/>
  <c r="I62" i="3"/>
  <c r="J62" i="3"/>
  <c r="K62" i="3"/>
  <c r="L62" i="3"/>
  <c r="M62" i="3"/>
  <c r="B63" i="3"/>
  <c r="C63" i="3"/>
  <c r="D63" i="3"/>
  <c r="E63" i="3"/>
  <c r="F63" i="3"/>
  <c r="G63" i="3"/>
  <c r="H63" i="3"/>
  <c r="I63" i="3"/>
  <c r="J63" i="3"/>
  <c r="K63" i="3"/>
  <c r="L63" i="3"/>
  <c r="M63" i="3"/>
  <c r="B64" i="3"/>
  <c r="C64" i="3"/>
  <c r="D64" i="3"/>
  <c r="E64" i="3"/>
  <c r="F64" i="3"/>
  <c r="G64" i="3"/>
  <c r="H64" i="3"/>
  <c r="I64" i="3"/>
  <c r="J64" i="3"/>
  <c r="K64" i="3"/>
  <c r="L64" i="3"/>
  <c r="M64" i="3"/>
  <c r="B65" i="3"/>
  <c r="C65" i="3"/>
  <c r="D65" i="3"/>
  <c r="E65" i="3"/>
  <c r="F65" i="3"/>
  <c r="G65" i="3"/>
  <c r="H65" i="3"/>
  <c r="I65" i="3"/>
  <c r="J65" i="3"/>
  <c r="K65" i="3"/>
  <c r="L65" i="3"/>
  <c r="M65" i="3"/>
  <c r="B66" i="3"/>
  <c r="C66" i="3"/>
  <c r="D66" i="3"/>
  <c r="E66" i="3"/>
  <c r="F66" i="3"/>
  <c r="G66" i="3"/>
  <c r="H66" i="3"/>
  <c r="I66" i="3"/>
  <c r="J66" i="3"/>
  <c r="K66" i="3"/>
  <c r="L66" i="3"/>
  <c r="M66" i="3"/>
  <c r="B67" i="3"/>
  <c r="C67" i="3"/>
  <c r="D67" i="3"/>
  <c r="E67" i="3"/>
  <c r="F67" i="3"/>
  <c r="G67" i="3"/>
  <c r="H67" i="3"/>
  <c r="I67" i="3"/>
  <c r="J67" i="3"/>
  <c r="K67" i="3"/>
  <c r="L67" i="3"/>
  <c r="M67" i="3"/>
  <c r="B68" i="3"/>
  <c r="C68" i="3"/>
  <c r="D68" i="3"/>
  <c r="E68" i="3"/>
  <c r="F68" i="3"/>
  <c r="G68" i="3"/>
  <c r="H68" i="3"/>
  <c r="I68" i="3"/>
  <c r="J68" i="3"/>
  <c r="K68" i="3"/>
  <c r="L68" i="3"/>
  <c r="M68" i="3"/>
  <c r="B69" i="3"/>
  <c r="C69" i="3"/>
  <c r="D69" i="3"/>
  <c r="E69" i="3"/>
  <c r="F69" i="3"/>
  <c r="G69" i="3"/>
  <c r="H69" i="3"/>
  <c r="I69" i="3"/>
  <c r="J69" i="3"/>
  <c r="K69" i="3"/>
  <c r="L69" i="3"/>
  <c r="M69" i="3"/>
  <c r="B70" i="3"/>
  <c r="C70" i="3"/>
  <c r="D70" i="3"/>
  <c r="E70" i="3"/>
  <c r="F70" i="3"/>
  <c r="G70" i="3"/>
  <c r="H70" i="3"/>
  <c r="I70" i="3"/>
  <c r="J70" i="3"/>
  <c r="K70" i="3"/>
  <c r="L70" i="3"/>
  <c r="M70" i="3"/>
  <c r="B71" i="3"/>
  <c r="C71" i="3"/>
  <c r="D71" i="3"/>
  <c r="E71" i="3"/>
  <c r="F71" i="3"/>
  <c r="G71" i="3"/>
  <c r="H71" i="3"/>
  <c r="I71" i="3"/>
  <c r="J71" i="3"/>
  <c r="K71" i="3"/>
  <c r="L71" i="3"/>
  <c r="M71" i="3"/>
  <c r="B72" i="3"/>
  <c r="C72" i="3"/>
  <c r="D72" i="3"/>
  <c r="E72" i="3"/>
  <c r="F72" i="3"/>
  <c r="G72" i="3"/>
  <c r="H72" i="3"/>
  <c r="I72" i="3"/>
  <c r="J72" i="3"/>
  <c r="K72" i="3"/>
  <c r="L72" i="3"/>
  <c r="M72" i="3"/>
  <c r="B73" i="3"/>
  <c r="C73" i="3"/>
  <c r="D73" i="3"/>
  <c r="E73" i="3"/>
  <c r="F73" i="3"/>
  <c r="G73" i="3"/>
  <c r="H73" i="3"/>
  <c r="I73" i="3"/>
  <c r="J73" i="3"/>
  <c r="K73" i="3"/>
  <c r="L73" i="3"/>
  <c r="M73" i="3"/>
  <c r="B74" i="3"/>
  <c r="C74" i="3"/>
  <c r="D74" i="3"/>
  <c r="E74" i="3"/>
  <c r="F74" i="3"/>
  <c r="G74" i="3"/>
  <c r="H74" i="3"/>
  <c r="I74" i="3"/>
  <c r="J74" i="3"/>
  <c r="K74" i="3"/>
  <c r="L74" i="3"/>
  <c r="M74" i="3"/>
  <c r="B75" i="3"/>
  <c r="C75" i="3"/>
  <c r="D75" i="3"/>
  <c r="E75" i="3"/>
  <c r="F75" i="3"/>
  <c r="G75" i="3"/>
  <c r="H75" i="3"/>
  <c r="I75" i="3"/>
  <c r="J75" i="3"/>
  <c r="K75" i="3"/>
  <c r="L75" i="3"/>
  <c r="M75" i="3"/>
  <c r="B76" i="3"/>
  <c r="C76" i="3"/>
  <c r="D76" i="3"/>
  <c r="E76" i="3"/>
  <c r="F76" i="3"/>
  <c r="G76" i="3"/>
  <c r="H76" i="3"/>
  <c r="I76" i="3"/>
  <c r="J76" i="3"/>
  <c r="K76" i="3"/>
  <c r="L76" i="3"/>
  <c r="M76" i="3"/>
  <c r="B77" i="3"/>
  <c r="C77" i="3"/>
  <c r="D77" i="3"/>
  <c r="E77" i="3"/>
  <c r="F77" i="3"/>
  <c r="G77" i="3"/>
  <c r="H77" i="3"/>
  <c r="I77" i="3"/>
  <c r="J77" i="3"/>
  <c r="K77" i="3"/>
  <c r="L77" i="3"/>
  <c r="M77" i="3"/>
  <c r="B78" i="3"/>
  <c r="C78" i="3"/>
  <c r="D78" i="3"/>
  <c r="E78" i="3"/>
  <c r="F78" i="3"/>
  <c r="G78" i="3"/>
  <c r="H78" i="3"/>
  <c r="I78" i="3"/>
  <c r="J78" i="3"/>
  <c r="K78" i="3"/>
  <c r="L78" i="3"/>
  <c r="M78" i="3"/>
  <c r="B79" i="3"/>
  <c r="C79" i="3"/>
  <c r="D79" i="3"/>
  <c r="E79" i="3"/>
  <c r="F79" i="3"/>
  <c r="G79" i="3"/>
  <c r="H79" i="3"/>
  <c r="I79" i="3"/>
  <c r="J79" i="3"/>
  <c r="K79" i="3"/>
  <c r="L79" i="3"/>
  <c r="M79" i="3"/>
  <c r="B80" i="3"/>
  <c r="C80" i="3"/>
  <c r="D80" i="3"/>
  <c r="E80" i="3"/>
  <c r="F80" i="3"/>
  <c r="G80" i="3"/>
  <c r="H80" i="3"/>
  <c r="I80" i="3"/>
  <c r="J80" i="3"/>
  <c r="K80" i="3"/>
  <c r="L80" i="3"/>
  <c r="M80" i="3"/>
  <c r="B81" i="3"/>
  <c r="C81" i="3"/>
  <c r="D81" i="3"/>
  <c r="E81" i="3"/>
  <c r="F81" i="3"/>
  <c r="G81" i="3"/>
  <c r="H81" i="3"/>
  <c r="I81" i="3"/>
  <c r="J81" i="3"/>
  <c r="K81" i="3"/>
  <c r="L81" i="3"/>
  <c r="M81" i="3"/>
  <c r="B82" i="3"/>
  <c r="C82" i="3"/>
  <c r="D82" i="3"/>
  <c r="E82" i="3"/>
  <c r="F82" i="3"/>
  <c r="G82" i="3"/>
  <c r="H82" i="3"/>
  <c r="I82" i="3"/>
  <c r="J82" i="3"/>
  <c r="K82" i="3"/>
  <c r="L82" i="3"/>
  <c r="M82" i="3"/>
  <c r="B83" i="3"/>
  <c r="C83" i="3"/>
  <c r="D83" i="3"/>
  <c r="E83" i="3"/>
  <c r="F83" i="3"/>
  <c r="G83" i="3"/>
  <c r="H83" i="3"/>
  <c r="I83" i="3"/>
  <c r="J83" i="3"/>
  <c r="K83" i="3"/>
  <c r="L83" i="3"/>
  <c r="M83" i="3"/>
  <c r="B84" i="3"/>
  <c r="C84" i="3"/>
  <c r="D84" i="3"/>
  <c r="E84" i="3"/>
  <c r="F84" i="3"/>
  <c r="G84" i="3"/>
  <c r="H84" i="3"/>
  <c r="I84" i="3"/>
  <c r="J84" i="3"/>
  <c r="K84" i="3"/>
  <c r="L84" i="3"/>
  <c r="M84" i="3"/>
  <c r="B85" i="3"/>
  <c r="C85" i="3"/>
  <c r="D85" i="3"/>
  <c r="E85" i="3"/>
  <c r="F85" i="3"/>
  <c r="G85" i="3"/>
  <c r="H85" i="3"/>
  <c r="I85" i="3"/>
  <c r="J85" i="3"/>
  <c r="K85" i="3"/>
  <c r="L85" i="3"/>
  <c r="M85" i="3"/>
  <c r="B86" i="3"/>
  <c r="C86" i="3"/>
  <c r="D86" i="3"/>
  <c r="E86" i="3"/>
  <c r="F86" i="3"/>
  <c r="G86" i="3"/>
  <c r="H86" i="3"/>
  <c r="I86" i="3"/>
  <c r="J86" i="3"/>
  <c r="K86" i="3"/>
  <c r="L86" i="3"/>
  <c r="M86" i="3"/>
  <c r="B87" i="3"/>
  <c r="C87" i="3"/>
  <c r="D87" i="3"/>
  <c r="E87" i="3"/>
  <c r="F87" i="3"/>
  <c r="G87" i="3"/>
  <c r="H87" i="3"/>
  <c r="I87" i="3"/>
  <c r="J87" i="3"/>
  <c r="K87" i="3"/>
  <c r="L87" i="3"/>
  <c r="M87" i="3"/>
  <c r="B88" i="3"/>
  <c r="C88" i="3"/>
  <c r="D88" i="3"/>
  <c r="E88" i="3"/>
  <c r="F88" i="3"/>
  <c r="G88" i="3"/>
  <c r="H88" i="3"/>
  <c r="I88" i="3"/>
  <c r="J88" i="3"/>
  <c r="K88" i="3"/>
  <c r="L88" i="3"/>
  <c r="M88" i="3"/>
  <c r="B89" i="3"/>
  <c r="C89" i="3"/>
  <c r="D89" i="3"/>
  <c r="E89" i="3"/>
  <c r="F89" i="3"/>
  <c r="G89" i="3"/>
  <c r="H89" i="3"/>
  <c r="I89" i="3"/>
  <c r="J89" i="3"/>
  <c r="K89" i="3"/>
  <c r="L89" i="3"/>
  <c r="M89" i="3"/>
  <c r="B90" i="3"/>
  <c r="C90" i="3"/>
  <c r="D90" i="3"/>
  <c r="E90" i="3"/>
  <c r="F90" i="3"/>
  <c r="G90" i="3"/>
  <c r="H90" i="3"/>
  <c r="I90" i="3"/>
  <c r="J90" i="3"/>
  <c r="K90" i="3"/>
  <c r="L90" i="3"/>
  <c r="M90" i="3"/>
  <c r="B91" i="3"/>
  <c r="C91" i="3"/>
  <c r="D91" i="3"/>
  <c r="E91" i="3"/>
  <c r="F91" i="3"/>
  <c r="G91" i="3"/>
  <c r="H91" i="3"/>
  <c r="I91" i="3"/>
  <c r="J91" i="3"/>
  <c r="K91" i="3"/>
  <c r="L91" i="3"/>
  <c r="M91" i="3"/>
  <c r="B92" i="3"/>
  <c r="C92" i="3"/>
  <c r="D92" i="3"/>
  <c r="E92" i="3"/>
  <c r="F92" i="3"/>
  <c r="G92" i="3"/>
  <c r="H92" i="3"/>
  <c r="I92" i="3"/>
  <c r="J92" i="3"/>
  <c r="K92" i="3"/>
  <c r="L92" i="3"/>
  <c r="M92" i="3"/>
  <c r="B93" i="3"/>
  <c r="C93" i="3"/>
  <c r="D93" i="3"/>
  <c r="E93" i="3"/>
  <c r="F93" i="3"/>
  <c r="G93" i="3"/>
  <c r="H93" i="3"/>
  <c r="I93" i="3"/>
  <c r="J93" i="3"/>
  <c r="K93" i="3"/>
  <c r="L93" i="3"/>
  <c r="M93" i="3"/>
  <c r="B94" i="3"/>
  <c r="C94" i="3"/>
  <c r="D94" i="3"/>
  <c r="E94" i="3"/>
  <c r="F94" i="3"/>
  <c r="G94" i="3"/>
  <c r="H94" i="3"/>
  <c r="I94" i="3"/>
  <c r="J94" i="3"/>
  <c r="K94" i="3"/>
  <c r="L94" i="3"/>
  <c r="M94" i="3"/>
  <c r="B95" i="3"/>
  <c r="C95" i="3"/>
  <c r="D95" i="3"/>
  <c r="E95" i="3"/>
  <c r="F95" i="3"/>
  <c r="G95" i="3"/>
  <c r="H95" i="3"/>
  <c r="I95" i="3"/>
  <c r="J95" i="3"/>
  <c r="K95" i="3"/>
  <c r="L95" i="3"/>
  <c r="M95" i="3"/>
  <c r="B96" i="3"/>
  <c r="C96" i="3"/>
  <c r="D96" i="3"/>
  <c r="E96" i="3"/>
  <c r="F96" i="3"/>
  <c r="G96" i="3"/>
  <c r="H96" i="3"/>
  <c r="I96" i="3"/>
  <c r="J96" i="3"/>
  <c r="K96" i="3"/>
  <c r="L96" i="3"/>
  <c r="M96" i="3"/>
  <c r="B97" i="3"/>
  <c r="C97" i="3"/>
  <c r="D97" i="3"/>
  <c r="E97" i="3"/>
  <c r="F97" i="3"/>
  <c r="G97" i="3"/>
  <c r="H97" i="3"/>
  <c r="I97" i="3"/>
  <c r="J97" i="3"/>
  <c r="K97" i="3"/>
  <c r="L97" i="3"/>
  <c r="M97" i="3"/>
  <c r="B98" i="3"/>
  <c r="C98" i="3"/>
  <c r="D98" i="3"/>
  <c r="E98" i="3"/>
  <c r="F98" i="3"/>
  <c r="G98" i="3"/>
  <c r="H98" i="3"/>
  <c r="I98" i="3"/>
  <c r="J98" i="3"/>
  <c r="K98" i="3"/>
  <c r="L98" i="3"/>
  <c r="M98" i="3"/>
  <c r="B99" i="3"/>
  <c r="C99" i="3"/>
  <c r="D99" i="3"/>
  <c r="E99" i="3"/>
  <c r="F99" i="3"/>
  <c r="G99" i="3"/>
  <c r="H99" i="3"/>
  <c r="I99" i="3"/>
  <c r="J99" i="3"/>
  <c r="K99" i="3"/>
  <c r="L99" i="3"/>
  <c r="M99" i="3"/>
  <c r="B100" i="3"/>
  <c r="C100" i="3"/>
  <c r="D100" i="3"/>
  <c r="E100" i="3"/>
  <c r="F100" i="3"/>
  <c r="G100" i="3"/>
  <c r="H100" i="3"/>
  <c r="I100" i="3"/>
  <c r="J100" i="3"/>
  <c r="K100" i="3"/>
  <c r="L100" i="3"/>
  <c r="M100" i="3"/>
  <c r="B101" i="3"/>
  <c r="C101" i="3"/>
  <c r="D101" i="3"/>
  <c r="E101" i="3"/>
  <c r="F101" i="3"/>
  <c r="G101" i="3"/>
  <c r="H101" i="3"/>
  <c r="I101" i="3"/>
  <c r="J101" i="3"/>
  <c r="K101" i="3"/>
  <c r="L101" i="3"/>
  <c r="M101" i="3"/>
  <c r="B102" i="3"/>
  <c r="C102" i="3"/>
  <c r="D102" i="3"/>
  <c r="E102" i="3"/>
  <c r="F102" i="3"/>
  <c r="G102" i="3"/>
  <c r="H102" i="3"/>
  <c r="I102" i="3"/>
  <c r="J102" i="3"/>
  <c r="K102" i="3"/>
  <c r="L102" i="3"/>
  <c r="M102" i="3"/>
  <c r="B103" i="3"/>
  <c r="C103" i="3"/>
  <c r="D103" i="3"/>
  <c r="E103" i="3"/>
  <c r="F103" i="3"/>
  <c r="G103" i="3"/>
  <c r="H103" i="3"/>
  <c r="I103" i="3"/>
  <c r="J103" i="3"/>
  <c r="K103" i="3"/>
  <c r="L103" i="3"/>
  <c r="M103" i="3"/>
  <c r="B104" i="3"/>
  <c r="C104" i="3"/>
  <c r="D104" i="3"/>
  <c r="E104" i="3"/>
  <c r="F104" i="3"/>
  <c r="G104" i="3"/>
  <c r="H104" i="3"/>
  <c r="I104" i="3"/>
  <c r="J104" i="3"/>
  <c r="K104" i="3"/>
  <c r="L104" i="3"/>
  <c r="M104" i="3"/>
  <c r="B105" i="3"/>
  <c r="C105" i="3"/>
  <c r="D105" i="3"/>
  <c r="E105" i="3"/>
  <c r="F105" i="3"/>
  <c r="G105" i="3"/>
  <c r="H105" i="3"/>
  <c r="I105" i="3"/>
  <c r="J105" i="3"/>
  <c r="K105" i="3"/>
  <c r="L105" i="3"/>
  <c r="M105" i="3"/>
  <c r="B106" i="3"/>
  <c r="C106" i="3"/>
  <c r="D106" i="3"/>
  <c r="E106" i="3"/>
  <c r="F106" i="3"/>
  <c r="G106" i="3"/>
  <c r="H106" i="3"/>
  <c r="I106" i="3"/>
  <c r="J106" i="3"/>
  <c r="K106" i="3"/>
  <c r="L106" i="3"/>
  <c r="M106" i="3"/>
  <c r="B107" i="3"/>
  <c r="C107" i="3"/>
  <c r="D107" i="3"/>
  <c r="E107" i="3"/>
  <c r="F107" i="3"/>
  <c r="G107" i="3"/>
  <c r="H107" i="3"/>
  <c r="I107" i="3"/>
  <c r="J107" i="3"/>
  <c r="K107" i="3"/>
  <c r="L107" i="3"/>
  <c r="M107" i="3"/>
  <c r="B108" i="3"/>
  <c r="C108" i="3"/>
  <c r="D108" i="3"/>
  <c r="E108" i="3"/>
  <c r="F108" i="3"/>
  <c r="G108" i="3"/>
  <c r="H108" i="3"/>
  <c r="I108" i="3"/>
  <c r="J108" i="3"/>
  <c r="K108" i="3"/>
  <c r="L108" i="3"/>
  <c r="M108" i="3"/>
  <c r="B109" i="3"/>
  <c r="C109" i="3"/>
  <c r="D109" i="3"/>
  <c r="E109" i="3"/>
  <c r="F109" i="3"/>
  <c r="G109" i="3"/>
  <c r="H109" i="3"/>
  <c r="I109" i="3"/>
  <c r="J109" i="3"/>
  <c r="K109" i="3"/>
  <c r="L109" i="3"/>
  <c r="M109" i="3"/>
  <c r="B110" i="3"/>
  <c r="C110" i="3"/>
  <c r="D110" i="3"/>
  <c r="E110" i="3"/>
  <c r="F110" i="3"/>
  <c r="G110" i="3"/>
  <c r="H110" i="3"/>
  <c r="I110" i="3"/>
  <c r="J110" i="3"/>
  <c r="K110" i="3"/>
  <c r="L110" i="3"/>
  <c r="M110" i="3"/>
  <c r="B111" i="3"/>
  <c r="C111" i="3"/>
  <c r="D111" i="3"/>
  <c r="E111" i="3"/>
  <c r="F111" i="3"/>
  <c r="G111" i="3"/>
  <c r="H111" i="3"/>
  <c r="I111" i="3"/>
  <c r="J111" i="3"/>
  <c r="K111" i="3"/>
  <c r="L111" i="3"/>
  <c r="M111" i="3"/>
  <c r="B112" i="3"/>
  <c r="C112" i="3"/>
  <c r="D112" i="3"/>
  <c r="E112" i="3"/>
  <c r="F112" i="3"/>
  <c r="G112" i="3"/>
  <c r="H112" i="3"/>
  <c r="I112" i="3"/>
  <c r="J112" i="3"/>
  <c r="K112" i="3"/>
  <c r="L112" i="3"/>
  <c r="M112" i="3"/>
  <c r="B113" i="3"/>
  <c r="C113" i="3"/>
  <c r="D113" i="3"/>
  <c r="E113" i="3"/>
  <c r="F113" i="3"/>
  <c r="G113" i="3"/>
  <c r="H113" i="3"/>
  <c r="I113" i="3"/>
  <c r="J113" i="3"/>
  <c r="K113" i="3"/>
  <c r="L113" i="3"/>
  <c r="M113" i="3"/>
  <c r="B114" i="3"/>
  <c r="C114" i="3"/>
  <c r="D114" i="3"/>
  <c r="E114" i="3"/>
  <c r="F114" i="3"/>
  <c r="G114" i="3"/>
  <c r="H114" i="3"/>
  <c r="I114" i="3"/>
  <c r="J114" i="3"/>
  <c r="K114" i="3"/>
  <c r="L114" i="3"/>
  <c r="M114" i="3"/>
  <c r="B115" i="3"/>
  <c r="C115" i="3"/>
  <c r="D115" i="3"/>
  <c r="E115" i="3"/>
  <c r="F115" i="3"/>
  <c r="G115" i="3"/>
  <c r="H115" i="3"/>
  <c r="I115" i="3"/>
  <c r="J115" i="3"/>
  <c r="K115" i="3"/>
  <c r="L115" i="3"/>
  <c r="M115" i="3"/>
  <c r="B116" i="3"/>
  <c r="C116" i="3"/>
  <c r="D116" i="3"/>
  <c r="E116" i="3"/>
  <c r="F116" i="3"/>
  <c r="G116" i="3"/>
  <c r="H116" i="3"/>
  <c r="I116" i="3"/>
  <c r="J116" i="3"/>
  <c r="K116" i="3"/>
  <c r="L116" i="3"/>
  <c r="M116" i="3"/>
  <c r="B117" i="3"/>
  <c r="C117" i="3"/>
  <c r="D117" i="3"/>
  <c r="E117" i="3"/>
  <c r="F117" i="3"/>
  <c r="G117" i="3"/>
  <c r="H117" i="3"/>
  <c r="I117" i="3"/>
  <c r="J117" i="3"/>
  <c r="K117" i="3"/>
  <c r="L117" i="3"/>
  <c r="M117" i="3"/>
  <c r="B118" i="3"/>
  <c r="C118" i="3"/>
  <c r="D118" i="3"/>
  <c r="E118" i="3"/>
  <c r="F118" i="3"/>
  <c r="G118" i="3"/>
  <c r="H118" i="3"/>
  <c r="I118" i="3"/>
  <c r="J118" i="3"/>
  <c r="K118" i="3"/>
  <c r="L118" i="3"/>
  <c r="M118" i="3"/>
  <c r="B119" i="3"/>
  <c r="C119" i="3"/>
  <c r="D119" i="3"/>
  <c r="E119" i="3"/>
  <c r="F119" i="3"/>
  <c r="G119" i="3"/>
  <c r="H119" i="3"/>
  <c r="I119" i="3"/>
  <c r="J119" i="3"/>
  <c r="K119" i="3"/>
  <c r="L119" i="3"/>
  <c r="M119" i="3"/>
  <c r="B120" i="3"/>
  <c r="C120" i="3"/>
  <c r="D120" i="3"/>
  <c r="E120" i="3"/>
  <c r="F120" i="3"/>
  <c r="G120" i="3"/>
  <c r="H120" i="3"/>
  <c r="I120" i="3"/>
  <c r="J120" i="3"/>
  <c r="K120" i="3"/>
  <c r="L120" i="3"/>
  <c r="M120" i="3"/>
  <c r="B121" i="3"/>
  <c r="C121" i="3"/>
  <c r="D121" i="3"/>
  <c r="E121" i="3"/>
  <c r="F121" i="3"/>
  <c r="G121" i="3"/>
  <c r="H121" i="3"/>
  <c r="I121" i="3"/>
  <c r="J121" i="3"/>
  <c r="K121" i="3"/>
  <c r="L121" i="3"/>
  <c r="M121" i="3"/>
  <c r="B122" i="3"/>
  <c r="C122" i="3"/>
  <c r="D122" i="3"/>
  <c r="E122" i="3"/>
  <c r="F122" i="3"/>
  <c r="G122" i="3"/>
  <c r="H122" i="3"/>
  <c r="I122" i="3"/>
  <c r="J122" i="3"/>
  <c r="K122" i="3"/>
  <c r="L122" i="3"/>
  <c r="M122" i="3"/>
  <c r="B123" i="3"/>
  <c r="C123" i="3"/>
  <c r="D123" i="3"/>
  <c r="E123" i="3"/>
  <c r="F123" i="3"/>
  <c r="G123" i="3"/>
  <c r="H123" i="3"/>
  <c r="I123" i="3"/>
  <c r="J123" i="3"/>
  <c r="K123" i="3"/>
  <c r="L123" i="3"/>
  <c r="M123" i="3"/>
  <c r="B124" i="3"/>
  <c r="C124" i="3"/>
  <c r="D124" i="3"/>
  <c r="E124" i="3"/>
  <c r="F124" i="3"/>
  <c r="G124" i="3"/>
  <c r="H124" i="3"/>
  <c r="I124" i="3"/>
  <c r="J124" i="3"/>
  <c r="K124" i="3"/>
  <c r="L124" i="3"/>
  <c r="M124" i="3"/>
  <c r="B125" i="3"/>
  <c r="C125" i="3"/>
  <c r="D125" i="3"/>
  <c r="E125" i="3"/>
  <c r="F125" i="3"/>
  <c r="G125" i="3"/>
  <c r="H125" i="3"/>
  <c r="I125" i="3"/>
  <c r="J125" i="3"/>
  <c r="K125" i="3"/>
  <c r="L125" i="3"/>
  <c r="M125" i="3"/>
  <c r="B126" i="3"/>
  <c r="C126" i="3"/>
  <c r="D126" i="3"/>
  <c r="E126" i="3"/>
  <c r="F126" i="3"/>
  <c r="G126" i="3"/>
  <c r="H126" i="3"/>
  <c r="I126" i="3"/>
  <c r="J126" i="3"/>
  <c r="K126" i="3"/>
  <c r="L126" i="3"/>
  <c r="M126" i="3"/>
  <c r="B127" i="3"/>
  <c r="C127" i="3"/>
  <c r="D127" i="3"/>
  <c r="E127" i="3"/>
  <c r="F127" i="3"/>
  <c r="G127" i="3"/>
  <c r="H127" i="3"/>
  <c r="I127" i="3"/>
  <c r="J127" i="3"/>
  <c r="K127" i="3"/>
  <c r="L127" i="3"/>
  <c r="M127" i="3"/>
  <c r="B128" i="3"/>
  <c r="C128" i="3"/>
  <c r="D128" i="3"/>
  <c r="E128" i="3"/>
  <c r="F128" i="3"/>
  <c r="G128" i="3"/>
  <c r="H128" i="3"/>
  <c r="I128" i="3"/>
  <c r="J128" i="3"/>
  <c r="K128" i="3"/>
  <c r="L128" i="3"/>
  <c r="M128" i="3"/>
  <c r="B129" i="3"/>
  <c r="C129" i="3"/>
  <c r="D129" i="3"/>
  <c r="E129" i="3"/>
  <c r="F129" i="3"/>
  <c r="G129" i="3"/>
  <c r="H129" i="3"/>
  <c r="I129" i="3"/>
  <c r="J129" i="3"/>
  <c r="K129" i="3"/>
  <c r="L129" i="3"/>
  <c r="M129" i="3"/>
  <c r="B130" i="3"/>
  <c r="C130" i="3"/>
  <c r="D130" i="3"/>
  <c r="E130" i="3"/>
  <c r="F130" i="3"/>
  <c r="G130" i="3"/>
  <c r="H130" i="3"/>
  <c r="I130" i="3"/>
  <c r="J130" i="3"/>
  <c r="K130" i="3"/>
  <c r="L130" i="3"/>
  <c r="M130" i="3"/>
  <c r="B131" i="3"/>
  <c r="C131" i="3"/>
  <c r="D131" i="3"/>
  <c r="E131" i="3"/>
  <c r="F131" i="3"/>
  <c r="G131" i="3"/>
  <c r="H131" i="3"/>
  <c r="I131" i="3"/>
  <c r="J131" i="3"/>
  <c r="K131" i="3"/>
  <c r="L131" i="3"/>
  <c r="M131" i="3"/>
  <c r="B132" i="3"/>
  <c r="C132" i="3"/>
  <c r="D132" i="3"/>
  <c r="E132" i="3"/>
  <c r="F132" i="3"/>
  <c r="G132" i="3"/>
  <c r="H132" i="3"/>
  <c r="I132" i="3"/>
  <c r="J132" i="3"/>
  <c r="K132" i="3"/>
  <c r="L132" i="3"/>
  <c r="M132" i="3"/>
  <c r="B133" i="3"/>
  <c r="C133" i="3"/>
  <c r="D133" i="3"/>
  <c r="E133" i="3"/>
  <c r="F133" i="3"/>
  <c r="G133" i="3"/>
  <c r="H133" i="3"/>
  <c r="I133" i="3"/>
  <c r="J133" i="3"/>
  <c r="K133" i="3"/>
  <c r="L133" i="3"/>
  <c r="M133" i="3"/>
  <c r="B134" i="3"/>
  <c r="C134" i="3"/>
  <c r="D134" i="3"/>
  <c r="E134" i="3"/>
  <c r="F134" i="3"/>
  <c r="G134" i="3"/>
  <c r="H134" i="3"/>
  <c r="I134" i="3"/>
  <c r="J134" i="3"/>
  <c r="K134" i="3"/>
  <c r="L134" i="3"/>
  <c r="M134" i="3"/>
  <c r="B135" i="3"/>
  <c r="C135" i="3"/>
  <c r="D135" i="3"/>
  <c r="E135" i="3"/>
  <c r="F135" i="3"/>
  <c r="G135" i="3"/>
  <c r="H135" i="3"/>
  <c r="I135" i="3"/>
  <c r="J135" i="3"/>
  <c r="K135" i="3"/>
  <c r="L135" i="3"/>
  <c r="M135" i="3"/>
  <c r="B136" i="3"/>
  <c r="C136" i="3"/>
  <c r="D136" i="3"/>
  <c r="E136" i="3"/>
  <c r="F136" i="3"/>
  <c r="G136" i="3"/>
  <c r="H136" i="3"/>
  <c r="I136" i="3"/>
  <c r="J136" i="3"/>
  <c r="K136" i="3"/>
  <c r="L136" i="3"/>
  <c r="M136" i="3"/>
  <c r="B137" i="3"/>
  <c r="C137" i="3"/>
  <c r="D137" i="3"/>
  <c r="E137" i="3"/>
  <c r="F137" i="3"/>
  <c r="G137" i="3"/>
  <c r="H137" i="3"/>
  <c r="I137" i="3"/>
  <c r="J137" i="3"/>
  <c r="K137" i="3"/>
  <c r="L137" i="3"/>
  <c r="M137" i="3"/>
  <c r="B138" i="3"/>
  <c r="C138" i="3"/>
  <c r="D138" i="3"/>
  <c r="E138" i="3"/>
  <c r="F138" i="3"/>
  <c r="G138" i="3"/>
  <c r="H138" i="3"/>
  <c r="I138" i="3"/>
  <c r="J138" i="3"/>
  <c r="K138" i="3"/>
  <c r="L138" i="3"/>
  <c r="M138" i="3"/>
  <c r="B139" i="3"/>
  <c r="C139" i="3"/>
  <c r="D139" i="3"/>
  <c r="E139" i="3"/>
  <c r="F139" i="3"/>
  <c r="G139" i="3"/>
  <c r="H139" i="3"/>
  <c r="I139" i="3"/>
  <c r="J139" i="3"/>
  <c r="K139" i="3"/>
  <c r="L139" i="3"/>
  <c r="M139" i="3"/>
  <c r="B140" i="3"/>
  <c r="C140" i="3"/>
  <c r="D140" i="3"/>
  <c r="E140" i="3"/>
  <c r="F140" i="3"/>
  <c r="G140" i="3"/>
  <c r="H140" i="3"/>
  <c r="I140" i="3"/>
  <c r="J140" i="3"/>
  <c r="K140" i="3"/>
  <c r="L140" i="3"/>
  <c r="M140" i="3"/>
  <c r="B141" i="3"/>
  <c r="C141" i="3"/>
  <c r="D141" i="3"/>
  <c r="E141" i="3"/>
  <c r="F141" i="3"/>
  <c r="G141" i="3"/>
  <c r="H141" i="3"/>
  <c r="I141" i="3"/>
  <c r="J141" i="3"/>
  <c r="K141" i="3"/>
  <c r="L141" i="3"/>
  <c r="M141" i="3"/>
  <c r="B142" i="3"/>
  <c r="C142" i="3"/>
  <c r="D142" i="3"/>
  <c r="E142" i="3"/>
  <c r="F142" i="3"/>
  <c r="G142" i="3"/>
  <c r="H142" i="3"/>
  <c r="I142" i="3"/>
  <c r="J142" i="3"/>
  <c r="K142" i="3"/>
  <c r="L142" i="3"/>
  <c r="M142" i="3"/>
  <c r="B143" i="3"/>
  <c r="C143" i="3"/>
  <c r="D143" i="3"/>
  <c r="E143" i="3"/>
  <c r="F143" i="3"/>
  <c r="G143" i="3"/>
  <c r="H143" i="3"/>
  <c r="I143" i="3"/>
  <c r="J143" i="3"/>
  <c r="K143" i="3"/>
  <c r="L143" i="3"/>
  <c r="M143" i="3"/>
  <c r="B144" i="3"/>
  <c r="C144" i="3"/>
  <c r="D144" i="3"/>
  <c r="E144" i="3"/>
  <c r="F144" i="3"/>
  <c r="G144" i="3"/>
  <c r="H144" i="3"/>
  <c r="I144" i="3"/>
  <c r="J144" i="3"/>
  <c r="K144" i="3"/>
  <c r="L144" i="3"/>
  <c r="M144" i="3"/>
  <c r="B145" i="3"/>
  <c r="C145" i="3"/>
  <c r="D145" i="3"/>
  <c r="E145" i="3"/>
  <c r="F145" i="3"/>
  <c r="G145" i="3"/>
  <c r="H145" i="3"/>
  <c r="I145" i="3"/>
  <c r="J145" i="3"/>
  <c r="K145" i="3"/>
  <c r="L145" i="3"/>
  <c r="M145" i="3"/>
  <c r="B146" i="3"/>
  <c r="C146" i="3"/>
  <c r="D146" i="3"/>
  <c r="E146" i="3"/>
  <c r="F146" i="3"/>
  <c r="G146" i="3"/>
  <c r="H146" i="3"/>
  <c r="I146" i="3"/>
  <c r="J146" i="3"/>
  <c r="K146" i="3"/>
  <c r="L146" i="3"/>
  <c r="M146" i="3"/>
  <c r="B147" i="3"/>
  <c r="C147" i="3"/>
  <c r="D147" i="3"/>
  <c r="E147" i="3"/>
  <c r="F147" i="3"/>
  <c r="G147" i="3"/>
  <c r="H147" i="3"/>
  <c r="I147" i="3"/>
  <c r="J147" i="3"/>
  <c r="K147" i="3"/>
  <c r="L147" i="3"/>
  <c r="M147" i="3"/>
  <c r="B148" i="3"/>
  <c r="C148" i="3"/>
  <c r="D148" i="3"/>
  <c r="E148" i="3"/>
  <c r="F148" i="3"/>
  <c r="G148" i="3"/>
  <c r="H148" i="3"/>
  <c r="I148" i="3"/>
  <c r="J148" i="3"/>
  <c r="K148" i="3"/>
  <c r="L148" i="3"/>
  <c r="M148" i="3"/>
  <c r="B149" i="3"/>
  <c r="C149" i="3"/>
  <c r="D149" i="3"/>
  <c r="E149" i="3"/>
  <c r="F149" i="3"/>
  <c r="G149" i="3"/>
  <c r="H149" i="3"/>
  <c r="I149" i="3"/>
  <c r="J149" i="3"/>
  <c r="K149" i="3"/>
  <c r="L149" i="3"/>
  <c r="M149" i="3"/>
  <c r="B150" i="3"/>
  <c r="C150" i="3"/>
  <c r="D150" i="3"/>
  <c r="E150" i="3"/>
  <c r="F150" i="3"/>
  <c r="G150" i="3"/>
  <c r="H150" i="3"/>
  <c r="I150" i="3"/>
  <c r="J150" i="3"/>
  <c r="K150" i="3"/>
  <c r="L150" i="3"/>
  <c r="M150" i="3"/>
  <c r="B151" i="3"/>
  <c r="C151" i="3"/>
  <c r="D151" i="3"/>
  <c r="E151" i="3"/>
  <c r="F151" i="3"/>
  <c r="G151" i="3"/>
  <c r="H151" i="3"/>
  <c r="I151" i="3"/>
  <c r="J151" i="3"/>
  <c r="K151" i="3"/>
  <c r="L151" i="3"/>
  <c r="M151" i="3"/>
  <c r="B152" i="3"/>
  <c r="C152" i="3"/>
  <c r="D152" i="3"/>
  <c r="E152" i="3"/>
  <c r="F152" i="3"/>
  <c r="G152" i="3"/>
  <c r="H152" i="3"/>
  <c r="I152" i="3"/>
  <c r="J152" i="3"/>
  <c r="K152" i="3"/>
  <c r="L152" i="3"/>
  <c r="M152" i="3"/>
  <c r="B153" i="3"/>
  <c r="C153" i="3"/>
  <c r="D153" i="3"/>
  <c r="E153" i="3"/>
  <c r="F153" i="3"/>
  <c r="G153" i="3"/>
  <c r="H153" i="3"/>
  <c r="I153" i="3"/>
  <c r="J153" i="3"/>
  <c r="K153" i="3"/>
  <c r="L153" i="3"/>
  <c r="M153" i="3"/>
  <c r="B154" i="3"/>
  <c r="C154" i="3"/>
  <c r="D154" i="3"/>
  <c r="E154" i="3"/>
  <c r="F154" i="3"/>
  <c r="G154" i="3"/>
  <c r="H154" i="3"/>
  <c r="I154" i="3"/>
  <c r="J154" i="3"/>
  <c r="K154" i="3"/>
  <c r="L154" i="3"/>
  <c r="M154" i="3"/>
  <c r="B155" i="3"/>
  <c r="C155" i="3"/>
  <c r="D155" i="3"/>
  <c r="E155" i="3"/>
  <c r="F155" i="3"/>
  <c r="G155" i="3"/>
  <c r="H155" i="3"/>
  <c r="I155" i="3"/>
  <c r="J155" i="3"/>
  <c r="K155" i="3"/>
  <c r="L155" i="3"/>
  <c r="M155" i="3"/>
  <c r="B156" i="3"/>
  <c r="C156" i="3"/>
  <c r="D156" i="3"/>
  <c r="E156" i="3"/>
  <c r="F156" i="3"/>
  <c r="G156" i="3"/>
  <c r="H156" i="3"/>
  <c r="I156" i="3"/>
  <c r="J156" i="3"/>
  <c r="K156" i="3"/>
  <c r="L156" i="3"/>
  <c r="M156" i="3"/>
  <c r="B157" i="3"/>
  <c r="C157" i="3"/>
  <c r="D157" i="3"/>
  <c r="E157" i="3"/>
  <c r="F157" i="3"/>
  <c r="G157" i="3"/>
  <c r="H157" i="3"/>
  <c r="I157" i="3"/>
  <c r="J157" i="3"/>
  <c r="K157" i="3"/>
  <c r="L157" i="3"/>
  <c r="M157" i="3"/>
  <c r="B158" i="3"/>
  <c r="C158" i="3"/>
  <c r="D158" i="3"/>
  <c r="E158" i="3"/>
  <c r="F158" i="3"/>
  <c r="G158" i="3"/>
  <c r="H158" i="3"/>
  <c r="I158" i="3"/>
  <c r="J158" i="3"/>
  <c r="K158" i="3"/>
  <c r="L158" i="3"/>
  <c r="M158" i="3"/>
  <c r="B159" i="3"/>
  <c r="C159" i="3"/>
  <c r="D159" i="3"/>
  <c r="E159" i="3"/>
  <c r="F159" i="3"/>
  <c r="G159" i="3"/>
  <c r="H159" i="3"/>
  <c r="I159" i="3"/>
  <c r="J159" i="3"/>
  <c r="K159" i="3"/>
  <c r="L159" i="3"/>
  <c r="M159" i="3"/>
  <c r="B160" i="3"/>
  <c r="C160" i="3"/>
  <c r="D160" i="3"/>
  <c r="E160" i="3"/>
  <c r="F160" i="3"/>
  <c r="G160" i="3"/>
  <c r="H160" i="3"/>
  <c r="I160" i="3"/>
  <c r="J160" i="3"/>
  <c r="K160" i="3"/>
  <c r="L160" i="3"/>
  <c r="M160" i="3"/>
  <c r="B161" i="3"/>
  <c r="C161" i="3"/>
  <c r="D161" i="3"/>
  <c r="E161" i="3"/>
  <c r="F161" i="3"/>
  <c r="G161" i="3"/>
  <c r="H161" i="3"/>
  <c r="I161" i="3"/>
  <c r="J161" i="3"/>
  <c r="K161" i="3"/>
  <c r="L161" i="3"/>
  <c r="M161" i="3"/>
  <c r="B162" i="3"/>
  <c r="C162" i="3"/>
  <c r="D162" i="3"/>
  <c r="E162" i="3"/>
  <c r="F162" i="3"/>
  <c r="G162" i="3"/>
  <c r="H162" i="3"/>
  <c r="I162" i="3"/>
  <c r="J162" i="3"/>
  <c r="K162" i="3"/>
  <c r="L162" i="3"/>
  <c r="M162" i="3"/>
  <c r="B163" i="3"/>
  <c r="C163" i="3"/>
  <c r="D163" i="3"/>
  <c r="E163" i="3"/>
  <c r="F163" i="3"/>
  <c r="G163" i="3"/>
  <c r="H163" i="3"/>
  <c r="I163" i="3"/>
  <c r="J163" i="3"/>
  <c r="K163" i="3"/>
  <c r="L163" i="3"/>
  <c r="M163" i="3"/>
  <c r="B164" i="3"/>
  <c r="C164" i="3"/>
  <c r="D164" i="3"/>
  <c r="E164" i="3"/>
  <c r="F164" i="3"/>
  <c r="G164" i="3"/>
  <c r="H164" i="3"/>
  <c r="I164" i="3"/>
  <c r="J164" i="3"/>
  <c r="K164" i="3"/>
  <c r="L164" i="3"/>
  <c r="M164" i="3"/>
  <c r="B165" i="3"/>
  <c r="C165" i="3"/>
  <c r="D165" i="3"/>
  <c r="E165" i="3"/>
  <c r="F165" i="3"/>
  <c r="G165" i="3"/>
  <c r="H165" i="3"/>
  <c r="I165" i="3"/>
  <c r="J165" i="3"/>
  <c r="K165" i="3"/>
  <c r="L165" i="3"/>
  <c r="M165" i="3"/>
  <c r="B166" i="3"/>
  <c r="C166" i="3"/>
  <c r="D166" i="3"/>
  <c r="E166" i="3"/>
  <c r="F166" i="3"/>
  <c r="G166" i="3"/>
  <c r="H166" i="3"/>
  <c r="I166" i="3"/>
  <c r="J166" i="3"/>
  <c r="K166" i="3"/>
  <c r="L166" i="3"/>
  <c r="M166" i="3"/>
  <c r="B167" i="3"/>
  <c r="C167" i="3"/>
  <c r="D167" i="3"/>
  <c r="E167" i="3"/>
  <c r="F167" i="3"/>
  <c r="G167" i="3"/>
  <c r="H167" i="3"/>
  <c r="I167" i="3"/>
  <c r="J167" i="3"/>
  <c r="K167" i="3"/>
  <c r="L167" i="3"/>
  <c r="M167" i="3"/>
  <c r="B168" i="3"/>
  <c r="C168" i="3"/>
  <c r="D168" i="3"/>
  <c r="E168" i="3"/>
  <c r="F168" i="3"/>
  <c r="G168" i="3"/>
  <c r="H168" i="3"/>
  <c r="I168" i="3"/>
  <c r="J168" i="3"/>
  <c r="K168" i="3"/>
  <c r="L168" i="3"/>
  <c r="M168" i="3"/>
  <c r="B169" i="3"/>
  <c r="C169" i="3"/>
  <c r="D169" i="3"/>
  <c r="E169" i="3"/>
  <c r="F169" i="3"/>
  <c r="G169" i="3"/>
  <c r="H169" i="3"/>
  <c r="I169" i="3"/>
  <c r="J169" i="3"/>
  <c r="K169" i="3"/>
  <c r="L169" i="3"/>
  <c r="M169" i="3"/>
  <c r="B170" i="3"/>
  <c r="C170" i="3"/>
  <c r="D170" i="3"/>
  <c r="E170" i="3"/>
  <c r="F170" i="3"/>
  <c r="G170" i="3"/>
  <c r="H170" i="3"/>
  <c r="I170" i="3"/>
  <c r="J170" i="3"/>
  <c r="K170" i="3"/>
  <c r="L170" i="3"/>
  <c r="M170" i="3"/>
  <c r="B171" i="3"/>
  <c r="C171" i="3"/>
  <c r="D171" i="3"/>
  <c r="E171" i="3"/>
  <c r="F171" i="3"/>
  <c r="G171" i="3"/>
  <c r="H171" i="3"/>
  <c r="I171" i="3"/>
  <c r="J171" i="3"/>
  <c r="K171" i="3"/>
  <c r="L171" i="3"/>
  <c r="M171" i="3"/>
  <c r="B172" i="3"/>
  <c r="C172" i="3"/>
  <c r="D172" i="3"/>
  <c r="E172" i="3"/>
  <c r="F172" i="3"/>
  <c r="G172" i="3"/>
  <c r="H172" i="3"/>
  <c r="I172" i="3"/>
  <c r="J172" i="3"/>
  <c r="K172" i="3"/>
  <c r="L172" i="3"/>
  <c r="M172" i="3"/>
  <c r="B173" i="3"/>
  <c r="C173" i="3"/>
  <c r="D173" i="3"/>
  <c r="E173" i="3"/>
  <c r="F173" i="3"/>
  <c r="G173" i="3"/>
  <c r="H173" i="3"/>
  <c r="I173" i="3"/>
  <c r="J173" i="3"/>
  <c r="K173" i="3"/>
  <c r="L173" i="3"/>
  <c r="M173" i="3"/>
  <c r="B174" i="3"/>
  <c r="C174" i="3"/>
  <c r="D174" i="3"/>
  <c r="E174" i="3"/>
  <c r="F174" i="3"/>
  <c r="G174" i="3"/>
  <c r="H174" i="3"/>
  <c r="I174" i="3"/>
  <c r="J174" i="3"/>
  <c r="K174" i="3"/>
  <c r="L174" i="3"/>
  <c r="M174" i="3"/>
  <c r="B175" i="3"/>
  <c r="C175" i="3"/>
  <c r="D175" i="3"/>
  <c r="E175" i="3"/>
  <c r="F175" i="3"/>
  <c r="G175" i="3"/>
  <c r="H175" i="3"/>
  <c r="I175" i="3"/>
  <c r="J175" i="3"/>
  <c r="K175" i="3"/>
  <c r="L175" i="3"/>
  <c r="M175" i="3"/>
  <c r="B176" i="3"/>
  <c r="C176" i="3"/>
  <c r="D176" i="3"/>
  <c r="E176" i="3"/>
  <c r="F176" i="3"/>
  <c r="G176" i="3"/>
  <c r="H176" i="3"/>
  <c r="I176" i="3"/>
  <c r="J176" i="3"/>
  <c r="K176" i="3"/>
  <c r="L176" i="3"/>
  <c r="M176" i="3"/>
  <c r="B177" i="3"/>
  <c r="C177" i="3"/>
  <c r="D177" i="3"/>
  <c r="E177" i="3"/>
  <c r="F177" i="3"/>
  <c r="G177" i="3"/>
  <c r="H177" i="3"/>
  <c r="I177" i="3"/>
  <c r="J177" i="3"/>
  <c r="K177" i="3"/>
  <c r="L177" i="3"/>
  <c r="M177" i="3"/>
  <c r="B178" i="3"/>
  <c r="C178" i="3"/>
  <c r="D178" i="3"/>
  <c r="E178" i="3"/>
  <c r="F178" i="3"/>
  <c r="G178" i="3"/>
  <c r="H178" i="3"/>
  <c r="I178" i="3"/>
  <c r="J178" i="3"/>
  <c r="K178" i="3"/>
  <c r="L178" i="3"/>
  <c r="M178" i="3"/>
  <c r="B179" i="3"/>
  <c r="C179" i="3"/>
  <c r="D179" i="3"/>
  <c r="E179" i="3"/>
  <c r="F179" i="3"/>
  <c r="G179" i="3"/>
  <c r="H179" i="3"/>
  <c r="I179" i="3"/>
  <c r="J179" i="3"/>
  <c r="K179" i="3"/>
  <c r="L179" i="3"/>
  <c r="M179" i="3"/>
  <c r="B180" i="3"/>
  <c r="C180" i="3"/>
  <c r="D180" i="3"/>
  <c r="E180" i="3"/>
  <c r="F180" i="3"/>
  <c r="G180" i="3"/>
  <c r="H180" i="3"/>
  <c r="I180" i="3"/>
  <c r="J180" i="3"/>
  <c r="K180" i="3"/>
  <c r="L180" i="3"/>
  <c r="M180" i="3"/>
  <c r="B181" i="3"/>
  <c r="C181" i="3"/>
  <c r="D181" i="3"/>
  <c r="E181" i="3"/>
  <c r="F181" i="3"/>
  <c r="G181" i="3"/>
  <c r="H181" i="3"/>
  <c r="I181" i="3"/>
  <c r="J181" i="3"/>
  <c r="K181" i="3"/>
  <c r="L181" i="3"/>
  <c r="M181" i="3"/>
  <c r="B182" i="3"/>
  <c r="C182" i="3"/>
  <c r="D182" i="3"/>
  <c r="E182" i="3"/>
  <c r="F182" i="3"/>
  <c r="G182" i="3"/>
  <c r="H182" i="3"/>
  <c r="I182" i="3"/>
  <c r="J182" i="3"/>
  <c r="K182" i="3"/>
  <c r="L182" i="3"/>
  <c r="M182" i="3"/>
  <c r="B183" i="3"/>
  <c r="C183" i="3"/>
  <c r="D183" i="3"/>
  <c r="E183" i="3"/>
  <c r="F183" i="3"/>
  <c r="G183" i="3"/>
  <c r="H183" i="3"/>
  <c r="I183" i="3"/>
  <c r="J183" i="3"/>
  <c r="K183" i="3"/>
  <c r="L183" i="3"/>
  <c r="M183" i="3"/>
  <c r="B184" i="3"/>
  <c r="C184" i="3"/>
  <c r="D184" i="3"/>
  <c r="E184" i="3"/>
  <c r="F184" i="3"/>
  <c r="G184" i="3"/>
  <c r="H184" i="3"/>
  <c r="I184" i="3"/>
  <c r="J184" i="3"/>
  <c r="K184" i="3"/>
  <c r="L184" i="3"/>
  <c r="M184" i="3"/>
  <c r="B185" i="3"/>
  <c r="C185" i="3"/>
  <c r="D185" i="3"/>
  <c r="E185" i="3"/>
  <c r="F185" i="3"/>
  <c r="G185" i="3"/>
  <c r="H185" i="3"/>
  <c r="I185" i="3"/>
  <c r="J185" i="3"/>
  <c r="K185" i="3"/>
  <c r="L185" i="3"/>
  <c r="M185" i="3"/>
  <c r="B186" i="3"/>
  <c r="C186" i="3"/>
  <c r="D186" i="3"/>
  <c r="E186" i="3"/>
  <c r="F186" i="3"/>
  <c r="G186" i="3"/>
  <c r="H186" i="3"/>
  <c r="I186" i="3"/>
  <c r="J186" i="3"/>
  <c r="K186" i="3"/>
  <c r="L186" i="3"/>
  <c r="M186" i="3"/>
  <c r="B187" i="3"/>
  <c r="C187" i="3"/>
  <c r="D187" i="3"/>
  <c r="E187" i="3"/>
  <c r="F187" i="3"/>
  <c r="G187" i="3"/>
  <c r="H187" i="3"/>
  <c r="I187" i="3"/>
  <c r="J187" i="3"/>
  <c r="K187" i="3"/>
  <c r="L187" i="3"/>
  <c r="M187" i="3"/>
  <c r="B188" i="3"/>
  <c r="C188" i="3"/>
  <c r="D188" i="3"/>
  <c r="E188" i="3"/>
  <c r="F188" i="3"/>
  <c r="G188" i="3"/>
  <c r="H188" i="3"/>
  <c r="I188" i="3"/>
  <c r="J188" i="3"/>
  <c r="K188" i="3"/>
  <c r="L188" i="3"/>
  <c r="M188" i="3"/>
  <c r="B189" i="3"/>
  <c r="C189" i="3"/>
  <c r="D189" i="3"/>
  <c r="E189" i="3"/>
  <c r="F189" i="3"/>
  <c r="G189" i="3"/>
  <c r="H189" i="3"/>
  <c r="I189" i="3"/>
  <c r="J189" i="3"/>
  <c r="K189" i="3"/>
  <c r="L189" i="3"/>
  <c r="M189" i="3"/>
  <c r="B190" i="3"/>
  <c r="C190" i="3"/>
  <c r="D190" i="3"/>
  <c r="E190" i="3"/>
  <c r="F190" i="3"/>
  <c r="G190" i="3"/>
  <c r="H190" i="3"/>
  <c r="I190" i="3"/>
  <c r="J190" i="3"/>
  <c r="K190" i="3"/>
  <c r="L190" i="3"/>
  <c r="M190" i="3"/>
  <c r="B191" i="3"/>
  <c r="C191" i="3"/>
  <c r="D191" i="3"/>
  <c r="E191" i="3"/>
  <c r="F191" i="3"/>
  <c r="G191" i="3"/>
  <c r="H191" i="3"/>
  <c r="I191" i="3"/>
  <c r="J191" i="3"/>
  <c r="K191" i="3"/>
  <c r="L191" i="3"/>
  <c r="M191" i="3"/>
  <c r="B192" i="3"/>
  <c r="C192" i="3"/>
  <c r="D192" i="3"/>
  <c r="E192" i="3"/>
  <c r="F192" i="3"/>
  <c r="G192" i="3"/>
  <c r="H192" i="3"/>
  <c r="I192" i="3"/>
  <c r="J192" i="3"/>
  <c r="K192" i="3"/>
  <c r="L192" i="3"/>
  <c r="M192" i="3"/>
  <c r="B193" i="3"/>
  <c r="C193" i="3"/>
  <c r="D193" i="3"/>
  <c r="E193" i="3"/>
  <c r="F193" i="3"/>
  <c r="G193" i="3"/>
  <c r="H193" i="3"/>
  <c r="I193" i="3"/>
  <c r="J193" i="3"/>
  <c r="K193" i="3"/>
  <c r="L193" i="3"/>
  <c r="M193" i="3"/>
  <c r="B194" i="3"/>
  <c r="C194" i="3"/>
  <c r="D194" i="3"/>
  <c r="E194" i="3"/>
  <c r="F194" i="3"/>
  <c r="G194" i="3"/>
  <c r="H194" i="3"/>
  <c r="I194" i="3"/>
  <c r="J194" i="3"/>
  <c r="K194" i="3"/>
  <c r="L194" i="3"/>
  <c r="M194" i="3"/>
  <c r="B195" i="3"/>
  <c r="C195" i="3"/>
  <c r="D195" i="3"/>
  <c r="E195" i="3"/>
  <c r="F195" i="3"/>
  <c r="G195" i="3"/>
  <c r="H195" i="3"/>
  <c r="I195" i="3"/>
  <c r="J195" i="3"/>
  <c r="K195" i="3"/>
  <c r="L195" i="3"/>
  <c r="M195" i="3"/>
  <c r="B196" i="3"/>
  <c r="C196" i="3"/>
  <c r="D196" i="3"/>
  <c r="E196" i="3"/>
  <c r="F196" i="3"/>
  <c r="G196" i="3"/>
  <c r="H196" i="3"/>
  <c r="I196" i="3"/>
  <c r="J196" i="3"/>
  <c r="K196" i="3"/>
  <c r="L196" i="3"/>
  <c r="M196" i="3"/>
  <c r="B197" i="3"/>
  <c r="C197" i="3"/>
  <c r="D197" i="3"/>
  <c r="E197" i="3"/>
  <c r="F197" i="3"/>
  <c r="G197" i="3"/>
  <c r="H197" i="3"/>
  <c r="I197" i="3"/>
  <c r="J197" i="3"/>
  <c r="K197" i="3"/>
  <c r="L197" i="3"/>
  <c r="M197" i="3"/>
  <c r="B198" i="3"/>
  <c r="C198" i="3"/>
  <c r="D198" i="3"/>
  <c r="E198" i="3"/>
  <c r="F198" i="3"/>
  <c r="G198" i="3"/>
  <c r="H198" i="3"/>
  <c r="I198" i="3"/>
  <c r="J198" i="3"/>
  <c r="K198" i="3"/>
  <c r="L198" i="3"/>
  <c r="M198" i="3"/>
  <c r="B199" i="3"/>
  <c r="C199" i="3"/>
  <c r="D199" i="3"/>
  <c r="E199" i="3"/>
  <c r="F199" i="3"/>
  <c r="G199" i="3"/>
  <c r="H199" i="3"/>
  <c r="I199" i="3"/>
  <c r="J199" i="3"/>
  <c r="K199" i="3"/>
  <c r="L199" i="3"/>
  <c r="M199" i="3"/>
  <c r="B200" i="3"/>
  <c r="C200" i="3"/>
  <c r="D200" i="3"/>
  <c r="E200" i="3"/>
  <c r="F200" i="3"/>
  <c r="G200" i="3"/>
  <c r="H200" i="3"/>
  <c r="I200" i="3"/>
  <c r="J200" i="3"/>
  <c r="K200" i="3"/>
  <c r="L200" i="3"/>
  <c r="M200" i="3"/>
  <c r="B201" i="3"/>
  <c r="C201" i="3"/>
  <c r="D201" i="3"/>
  <c r="E201" i="3"/>
  <c r="F201" i="3"/>
  <c r="G201" i="3"/>
  <c r="H201" i="3"/>
  <c r="I201" i="3"/>
  <c r="J201" i="3"/>
  <c r="K201" i="3"/>
  <c r="L201" i="3"/>
  <c r="M201" i="3"/>
  <c r="B202" i="3"/>
  <c r="C202" i="3"/>
  <c r="D202" i="3"/>
  <c r="E202" i="3"/>
  <c r="F202" i="3"/>
  <c r="G202" i="3"/>
  <c r="H202" i="3"/>
  <c r="I202" i="3"/>
  <c r="J202" i="3"/>
  <c r="K202" i="3"/>
  <c r="L202" i="3"/>
  <c r="M202" i="3"/>
  <c r="B203" i="3"/>
  <c r="C203" i="3"/>
  <c r="D203" i="3"/>
  <c r="E203" i="3"/>
  <c r="F203" i="3"/>
  <c r="G203" i="3"/>
  <c r="H203" i="3"/>
  <c r="I203" i="3"/>
  <c r="J203" i="3"/>
  <c r="K203" i="3"/>
  <c r="L203" i="3"/>
  <c r="M203" i="3"/>
  <c r="B204" i="3"/>
  <c r="C204" i="3"/>
  <c r="D204" i="3"/>
  <c r="E204" i="3"/>
  <c r="F204" i="3"/>
  <c r="G204" i="3"/>
  <c r="H204" i="3"/>
  <c r="I204" i="3"/>
  <c r="J204" i="3"/>
  <c r="K204" i="3"/>
  <c r="L204" i="3"/>
  <c r="M204" i="3"/>
  <c r="B205" i="3"/>
  <c r="C205" i="3"/>
  <c r="D205" i="3"/>
  <c r="E205" i="3"/>
  <c r="F205" i="3"/>
  <c r="G205" i="3"/>
  <c r="H205" i="3"/>
  <c r="I205" i="3"/>
  <c r="J205" i="3"/>
  <c r="K205" i="3"/>
  <c r="L205" i="3"/>
  <c r="M205" i="3"/>
  <c r="B206" i="3"/>
  <c r="C206" i="3"/>
  <c r="D206" i="3"/>
  <c r="E206" i="3"/>
  <c r="F206" i="3"/>
  <c r="G206" i="3"/>
  <c r="H206" i="3"/>
  <c r="I206" i="3"/>
  <c r="J206" i="3"/>
  <c r="K206" i="3"/>
  <c r="L206" i="3"/>
  <c r="M206" i="3"/>
  <c r="B207" i="3"/>
  <c r="C207" i="3"/>
  <c r="D207" i="3"/>
  <c r="E207" i="3"/>
  <c r="F207" i="3"/>
  <c r="G207" i="3"/>
  <c r="H207" i="3"/>
  <c r="I207" i="3"/>
  <c r="J207" i="3"/>
  <c r="K207" i="3"/>
  <c r="L207" i="3"/>
  <c r="M207" i="3"/>
  <c r="B208" i="3"/>
  <c r="C208" i="3"/>
  <c r="D208" i="3"/>
  <c r="E208" i="3"/>
  <c r="F208" i="3"/>
  <c r="G208" i="3"/>
  <c r="H208" i="3"/>
  <c r="I208" i="3"/>
  <c r="J208" i="3"/>
  <c r="K208" i="3"/>
  <c r="L208" i="3"/>
  <c r="M208" i="3"/>
  <c r="B209" i="3"/>
  <c r="C209" i="3"/>
  <c r="D209" i="3"/>
  <c r="E209" i="3"/>
  <c r="F209" i="3"/>
  <c r="G209" i="3"/>
  <c r="H209" i="3"/>
  <c r="I209" i="3"/>
  <c r="J209" i="3"/>
  <c r="K209" i="3"/>
  <c r="L209" i="3"/>
  <c r="M209" i="3"/>
  <c r="B210" i="3"/>
  <c r="C210" i="3"/>
  <c r="D210" i="3"/>
  <c r="E210" i="3"/>
  <c r="F210" i="3"/>
  <c r="G210" i="3"/>
  <c r="H210" i="3"/>
  <c r="I210" i="3"/>
  <c r="J210" i="3"/>
  <c r="K210" i="3"/>
  <c r="L210" i="3"/>
  <c r="M210" i="3"/>
  <c r="B211" i="3"/>
  <c r="C211" i="3"/>
  <c r="D211" i="3"/>
  <c r="E211" i="3"/>
  <c r="F211" i="3"/>
  <c r="G211" i="3"/>
  <c r="H211" i="3"/>
  <c r="I211" i="3"/>
  <c r="J211" i="3"/>
  <c r="K211" i="3"/>
  <c r="L211" i="3"/>
  <c r="M211" i="3"/>
  <c r="B212" i="3"/>
  <c r="C212" i="3"/>
  <c r="D212" i="3"/>
  <c r="E212" i="3"/>
  <c r="F212" i="3"/>
  <c r="G212" i="3"/>
  <c r="H212" i="3"/>
  <c r="I212" i="3"/>
  <c r="J212" i="3"/>
  <c r="K212" i="3"/>
  <c r="L212" i="3"/>
  <c r="M212" i="3"/>
  <c r="B213" i="3"/>
  <c r="C213" i="3"/>
  <c r="D213" i="3"/>
  <c r="E213" i="3"/>
  <c r="F213" i="3"/>
  <c r="G213" i="3"/>
  <c r="H213" i="3"/>
  <c r="I213" i="3"/>
  <c r="J213" i="3"/>
  <c r="K213" i="3"/>
  <c r="L213" i="3"/>
  <c r="M213" i="3"/>
  <c r="B214" i="3"/>
  <c r="C214" i="3"/>
  <c r="D214" i="3"/>
  <c r="E214" i="3"/>
  <c r="F214" i="3"/>
  <c r="G214" i="3"/>
  <c r="H214" i="3"/>
  <c r="I214" i="3"/>
  <c r="J214" i="3"/>
  <c r="K214" i="3"/>
  <c r="L214" i="3"/>
  <c r="M214" i="3"/>
  <c r="B215" i="3"/>
  <c r="C215" i="3"/>
  <c r="D215" i="3"/>
  <c r="E215" i="3"/>
  <c r="F215" i="3"/>
  <c r="G215" i="3"/>
  <c r="H215" i="3"/>
  <c r="I215" i="3"/>
  <c r="J215" i="3"/>
  <c r="K215" i="3"/>
  <c r="L215" i="3"/>
  <c r="M215" i="3"/>
  <c r="B216" i="3"/>
  <c r="C216" i="3"/>
  <c r="D216" i="3"/>
  <c r="E216" i="3"/>
  <c r="F216" i="3"/>
  <c r="G216" i="3"/>
  <c r="H216" i="3"/>
  <c r="I216" i="3"/>
  <c r="J216" i="3"/>
  <c r="K216" i="3"/>
  <c r="L216" i="3"/>
  <c r="M216" i="3"/>
  <c r="B217" i="3"/>
  <c r="C217" i="3"/>
  <c r="D217" i="3"/>
  <c r="E217" i="3"/>
  <c r="F217" i="3"/>
  <c r="G217" i="3"/>
  <c r="H217" i="3"/>
  <c r="I217" i="3"/>
  <c r="J217" i="3"/>
  <c r="K217" i="3"/>
  <c r="L217" i="3"/>
  <c r="M217" i="3"/>
  <c r="B218" i="3"/>
  <c r="C218" i="3"/>
  <c r="D218" i="3"/>
  <c r="E218" i="3"/>
  <c r="F218" i="3"/>
  <c r="G218" i="3"/>
  <c r="H218" i="3"/>
  <c r="I218" i="3"/>
  <c r="J218" i="3"/>
  <c r="K218" i="3"/>
  <c r="L218" i="3"/>
  <c r="M218" i="3"/>
  <c r="B219" i="3"/>
  <c r="C219" i="3"/>
  <c r="D219" i="3"/>
  <c r="E219" i="3"/>
  <c r="F219" i="3"/>
  <c r="G219" i="3"/>
  <c r="H219" i="3"/>
  <c r="I219" i="3"/>
  <c r="J219" i="3"/>
  <c r="K219" i="3"/>
  <c r="L219" i="3"/>
  <c r="M219" i="3"/>
  <c r="B220" i="3"/>
  <c r="C220" i="3"/>
  <c r="D220" i="3"/>
  <c r="E220" i="3"/>
  <c r="F220" i="3"/>
  <c r="G220" i="3"/>
  <c r="H220" i="3"/>
  <c r="I220" i="3"/>
  <c r="J220" i="3"/>
  <c r="K220" i="3"/>
  <c r="L220" i="3"/>
  <c r="M220" i="3"/>
  <c r="B221" i="3"/>
  <c r="C221" i="3"/>
  <c r="D221" i="3"/>
  <c r="E221" i="3"/>
  <c r="F221" i="3"/>
  <c r="G221" i="3"/>
  <c r="H221" i="3"/>
  <c r="I221" i="3"/>
  <c r="J221" i="3"/>
  <c r="K221" i="3"/>
  <c r="L221" i="3"/>
  <c r="M221" i="3"/>
  <c r="B222" i="3"/>
  <c r="C222" i="3"/>
  <c r="D222" i="3"/>
  <c r="E222" i="3"/>
  <c r="F222" i="3"/>
  <c r="G222" i="3"/>
  <c r="H222" i="3"/>
  <c r="I222" i="3"/>
  <c r="J222" i="3"/>
  <c r="K222" i="3"/>
  <c r="L222" i="3"/>
  <c r="M222" i="3"/>
  <c r="B223" i="3"/>
  <c r="C223" i="3"/>
  <c r="D223" i="3"/>
  <c r="E223" i="3"/>
  <c r="F223" i="3"/>
  <c r="G223" i="3"/>
  <c r="H223" i="3"/>
  <c r="I223" i="3"/>
  <c r="J223" i="3"/>
  <c r="K223" i="3"/>
  <c r="L223" i="3"/>
  <c r="M223" i="3"/>
  <c r="B224" i="3"/>
  <c r="C224" i="3"/>
  <c r="D224" i="3"/>
  <c r="E224" i="3"/>
  <c r="F224" i="3"/>
  <c r="G224" i="3"/>
  <c r="H224" i="3"/>
  <c r="I224" i="3"/>
  <c r="J224" i="3"/>
  <c r="K224" i="3"/>
  <c r="L224" i="3"/>
  <c r="M224" i="3"/>
  <c r="B225" i="3"/>
  <c r="C225" i="3"/>
  <c r="D225" i="3"/>
  <c r="E225" i="3"/>
  <c r="F225" i="3"/>
  <c r="G225" i="3"/>
  <c r="H225" i="3"/>
  <c r="I225" i="3"/>
  <c r="J225" i="3"/>
  <c r="K225" i="3"/>
  <c r="L225" i="3"/>
  <c r="M225" i="3"/>
  <c r="B226" i="3"/>
  <c r="C226" i="3"/>
  <c r="D226" i="3"/>
  <c r="E226" i="3"/>
  <c r="F226" i="3"/>
  <c r="G226" i="3"/>
  <c r="H226" i="3"/>
  <c r="I226" i="3"/>
  <c r="J226" i="3"/>
  <c r="K226" i="3"/>
  <c r="L226" i="3"/>
  <c r="M226" i="3"/>
  <c r="B227" i="3"/>
  <c r="C227" i="3"/>
  <c r="D227" i="3"/>
  <c r="E227" i="3"/>
  <c r="F227" i="3"/>
  <c r="G227" i="3"/>
  <c r="H227" i="3"/>
  <c r="I227" i="3"/>
  <c r="J227" i="3"/>
  <c r="K227" i="3"/>
  <c r="L227" i="3"/>
  <c r="M227" i="3"/>
  <c r="B228" i="3"/>
  <c r="C228" i="3"/>
  <c r="D228" i="3"/>
  <c r="E228" i="3"/>
  <c r="F228" i="3"/>
  <c r="G228" i="3"/>
  <c r="H228" i="3"/>
  <c r="I228" i="3"/>
  <c r="J228" i="3"/>
  <c r="K228" i="3"/>
  <c r="L228" i="3"/>
  <c r="M228" i="3"/>
  <c r="B229" i="3"/>
  <c r="C229" i="3"/>
  <c r="D229" i="3"/>
  <c r="E229" i="3"/>
  <c r="F229" i="3"/>
  <c r="G229" i="3"/>
  <c r="H229" i="3"/>
  <c r="I229" i="3"/>
  <c r="J229" i="3"/>
  <c r="K229" i="3"/>
  <c r="L229" i="3"/>
  <c r="M229" i="3"/>
  <c r="B230" i="3"/>
  <c r="C230" i="3"/>
  <c r="D230" i="3"/>
  <c r="E230" i="3"/>
  <c r="F230" i="3"/>
  <c r="G230" i="3"/>
  <c r="H230" i="3"/>
  <c r="I230" i="3"/>
  <c r="J230" i="3"/>
  <c r="K230" i="3"/>
  <c r="L230" i="3"/>
  <c r="M230" i="3"/>
  <c r="B231" i="3"/>
  <c r="C231" i="3"/>
  <c r="D231" i="3"/>
  <c r="E231" i="3"/>
  <c r="F231" i="3"/>
  <c r="G231" i="3"/>
  <c r="H231" i="3"/>
  <c r="I231" i="3"/>
  <c r="J231" i="3"/>
  <c r="K231" i="3"/>
  <c r="L231" i="3"/>
  <c r="M231" i="3"/>
  <c r="B232" i="3"/>
  <c r="C232" i="3"/>
  <c r="D232" i="3"/>
  <c r="E232" i="3"/>
  <c r="F232" i="3"/>
  <c r="G232" i="3"/>
  <c r="H232" i="3"/>
  <c r="I232" i="3"/>
  <c r="J232" i="3"/>
  <c r="K232" i="3"/>
  <c r="L232" i="3"/>
  <c r="M232" i="3"/>
  <c r="B233" i="3"/>
  <c r="C233" i="3"/>
  <c r="D233" i="3"/>
  <c r="E233" i="3"/>
  <c r="F233" i="3"/>
  <c r="G233" i="3"/>
  <c r="H233" i="3"/>
  <c r="I233" i="3"/>
  <c r="J233" i="3"/>
  <c r="K233" i="3"/>
  <c r="L233" i="3"/>
  <c r="M233" i="3"/>
  <c r="B234" i="3"/>
  <c r="C234" i="3"/>
  <c r="D234" i="3"/>
  <c r="E234" i="3"/>
  <c r="F234" i="3"/>
  <c r="G234" i="3"/>
  <c r="H234" i="3"/>
  <c r="I234" i="3"/>
  <c r="J234" i="3"/>
  <c r="K234" i="3"/>
  <c r="L234" i="3"/>
  <c r="M234" i="3"/>
  <c r="B235" i="3"/>
  <c r="C235" i="3"/>
  <c r="D235" i="3"/>
  <c r="E235" i="3"/>
  <c r="F235" i="3"/>
  <c r="G235" i="3"/>
  <c r="H235" i="3"/>
  <c r="I235" i="3"/>
  <c r="J235" i="3"/>
  <c r="K235" i="3"/>
  <c r="L235" i="3"/>
  <c r="M235" i="3"/>
  <c r="B236" i="3"/>
  <c r="C236" i="3"/>
  <c r="D236" i="3"/>
  <c r="E236" i="3"/>
  <c r="F236" i="3"/>
  <c r="G236" i="3"/>
  <c r="H236" i="3"/>
  <c r="I236" i="3"/>
  <c r="J236" i="3"/>
  <c r="K236" i="3"/>
  <c r="L236" i="3"/>
  <c r="M236" i="3"/>
  <c r="B237" i="3"/>
  <c r="C237" i="3"/>
  <c r="D237" i="3"/>
  <c r="E237" i="3"/>
  <c r="F237" i="3"/>
  <c r="G237" i="3"/>
  <c r="H237" i="3"/>
  <c r="I237" i="3"/>
  <c r="J237" i="3"/>
  <c r="K237" i="3"/>
  <c r="L237" i="3"/>
  <c r="M237" i="3"/>
  <c r="B238" i="3"/>
  <c r="C238" i="3"/>
  <c r="D238" i="3"/>
  <c r="E238" i="3"/>
  <c r="F238" i="3"/>
  <c r="G238" i="3"/>
  <c r="H238" i="3"/>
  <c r="I238" i="3"/>
  <c r="J238" i="3"/>
  <c r="K238" i="3"/>
  <c r="L238" i="3"/>
  <c r="M238" i="3"/>
  <c r="B239" i="3"/>
  <c r="C239" i="3"/>
  <c r="D239" i="3"/>
  <c r="E239" i="3"/>
  <c r="F239" i="3"/>
  <c r="G239" i="3"/>
  <c r="H239" i="3"/>
  <c r="I239" i="3"/>
  <c r="J239" i="3"/>
  <c r="K239" i="3"/>
  <c r="L239" i="3"/>
  <c r="M239" i="3"/>
  <c r="B240" i="3"/>
  <c r="C240" i="3"/>
  <c r="D240" i="3"/>
  <c r="E240" i="3"/>
  <c r="F240" i="3"/>
  <c r="G240" i="3"/>
  <c r="H240" i="3"/>
  <c r="I240" i="3"/>
  <c r="J240" i="3"/>
  <c r="K240" i="3"/>
  <c r="L240" i="3"/>
  <c r="M240" i="3"/>
  <c r="B241" i="3"/>
  <c r="C241" i="3"/>
  <c r="D241" i="3"/>
  <c r="E241" i="3"/>
  <c r="F241" i="3"/>
  <c r="G241" i="3"/>
  <c r="H241" i="3"/>
  <c r="I241" i="3"/>
  <c r="J241" i="3"/>
  <c r="K241" i="3"/>
  <c r="L241" i="3"/>
  <c r="M241" i="3"/>
  <c r="B242" i="3"/>
  <c r="C242" i="3"/>
  <c r="D242" i="3"/>
  <c r="E242" i="3"/>
  <c r="F242" i="3"/>
  <c r="G242" i="3"/>
  <c r="H242" i="3"/>
  <c r="I242" i="3"/>
  <c r="J242" i="3"/>
  <c r="K242" i="3"/>
  <c r="L242" i="3"/>
  <c r="M242" i="3"/>
  <c r="B243" i="3"/>
  <c r="C243" i="3"/>
  <c r="D243" i="3"/>
  <c r="E243" i="3"/>
  <c r="F243" i="3"/>
  <c r="G243" i="3"/>
  <c r="H243" i="3"/>
  <c r="I243" i="3"/>
  <c r="J243" i="3"/>
  <c r="K243" i="3"/>
  <c r="L243" i="3"/>
  <c r="M243" i="3"/>
  <c r="B244" i="3"/>
  <c r="C244" i="3"/>
  <c r="D244" i="3"/>
  <c r="E244" i="3"/>
  <c r="F244" i="3"/>
  <c r="G244" i="3"/>
  <c r="H244" i="3"/>
  <c r="I244" i="3"/>
  <c r="J244" i="3"/>
  <c r="K244" i="3"/>
  <c r="L244" i="3"/>
  <c r="M244" i="3"/>
  <c r="B245" i="3"/>
  <c r="C245" i="3"/>
  <c r="D245" i="3"/>
  <c r="E245" i="3"/>
  <c r="F245" i="3"/>
  <c r="G245" i="3"/>
  <c r="H245" i="3"/>
  <c r="I245" i="3"/>
  <c r="J245" i="3"/>
  <c r="K245" i="3"/>
  <c r="L245" i="3"/>
  <c r="M245" i="3"/>
  <c r="B246" i="3"/>
  <c r="C246" i="3"/>
  <c r="D246" i="3"/>
  <c r="E246" i="3"/>
  <c r="F246" i="3"/>
  <c r="G246" i="3"/>
  <c r="H246" i="3"/>
  <c r="I246" i="3"/>
  <c r="J246" i="3"/>
  <c r="K246" i="3"/>
  <c r="L246" i="3"/>
  <c r="M246" i="3"/>
  <c r="B247" i="3"/>
  <c r="C247" i="3"/>
  <c r="D247" i="3"/>
  <c r="E247" i="3"/>
  <c r="F247" i="3"/>
  <c r="G247" i="3"/>
  <c r="H247" i="3"/>
  <c r="I247" i="3"/>
  <c r="J247" i="3"/>
  <c r="K247" i="3"/>
  <c r="L247" i="3"/>
  <c r="M247" i="3"/>
  <c r="B248" i="3"/>
  <c r="C248" i="3"/>
  <c r="D248" i="3"/>
  <c r="E248" i="3"/>
  <c r="F248" i="3"/>
  <c r="G248" i="3"/>
  <c r="H248" i="3"/>
  <c r="I248" i="3"/>
  <c r="J248" i="3"/>
  <c r="K248" i="3"/>
  <c r="L248" i="3"/>
  <c r="M248" i="3"/>
  <c r="B249" i="3"/>
  <c r="C249" i="3"/>
  <c r="D249" i="3"/>
  <c r="E249" i="3"/>
  <c r="F249" i="3"/>
  <c r="G249" i="3"/>
  <c r="H249" i="3"/>
  <c r="I249" i="3"/>
  <c r="J249" i="3"/>
  <c r="K249" i="3"/>
  <c r="L249" i="3"/>
  <c r="M249" i="3"/>
  <c r="B250" i="3"/>
  <c r="C250" i="3"/>
  <c r="D250" i="3"/>
  <c r="E250" i="3"/>
  <c r="F250" i="3"/>
  <c r="G250" i="3"/>
  <c r="H250" i="3"/>
  <c r="I250" i="3"/>
  <c r="J250" i="3"/>
  <c r="K250" i="3"/>
  <c r="L250" i="3"/>
  <c r="M250" i="3"/>
  <c r="B251" i="3"/>
  <c r="C251" i="3"/>
  <c r="D251" i="3"/>
  <c r="E251" i="3"/>
  <c r="F251" i="3"/>
  <c r="G251" i="3"/>
  <c r="H251" i="3"/>
  <c r="I251" i="3"/>
  <c r="J251" i="3"/>
  <c r="K251" i="3"/>
  <c r="L251" i="3"/>
  <c r="M251" i="3"/>
  <c r="B252" i="3"/>
  <c r="C252" i="3"/>
  <c r="D252" i="3"/>
  <c r="E252" i="3"/>
  <c r="F252" i="3"/>
  <c r="G252" i="3"/>
  <c r="H252" i="3"/>
  <c r="I252" i="3"/>
  <c r="J252" i="3"/>
  <c r="K252" i="3"/>
  <c r="L252" i="3"/>
  <c r="M252" i="3"/>
  <c r="B253" i="3"/>
  <c r="C253" i="3"/>
  <c r="D253" i="3"/>
  <c r="E253" i="3"/>
  <c r="F253" i="3"/>
  <c r="G253" i="3"/>
  <c r="H253" i="3"/>
  <c r="I253" i="3"/>
  <c r="J253" i="3"/>
  <c r="K253" i="3"/>
  <c r="L253" i="3"/>
  <c r="M253" i="3"/>
  <c r="B254" i="3"/>
  <c r="C254" i="3"/>
  <c r="D254" i="3"/>
  <c r="E254" i="3"/>
  <c r="F254" i="3"/>
  <c r="G254" i="3"/>
  <c r="H254" i="3"/>
  <c r="I254" i="3"/>
  <c r="J254" i="3"/>
  <c r="K254" i="3"/>
  <c r="L254" i="3"/>
  <c r="M254" i="3"/>
  <c r="B255" i="3"/>
  <c r="C255" i="3"/>
  <c r="D255" i="3"/>
  <c r="E255" i="3"/>
  <c r="F255" i="3"/>
  <c r="G255" i="3"/>
  <c r="H255" i="3"/>
  <c r="I255" i="3"/>
  <c r="J255" i="3"/>
  <c r="K255" i="3"/>
  <c r="L255" i="3"/>
  <c r="M255" i="3"/>
  <c r="B256" i="3"/>
  <c r="C256" i="3"/>
  <c r="D256" i="3"/>
  <c r="E256" i="3"/>
  <c r="F256" i="3"/>
  <c r="G256" i="3"/>
  <c r="H256" i="3"/>
  <c r="I256" i="3"/>
  <c r="J256" i="3"/>
  <c r="K256" i="3"/>
  <c r="L256" i="3"/>
  <c r="M256" i="3"/>
  <c r="B257" i="3"/>
  <c r="C257" i="3"/>
  <c r="D257" i="3"/>
  <c r="E257" i="3"/>
  <c r="F257" i="3"/>
  <c r="G257" i="3"/>
  <c r="H257" i="3"/>
  <c r="I257" i="3"/>
  <c r="J257" i="3"/>
  <c r="K257" i="3"/>
  <c r="L257" i="3"/>
  <c r="M257" i="3"/>
  <c r="B258" i="3"/>
  <c r="C258" i="3"/>
  <c r="D258" i="3"/>
  <c r="E258" i="3"/>
  <c r="F258" i="3"/>
  <c r="G258" i="3"/>
  <c r="H258" i="3"/>
  <c r="I258" i="3"/>
  <c r="J258" i="3"/>
  <c r="K258" i="3"/>
  <c r="L258" i="3"/>
  <c r="M258" i="3"/>
  <c r="B259" i="3"/>
  <c r="C259" i="3"/>
  <c r="D259" i="3"/>
  <c r="E259" i="3"/>
  <c r="F259" i="3"/>
  <c r="G259" i="3"/>
  <c r="H259" i="3"/>
  <c r="I259" i="3"/>
  <c r="J259" i="3"/>
  <c r="K259" i="3"/>
  <c r="L259" i="3"/>
  <c r="M259" i="3"/>
  <c r="B260" i="3"/>
  <c r="C260" i="3"/>
  <c r="D260" i="3"/>
  <c r="E260" i="3"/>
  <c r="F260" i="3"/>
  <c r="G260" i="3"/>
  <c r="H260" i="3"/>
  <c r="I260" i="3"/>
  <c r="J260" i="3"/>
  <c r="K260" i="3"/>
  <c r="L260" i="3"/>
  <c r="M260" i="3"/>
  <c r="B261" i="3"/>
  <c r="C261" i="3"/>
  <c r="D261" i="3"/>
  <c r="E261" i="3"/>
  <c r="F261" i="3"/>
  <c r="G261" i="3"/>
  <c r="H261" i="3"/>
  <c r="I261" i="3"/>
  <c r="J261" i="3"/>
  <c r="K261" i="3"/>
  <c r="L261" i="3"/>
  <c r="M261" i="3"/>
  <c r="B262" i="3"/>
  <c r="C262" i="3"/>
  <c r="D262" i="3"/>
  <c r="E262" i="3"/>
  <c r="F262" i="3"/>
  <c r="G262" i="3"/>
  <c r="H262" i="3"/>
  <c r="I262" i="3"/>
  <c r="J262" i="3"/>
  <c r="K262" i="3"/>
  <c r="L262" i="3"/>
  <c r="M262" i="3"/>
  <c r="B263" i="3"/>
  <c r="C263" i="3"/>
  <c r="D263" i="3"/>
  <c r="E263" i="3"/>
  <c r="F263" i="3"/>
  <c r="G263" i="3"/>
  <c r="H263" i="3"/>
  <c r="I263" i="3"/>
  <c r="J263" i="3"/>
  <c r="K263" i="3"/>
  <c r="L263" i="3"/>
  <c r="M263" i="3"/>
  <c r="B264" i="3"/>
  <c r="C264" i="3"/>
  <c r="D264" i="3"/>
  <c r="E264" i="3"/>
  <c r="F264" i="3"/>
  <c r="G264" i="3"/>
  <c r="H264" i="3"/>
  <c r="I264" i="3"/>
  <c r="J264" i="3"/>
  <c r="K264" i="3"/>
  <c r="L264" i="3"/>
  <c r="M264" i="3"/>
  <c r="B265" i="3"/>
  <c r="C265" i="3"/>
  <c r="D265" i="3"/>
  <c r="E265" i="3"/>
  <c r="F265" i="3"/>
  <c r="G265" i="3"/>
  <c r="H265" i="3"/>
  <c r="I265" i="3"/>
  <c r="J265" i="3"/>
  <c r="K265" i="3"/>
  <c r="L265" i="3"/>
  <c r="M265" i="3"/>
  <c r="B266" i="3"/>
  <c r="C266" i="3"/>
  <c r="D266" i="3"/>
  <c r="E266" i="3"/>
  <c r="F266" i="3"/>
  <c r="G266" i="3"/>
  <c r="H266" i="3"/>
  <c r="I266" i="3"/>
  <c r="J266" i="3"/>
  <c r="K266" i="3"/>
  <c r="L266" i="3"/>
  <c r="M266" i="3"/>
  <c r="B267" i="3"/>
  <c r="C267" i="3"/>
  <c r="D267" i="3"/>
  <c r="E267" i="3"/>
  <c r="F267" i="3"/>
  <c r="G267" i="3"/>
  <c r="H267" i="3"/>
  <c r="I267" i="3"/>
  <c r="J267" i="3"/>
  <c r="K267" i="3"/>
  <c r="L267" i="3"/>
  <c r="M267" i="3"/>
  <c r="B268" i="3"/>
  <c r="C268" i="3"/>
  <c r="D268" i="3"/>
  <c r="E268" i="3"/>
  <c r="F268" i="3"/>
  <c r="G268" i="3"/>
  <c r="H268" i="3"/>
  <c r="I268" i="3"/>
  <c r="J268" i="3"/>
  <c r="K268" i="3"/>
  <c r="L268" i="3"/>
  <c r="M268" i="3"/>
  <c r="B269" i="3"/>
  <c r="C269" i="3"/>
  <c r="D269" i="3"/>
  <c r="E269" i="3"/>
  <c r="F269" i="3"/>
  <c r="G269" i="3"/>
  <c r="H269" i="3"/>
  <c r="I269" i="3"/>
  <c r="J269" i="3"/>
  <c r="K269" i="3"/>
  <c r="L269" i="3"/>
  <c r="M269" i="3"/>
  <c r="B270" i="3"/>
  <c r="C270" i="3"/>
  <c r="D270" i="3"/>
  <c r="E270" i="3"/>
  <c r="F270" i="3"/>
  <c r="G270" i="3"/>
  <c r="H270" i="3"/>
  <c r="I270" i="3"/>
  <c r="J270" i="3"/>
  <c r="K270" i="3"/>
  <c r="L270" i="3"/>
  <c r="M270" i="3"/>
  <c r="B271" i="3"/>
  <c r="C271" i="3"/>
  <c r="D271" i="3"/>
  <c r="E271" i="3"/>
  <c r="F271" i="3"/>
  <c r="G271" i="3"/>
  <c r="H271" i="3"/>
  <c r="I271" i="3"/>
  <c r="J271" i="3"/>
  <c r="K271" i="3"/>
  <c r="L271" i="3"/>
  <c r="M271" i="3"/>
  <c r="B272" i="3"/>
  <c r="C272" i="3"/>
  <c r="D272" i="3"/>
  <c r="E272" i="3"/>
  <c r="F272" i="3"/>
  <c r="G272" i="3"/>
  <c r="H272" i="3"/>
  <c r="I272" i="3"/>
  <c r="J272" i="3"/>
  <c r="K272" i="3"/>
  <c r="L272" i="3"/>
  <c r="M272" i="3"/>
  <c r="B273" i="3"/>
  <c r="C273" i="3"/>
  <c r="D273" i="3"/>
  <c r="E273" i="3"/>
  <c r="F273" i="3"/>
  <c r="G273" i="3"/>
  <c r="H273" i="3"/>
  <c r="I273" i="3"/>
  <c r="J273" i="3"/>
  <c r="K273" i="3"/>
  <c r="L273" i="3"/>
  <c r="M273" i="3"/>
  <c r="B274" i="3"/>
  <c r="C274" i="3"/>
  <c r="D274" i="3"/>
  <c r="E274" i="3"/>
  <c r="F274" i="3"/>
  <c r="G274" i="3"/>
  <c r="H274" i="3"/>
  <c r="I274" i="3"/>
  <c r="J274" i="3"/>
  <c r="K274" i="3"/>
  <c r="L274" i="3"/>
  <c r="M274" i="3"/>
  <c r="B275" i="3"/>
  <c r="C275" i="3"/>
  <c r="D275" i="3"/>
  <c r="E275" i="3"/>
  <c r="F275" i="3"/>
  <c r="G275" i="3"/>
  <c r="H275" i="3"/>
  <c r="I275" i="3"/>
  <c r="J275" i="3"/>
  <c r="K275" i="3"/>
  <c r="L275" i="3"/>
  <c r="M275" i="3"/>
  <c r="B276" i="3"/>
  <c r="C276" i="3"/>
  <c r="D276" i="3"/>
  <c r="E276" i="3"/>
  <c r="F276" i="3"/>
  <c r="G276" i="3"/>
  <c r="H276" i="3"/>
  <c r="I276" i="3"/>
  <c r="J276" i="3"/>
  <c r="K276" i="3"/>
  <c r="L276" i="3"/>
  <c r="M276" i="3"/>
  <c r="B277" i="3"/>
  <c r="C277" i="3"/>
  <c r="D277" i="3"/>
  <c r="E277" i="3"/>
  <c r="F277" i="3"/>
  <c r="G277" i="3"/>
  <c r="H277" i="3"/>
  <c r="I277" i="3"/>
  <c r="J277" i="3"/>
  <c r="K277" i="3"/>
  <c r="L277" i="3"/>
  <c r="M277" i="3"/>
  <c r="B278" i="3"/>
  <c r="C278" i="3"/>
  <c r="D278" i="3"/>
  <c r="E278" i="3"/>
  <c r="F278" i="3"/>
  <c r="G278" i="3"/>
  <c r="H278" i="3"/>
  <c r="I278" i="3"/>
  <c r="J278" i="3"/>
  <c r="K278" i="3"/>
  <c r="L278" i="3"/>
  <c r="M278" i="3"/>
  <c r="B279" i="3"/>
  <c r="C279" i="3"/>
  <c r="D279" i="3"/>
  <c r="E279" i="3"/>
  <c r="F279" i="3"/>
  <c r="G279" i="3"/>
  <c r="H279" i="3"/>
  <c r="I279" i="3"/>
  <c r="J279" i="3"/>
  <c r="K279" i="3"/>
  <c r="L279" i="3"/>
  <c r="M279" i="3"/>
  <c r="B280" i="3"/>
  <c r="C280" i="3"/>
  <c r="D280" i="3"/>
  <c r="E280" i="3"/>
  <c r="F280" i="3"/>
  <c r="G280" i="3"/>
  <c r="H280" i="3"/>
  <c r="I280" i="3"/>
  <c r="J280" i="3"/>
  <c r="K280" i="3"/>
  <c r="L280" i="3"/>
  <c r="M280" i="3"/>
  <c r="B281" i="3"/>
  <c r="C281" i="3"/>
  <c r="D281" i="3"/>
  <c r="E281" i="3"/>
  <c r="F281" i="3"/>
  <c r="G281" i="3"/>
  <c r="H281" i="3"/>
  <c r="I281" i="3"/>
  <c r="J281" i="3"/>
  <c r="K281" i="3"/>
  <c r="L281" i="3"/>
  <c r="M281" i="3"/>
  <c r="B282" i="3"/>
  <c r="C282" i="3"/>
  <c r="D282" i="3"/>
  <c r="E282" i="3"/>
  <c r="F282" i="3"/>
  <c r="G282" i="3"/>
  <c r="H282" i="3"/>
  <c r="I282" i="3"/>
  <c r="J282" i="3"/>
  <c r="K282" i="3"/>
  <c r="L282" i="3"/>
  <c r="M282" i="3"/>
  <c r="B283" i="3"/>
  <c r="C283" i="3"/>
  <c r="D283" i="3"/>
  <c r="E283" i="3"/>
  <c r="F283" i="3"/>
  <c r="G283" i="3"/>
  <c r="H283" i="3"/>
  <c r="I283" i="3"/>
  <c r="J283" i="3"/>
  <c r="K283" i="3"/>
  <c r="L283" i="3"/>
  <c r="M283" i="3"/>
  <c r="B284" i="3"/>
  <c r="C284" i="3"/>
  <c r="D284" i="3"/>
  <c r="E284" i="3"/>
  <c r="F284" i="3"/>
  <c r="G284" i="3"/>
  <c r="H284" i="3"/>
  <c r="I284" i="3"/>
  <c r="J284" i="3"/>
  <c r="K284" i="3"/>
  <c r="L284" i="3"/>
  <c r="M284" i="3"/>
  <c r="B285" i="3"/>
  <c r="C285" i="3"/>
  <c r="D285" i="3"/>
  <c r="E285" i="3"/>
  <c r="F285" i="3"/>
  <c r="G285" i="3"/>
  <c r="H285" i="3"/>
  <c r="I285" i="3"/>
  <c r="J285" i="3"/>
  <c r="K285" i="3"/>
  <c r="L285" i="3"/>
  <c r="M285" i="3"/>
  <c r="B286" i="3"/>
  <c r="C286" i="3"/>
  <c r="D286" i="3"/>
  <c r="E286" i="3"/>
  <c r="F286" i="3"/>
  <c r="G286" i="3"/>
  <c r="H286" i="3"/>
  <c r="I286" i="3"/>
  <c r="J286" i="3"/>
  <c r="K286" i="3"/>
  <c r="L286" i="3"/>
  <c r="M286" i="3"/>
  <c r="B287" i="3"/>
  <c r="C287" i="3"/>
  <c r="D287" i="3"/>
  <c r="E287" i="3"/>
  <c r="F287" i="3"/>
  <c r="G287" i="3"/>
  <c r="H287" i="3"/>
  <c r="I287" i="3"/>
  <c r="J287" i="3"/>
  <c r="K287" i="3"/>
  <c r="L287" i="3"/>
  <c r="M287" i="3"/>
  <c r="B288" i="3"/>
  <c r="C288" i="3"/>
  <c r="D288" i="3"/>
  <c r="E288" i="3"/>
  <c r="F288" i="3"/>
  <c r="G288" i="3"/>
  <c r="H288" i="3"/>
  <c r="I288" i="3"/>
  <c r="J288" i="3"/>
  <c r="K288" i="3"/>
  <c r="L288" i="3"/>
  <c r="M288" i="3"/>
  <c r="B289" i="3"/>
  <c r="C289" i="3"/>
  <c r="D289" i="3"/>
  <c r="E289" i="3"/>
  <c r="F289" i="3"/>
  <c r="G289" i="3"/>
  <c r="H289" i="3"/>
  <c r="I289" i="3"/>
  <c r="J289" i="3"/>
  <c r="K289" i="3"/>
  <c r="L289" i="3"/>
  <c r="M289" i="3"/>
  <c r="B290" i="3"/>
  <c r="C290" i="3"/>
  <c r="D290" i="3"/>
  <c r="E290" i="3"/>
  <c r="F290" i="3"/>
  <c r="G290" i="3"/>
  <c r="H290" i="3"/>
  <c r="I290" i="3"/>
  <c r="J290" i="3"/>
  <c r="K290" i="3"/>
  <c r="L290" i="3"/>
  <c r="M290" i="3"/>
  <c r="B291" i="3"/>
  <c r="C291" i="3"/>
  <c r="D291" i="3"/>
  <c r="E291" i="3"/>
  <c r="F291" i="3"/>
  <c r="G291" i="3"/>
  <c r="H291" i="3"/>
  <c r="I291" i="3"/>
  <c r="J291" i="3"/>
  <c r="K291" i="3"/>
  <c r="L291" i="3"/>
  <c r="M291" i="3"/>
  <c r="B292" i="3"/>
  <c r="C292" i="3"/>
  <c r="D292" i="3"/>
  <c r="E292" i="3"/>
  <c r="F292" i="3"/>
  <c r="G292" i="3"/>
  <c r="H292" i="3"/>
  <c r="I292" i="3"/>
  <c r="J292" i="3"/>
  <c r="K292" i="3"/>
  <c r="L292" i="3"/>
  <c r="M292" i="3"/>
  <c r="B293" i="3"/>
  <c r="C293" i="3"/>
  <c r="D293" i="3"/>
  <c r="E293" i="3"/>
  <c r="F293" i="3"/>
  <c r="G293" i="3"/>
  <c r="H293" i="3"/>
  <c r="I293" i="3"/>
  <c r="J293" i="3"/>
  <c r="K293" i="3"/>
  <c r="L293" i="3"/>
  <c r="M293" i="3"/>
  <c r="B294" i="3"/>
  <c r="C294" i="3"/>
  <c r="D294" i="3"/>
  <c r="E294" i="3"/>
  <c r="F294" i="3"/>
  <c r="G294" i="3"/>
  <c r="H294" i="3"/>
  <c r="I294" i="3"/>
  <c r="J294" i="3"/>
  <c r="K294" i="3"/>
  <c r="L294" i="3"/>
  <c r="M294" i="3"/>
  <c r="B295" i="3"/>
  <c r="C295" i="3"/>
  <c r="D295" i="3"/>
  <c r="E295" i="3"/>
  <c r="F295" i="3"/>
  <c r="G295" i="3"/>
  <c r="H295" i="3"/>
  <c r="I295" i="3"/>
  <c r="J295" i="3"/>
  <c r="K295" i="3"/>
  <c r="L295" i="3"/>
  <c r="M295" i="3"/>
  <c r="B296" i="3"/>
  <c r="C296" i="3"/>
  <c r="D296" i="3"/>
  <c r="E296" i="3"/>
  <c r="F296" i="3"/>
  <c r="G296" i="3"/>
  <c r="H296" i="3"/>
  <c r="I296" i="3"/>
  <c r="J296" i="3"/>
  <c r="K296" i="3"/>
  <c r="L296" i="3"/>
  <c r="M296" i="3"/>
  <c r="B297" i="3"/>
  <c r="C297" i="3"/>
  <c r="D297" i="3"/>
  <c r="E297" i="3"/>
  <c r="F297" i="3"/>
  <c r="G297" i="3"/>
  <c r="H297" i="3"/>
  <c r="I297" i="3"/>
  <c r="J297" i="3"/>
  <c r="K297" i="3"/>
  <c r="L297" i="3"/>
  <c r="M297" i="3"/>
  <c r="B298" i="3"/>
  <c r="C298" i="3"/>
  <c r="D298" i="3"/>
  <c r="E298" i="3"/>
  <c r="F298" i="3"/>
  <c r="G298" i="3"/>
  <c r="H298" i="3"/>
  <c r="I298" i="3"/>
  <c r="J298" i="3"/>
  <c r="K298" i="3"/>
  <c r="L298" i="3"/>
  <c r="M298" i="3"/>
  <c r="B299" i="3"/>
  <c r="C299" i="3"/>
  <c r="D299" i="3"/>
  <c r="E299" i="3"/>
  <c r="F299" i="3"/>
  <c r="G299" i="3"/>
  <c r="H299" i="3"/>
  <c r="I299" i="3"/>
  <c r="J299" i="3"/>
  <c r="K299" i="3"/>
  <c r="L299" i="3"/>
  <c r="M299" i="3"/>
  <c r="B300" i="3"/>
  <c r="C300" i="3"/>
  <c r="D300" i="3"/>
  <c r="E300" i="3"/>
  <c r="F300" i="3"/>
  <c r="G300" i="3"/>
  <c r="H300" i="3"/>
  <c r="I300" i="3"/>
  <c r="J300" i="3"/>
  <c r="K300" i="3"/>
  <c r="L300" i="3"/>
  <c r="M300" i="3"/>
  <c r="B301" i="3"/>
  <c r="C301" i="3"/>
  <c r="D301" i="3"/>
  <c r="E301" i="3"/>
  <c r="F301" i="3"/>
  <c r="G301" i="3"/>
  <c r="H301" i="3"/>
  <c r="I301" i="3"/>
  <c r="J301" i="3"/>
  <c r="K301" i="3"/>
  <c r="L301" i="3"/>
  <c r="M301" i="3"/>
  <c r="B302" i="3"/>
  <c r="C302" i="3"/>
  <c r="D302" i="3"/>
  <c r="E302" i="3"/>
  <c r="F302" i="3"/>
  <c r="G302" i="3"/>
  <c r="H302" i="3"/>
  <c r="I302" i="3"/>
  <c r="J302" i="3"/>
  <c r="K302" i="3"/>
  <c r="L302" i="3"/>
  <c r="M302" i="3"/>
  <c r="B303" i="3"/>
  <c r="C303" i="3"/>
  <c r="D303" i="3"/>
  <c r="E303" i="3"/>
  <c r="F303" i="3"/>
  <c r="G303" i="3"/>
  <c r="H303" i="3"/>
  <c r="I303" i="3"/>
  <c r="J303" i="3"/>
  <c r="K303" i="3"/>
  <c r="L303" i="3"/>
  <c r="M303" i="3"/>
  <c r="B304" i="3"/>
  <c r="C304" i="3"/>
  <c r="D304" i="3"/>
  <c r="E304" i="3"/>
  <c r="F304" i="3"/>
  <c r="G304" i="3"/>
  <c r="H304" i="3"/>
  <c r="I304" i="3"/>
  <c r="J304" i="3"/>
  <c r="K304" i="3"/>
  <c r="L304" i="3"/>
  <c r="M304" i="3"/>
  <c r="B305" i="3"/>
  <c r="C305" i="3"/>
  <c r="D305" i="3"/>
  <c r="E305" i="3"/>
  <c r="F305" i="3"/>
  <c r="G305" i="3"/>
  <c r="H305" i="3"/>
  <c r="I305" i="3"/>
  <c r="J305" i="3"/>
  <c r="K305" i="3"/>
  <c r="L305" i="3"/>
  <c r="M305" i="3"/>
  <c r="B306" i="3"/>
  <c r="C306" i="3"/>
  <c r="D306" i="3"/>
  <c r="E306" i="3"/>
  <c r="F306" i="3"/>
  <c r="G306" i="3"/>
  <c r="H306" i="3"/>
  <c r="I306" i="3"/>
  <c r="J306" i="3"/>
  <c r="K306" i="3"/>
  <c r="L306" i="3"/>
  <c r="M306" i="3"/>
  <c r="B307" i="3"/>
  <c r="C307" i="3"/>
  <c r="D307" i="3"/>
  <c r="E307" i="3"/>
  <c r="F307" i="3"/>
  <c r="G307" i="3"/>
  <c r="H307" i="3"/>
  <c r="I307" i="3"/>
  <c r="J307" i="3"/>
  <c r="K307" i="3"/>
  <c r="L307" i="3"/>
  <c r="M307" i="3"/>
  <c r="B308" i="3"/>
  <c r="C308" i="3"/>
  <c r="D308" i="3"/>
  <c r="E308" i="3"/>
  <c r="F308" i="3"/>
  <c r="G308" i="3"/>
  <c r="H308" i="3"/>
  <c r="I308" i="3"/>
  <c r="J308" i="3"/>
  <c r="K308" i="3"/>
  <c r="L308" i="3"/>
  <c r="M308" i="3"/>
  <c r="B309" i="3"/>
  <c r="C309" i="3"/>
  <c r="D309" i="3"/>
  <c r="E309" i="3"/>
  <c r="F309" i="3"/>
  <c r="G309" i="3"/>
  <c r="H309" i="3"/>
  <c r="I309" i="3"/>
  <c r="J309" i="3"/>
  <c r="K309" i="3"/>
  <c r="L309" i="3"/>
  <c r="M309" i="3"/>
  <c r="B310" i="3"/>
  <c r="C310" i="3"/>
  <c r="D310" i="3"/>
  <c r="E310" i="3"/>
  <c r="F310" i="3"/>
  <c r="G310" i="3"/>
  <c r="H310" i="3"/>
  <c r="I310" i="3"/>
  <c r="J310" i="3"/>
  <c r="K310" i="3"/>
  <c r="L310" i="3"/>
  <c r="M310" i="3"/>
  <c r="B311" i="3"/>
  <c r="C311" i="3"/>
  <c r="D311" i="3"/>
  <c r="E311" i="3"/>
  <c r="F311" i="3"/>
  <c r="G311" i="3"/>
  <c r="H311" i="3"/>
  <c r="I311" i="3"/>
  <c r="J311" i="3"/>
  <c r="K311" i="3"/>
  <c r="L311" i="3"/>
  <c r="M311" i="3"/>
  <c r="B312" i="3"/>
  <c r="C312" i="3"/>
  <c r="D312" i="3"/>
  <c r="E312" i="3"/>
  <c r="F312" i="3"/>
  <c r="G312" i="3"/>
  <c r="H312" i="3"/>
  <c r="I312" i="3"/>
  <c r="J312" i="3"/>
  <c r="K312" i="3"/>
  <c r="L312" i="3"/>
  <c r="M312" i="3"/>
  <c r="B313" i="3"/>
  <c r="C313" i="3"/>
  <c r="D313" i="3"/>
  <c r="E313" i="3"/>
  <c r="F313" i="3"/>
  <c r="G313" i="3"/>
  <c r="H313" i="3"/>
  <c r="I313" i="3"/>
  <c r="J313" i="3"/>
  <c r="K313" i="3"/>
  <c r="L313" i="3"/>
  <c r="M313" i="3"/>
  <c r="B314" i="3"/>
  <c r="C314" i="3"/>
  <c r="D314" i="3"/>
  <c r="E314" i="3"/>
  <c r="F314" i="3"/>
  <c r="G314" i="3"/>
  <c r="H314" i="3"/>
  <c r="I314" i="3"/>
  <c r="J314" i="3"/>
  <c r="K314" i="3"/>
  <c r="L314" i="3"/>
  <c r="M314" i="3"/>
  <c r="B315" i="3"/>
  <c r="C315" i="3"/>
  <c r="D315" i="3"/>
  <c r="E315" i="3"/>
  <c r="F315" i="3"/>
  <c r="G315" i="3"/>
  <c r="H315" i="3"/>
  <c r="I315" i="3"/>
  <c r="J315" i="3"/>
  <c r="K315" i="3"/>
  <c r="L315" i="3"/>
  <c r="M315" i="3"/>
  <c r="B316" i="3"/>
  <c r="C316" i="3"/>
  <c r="D316" i="3"/>
  <c r="E316" i="3"/>
  <c r="F316" i="3"/>
  <c r="G316" i="3"/>
  <c r="H316" i="3"/>
  <c r="I316" i="3"/>
  <c r="J316" i="3"/>
  <c r="K316" i="3"/>
  <c r="L316" i="3"/>
  <c r="M316" i="3"/>
  <c r="B317" i="3"/>
  <c r="C317" i="3"/>
  <c r="D317" i="3"/>
  <c r="E317" i="3"/>
  <c r="F317" i="3"/>
  <c r="G317" i="3"/>
  <c r="H317" i="3"/>
  <c r="I317" i="3"/>
  <c r="J317" i="3"/>
  <c r="K317" i="3"/>
  <c r="L317" i="3"/>
  <c r="M317" i="3"/>
  <c r="B318" i="3"/>
  <c r="C318" i="3"/>
  <c r="D318" i="3"/>
  <c r="E318" i="3"/>
  <c r="F318" i="3"/>
  <c r="G318" i="3"/>
  <c r="H318" i="3"/>
  <c r="I318" i="3"/>
  <c r="J318" i="3"/>
  <c r="K318" i="3"/>
  <c r="L318" i="3"/>
  <c r="M318" i="3"/>
  <c r="B319" i="3"/>
  <c r="C319" i="3"/>
  <c r="D319" i="3"/>
  <c r="E319" i="3"/>
  <c r="F319" i="3"/>
  <c r="G319" i="3"/>
  <c r="H319" i="3"/>
  <c r="I319" i="3"/>
  <c r="J319" i="3"/>
  <c r="K319" i="3"/>
  <c r="L319" i="3"/>
  <c r="M319" i="3"/>
  <c r="B320" i="3"/>
  <c r="C320" i="3"/>
  <c r="D320" i="3"/>
  <c r="E320" i="3"/>
  <c r="F320" i="3"/>
  <c r="G320" i="3"/>
  <c r="H320" i="3"/>
  <c r="I320" i="3"/>
  <c r="J320" i="3"/>
  <c r="K320" i="3"/>
  <c r="L320" i="3"/>
  <c r="M320" i="3"/>
  <c r="B321" i="3"/>
  <c r="C321" i="3"/>
  <c r="D321" i="3"/>
  <c r="E321" i="3"/>
  <c r="F321" i="3"/>
  <c r="G321" i="3"/>
  <c r="H321" i="3"/>
  <c r="I321" i="3"/>
  <c r="J321" i="3"/>
  <c r="K321" i="3"/>
  <c r="L321" i="3"/>
  <c r="M321" i="3"/>
  <c r="B322" i="3"/>
  <c r="C322" i="3"/>
  <c r="D322" i="3"/>
  <c r="E322" i="3"/>
  <c r="F322" i="3"/>
  <c r="G322" i="3"/>
  <c r="H322" i="3"/>
  <c r="I322" i="3"/>
  <c r="J322" i="3"/>
  <c r="K322" i="3"/>
  <c r="L322" i="3"/>
  <c r="M322" i="3"/>
  <c r="B323" i="3"/>
  <c r="C323" i="3"/>
  <c r="D323" i="3"/>
  <c r="E323" i="3"/>
  <c r="F323" i="3"/>
  <c r="G323" i="3"/>
  <c r="H323" i="3"/>
  <c r="I323" i="3"/>
  <c r="J323" i="3"/>
  <c r="K323" i="3"/>
  <c r="L323" i="3"/>
  <c r="M323" i="3"/>
  <c r="B324" i="3"/>
  <c r="C324" i="3"/>
  <c r="D324" i="3"/>
  <c r="E324" i="3"/>
  <c r="F324" i="3"/>
  <c r="G324" i="3"/>
  <c r="H324" i="3"/>
  <c r="I324" i="3"/>
  <c r="J324" i="3"/>
  <c r="K324" i="3"/>
  <c r="L324" i="3"/>
  <c r="M324" i="3"/>
  <c r="B325" i="3"/>
  <c r="C325" i="3"/>
  <c r="D325" i="3"/>
  <c r="E325" i="3"/>
  <c r="F325" i="3"/>
  <c r="G325" i="3"/>
  <c r="H325" i="3"/>
  <c r="I325" i="3"/>
  <c r="J325" i="3"/>
  <c r="K325" i="3"/>
  <c r="L325" i="3"/>
  <c r="M325" i="3"/>
  <c r="B326" i="3"/>
  <c r="C326" i="3"/>
  <c r="D326" i="3"/>
  <c r="E326" i="3"/>
  <c r="F326" i="3"/>
  <c r="G326" i="3"/>
  <c r="H326" i="3"/>
  <c r="I326" i="3"/>
  <c r="J326" i="3"/>
  <c r="K326" i="3"/>
  <c r="L326" i="3"/>
  <c r="M326" i="3"/>
  <c r="B327" i="3"/>
  <c r="C327" i="3"/>
  <c r="D327" i="3"/>
  <c r="E327" i="3"/>
  <c r="F327" i="3"/>
  <c r="G327" i="3"/>
  <c r="H327" i="3"/>
  <c r="I327" i="3"/>
  <c r="J327" i="3"/>
  <c r="K327" i="3"/>
  <c r="L327" i="3"/>
  <c r="M327" i="3"/>
  <c r="B328" i="3"/>
  <c r="C328" i="3"/>
  <c r="D328" i="3"/>
  <c r="E328" i="3"/>
  <c r="F328" i="3"/>
  <c r="G328" i="3"/>
  <c r="H328" i="3"/>
  <c r="I328" i="3"/>
  <c r="J328" i="3"/>
  <c r="K328" i="3"/>
  <c r="L328" i="3"/>
  <c r="M328" i="3"/>
  <c r="B329" i="3"/>
  <c r="C329" i="3"/>
  <c r="D329" i="3"/>
  <c r="E329" i="3"/>
  <c r="F329" i="3"/>
  <c r="G329" i="3"/>
  <c r="H329" i="3"/>
  <c r="I329" i="3"/>
  <c r="J329" i="3"/>
  <c r="K329" i="3"/>
  <c r="L329" i="3"/>
  <c r="M329" i="3"/>
  <c r="B330" i="3"/>
  <c r="C330" i="3"/>
  <c r="D330" i="3"/>
  <c r="E330" i="3"/>
  <c r="F330" i="3"/>
  <c r="G330" i="3"/>
  <c r="H330" i="3"/>
  <c r="I330" i="3"/>
  <c r="J330" i="3"/>
  <c r="K330" i="3"/>
  <c r="L330" i="3"/>
  <c r="M330" i="3"/>
  <c r="B331" i="3"/>
  <c r="C331" i="3"/>
  <c r="D331" i="3"/>
  <c r="E331" i="3"/>
  <c r="F331" i="3"/>
  <c r="G331" i="3"/>
  <c r="H331" i="3"/>
  <c r="I331" i="3"/>
  <c r="J331" i="3"/>
  <c r="K331" i="3"/>
  <c r="L331" i="3"/>
  <c r="M331" i="3"/>
  <c r="B332" i="3"/>
  <c r="C332" i="3"/>
  <c r="D332" i="3"/>
  <c r="E332" i="3"/>
  <c r="F332" i="3"/>
  <c r="G332" i="3"/>
  <c r="H332" i="3"/>
  <c r="I332" i="3"/>
  <c r="J332" i="3"/>
  <c r="K332" i="3"/>
  <c r="L332" i="3"/>
  <c r="M332" i="3"/>
  <c r="B333" i="3"/>
  <c r="C333" i="3"/>
  <c r="D333" i="3"/>
  <c r="E333" i="3"/>
  <c r="F333" i="3"/>
  <c r="G333" i="3"/>
  <c r="H333" i="3"/>
  <c r="I333" i="3"/>
  <c r="J333" i="3"/>
  <c r="K333" i="3"/>
  <c r="L333" i="3"/>
  <c r="M333" i="3"/>
  <c r="B334" i="3"/>
  <c r="C334" i="3"/>
  <c r="D334" i="3"/>
  <c r="E334" i="3"/>
  <c r="F334" i="3"/>
  <c r="G334" i="3"/>
  <c r="H334" i="3"/>
  <c r="I334" i="3"/>
  <c r="J334" i="3"/>
  <c r="K334" i="3"/>
  <c r="L334" i="3"/>
  <c r="M334" i="3"/>
  <c r="B335" i="3"/>
  <c r="C335" i="3"/>
  <c r="D335" i="3"/>
  <c r="E335" i="3"/>
  <c r="F335" i="3"/>
  <c r="G335" i="3"/>
  <c r="H335" i="3"/>
  <c r="I335" i="3"/>
  <c r="J335" i="3"/>
  <c r="K335" i="3"/>
  <c r="L335" i="3"/>
  <c r="M335" i="3"/>
  <c r="B336" i="3"/>
  <c r="C336" i="3"/>
  <c r="D336" i="3"/>
  <c r="E336" i="3"/>
  <c r="F336" i="3"/>
  <c r="G336" i="3"/>
  <c r="H336" i="3"/>
  <c r="I336" i="3"/>
  <c r="J336" i="3"/>
  <c r="K336" i="3"/>
  <c r="L336" i="3"/>
  <c r="M336" i="3"/>
  <c r="B337" i="3"/>
  <c r="C337" i="3"/>
  <c r="D337" i="3"/>
  <c r="E337" i="3"/>
  <c r="F337" i="3"/>
  <c r="G337" i="3"/>
  <c r="H337" i="3"/>
  <c r="I337" i="3"/>
  <c r="J337" i="3"/>
  <c r="K337" i="3"/>
  <c r="L337" i="3"/>
  <c r="M337" i="3"/>
  <c r="B338" i="3"/>
  <c r="C338" i="3"/>
  <c r="D338" i="3"/>
  <c r="E338" i="3"/>
  <c r="F338" i="3"/>
  <c r="G338" i="3"/>
  <c r="H338" i="3"/>
  <c r="I338" i="3"/>
  <c r="J338" i="3"/>
  <c r="K338" i="3"/>
  <c r="L338" i="3"/>
  <c r="M338" i="3"/>
  <c r="B339" i="3"/>
  <c r="C339" i="3"/>
  <c r="D339" i="3"/>
  <c r="E339" i="3"/>
  <c r="F339" i="3"/>
  <c r="G339" i="3"/>
  <c r="H339" i="3"/>
  <c r="I339" i="3"/>
  <c r="J339" i="3"/>
  <c r="K339" i="3"/>
  <c r="L339" i="3"/>
  <c r="M339" i="3"/>
  <c r="B340" i="3"/>
  <c r="C340" i="3"/>
  <c r="D340" i="3"/>
  <c r="E340" i="3"/>
  <c r="F340" i="3"/>
  <c r="G340" i="3"/>
  <c r="H340" i="3"/>
  <c r="I340" i="3"/>
  <c r="J340" i="3"/>
  <c r="K340" i="3"/>
  <c r="L340" i="3"/>
  <c r="M340" i="3"/>
  <c r="B341" i="3"/>
  <c r="C341" i="3"/>
  <c r="D341" i="3"/>
  <c r="E341" i="3"/>
  <c r="F341" i="3"/>
  <c r="G341" i="3"/>
  <c r="H341" i="3"/>
  <c r="I341" i="3"/>
  <c r="J341" i="3"/>
  <c r="K341" i="3"/>
  <c r="L341" i="3"/>
  <c r="M341" i="3"/>
  <c r="B342" i="3"/>
  <c r="C342" i="3"/>
  <c r="D342" i="3"/>
  <c r="E342" i="3"/>
  <c r="F342" i="3"/>
  <c r="G342" i="3"/>
  <c r="H342" i="3"/>
  <c r="I342" i="3"/>
  <c r="J342" i="3"/>
  <c r="K342" i="3"/>
  <c r="L342" i="3"/>
  <c r="M342" i="3"/>
  <c r="B343" i="3"/>
  <c r="C343" i="3"/>
  <c r="D343" i="3"/>
  <c r="E343" i="3"/>
  <c r="F343" i="3"/>
  <c r="G343" i="3"/>
  <c r="H343" i="3"/>
  <c r="I343" i="3"/>
  <c r="J343" i="3"/>
  <c r="K343" i="3"/>
  <c r="L343" i="3"/>
  <c r="M343" i="3"/>
  <c r="B344" i="3"/>
  <c r="C344" i="3"/>
  <c r="D344" i="3"/>
  <c r="E344" i="3"/>
  <c r="F344" i="3"/>
  <c r="G344" i="3"/>
  <c r="H344" i="3"/>
  <c r="I344" i="3"/>
  <c r="J344" i="3"/>
  <c r="K344" i="3"/>
  <c r="L344" i="3"/>
  <c r="M344" i="3"/>
  <c r="B345" i="3"/>
  <c r="C345" i="3"/>
  <c r="D345" i="3"/>
  <c r="E345" i="3"/>
  <c r="F345" i="3"/>
  <c r="G345" i="3"/>
  <c r="H345" i="3"/>
  <c r="I345" i="3"/>
  <c r="J345" i="3"/>
  <c r="K345" i="3"/>
  <c r="L345" i="3"/>
  <c r="M345" i="3"/>
  <c r="B346" i="3"/>
  <c r="C346" i="3"/>
  <c r="D346" i="3"/>
  <c r="E346" i="3"/>
  <c r="F346" i="3"/>
  <c r="G346" i="3"/>
  <c r="H346" i="3"/>
  <c r="I346" i="3"/>
  <c r="J346" i="3"/>
  <c r="K346" i="3"/>
  <c r="L346" i="3"/>
  <c r="M346" i="3"/>
  <c r="B347" i="3"/>
  <c r="C347" i="3"/>
  <c r="D347" i="3"/>
  <c r="E347" i="3"/>
  <c r="F347" i="3"/>
  <c r="G347" i="3"/>
  <c r="H347" i="3"/>
  <c r="I347" i="3"/>
  <c r="J347" i="3"/>
  <c r="K347" i="3"/>
  <c r="L347" i="3"/>
  <c r="M347" i="3"/>
  <c r="B348" i="3"/>
  <c r="C348" i="3"/>
  <c r="D348" i="3"/>
  <c r="E348" i="3"/>
  <c r="F348" i="3"/>
  <c r="G348" i="3"/>
  <c r="H348" i="3"/>
  <c r="I348" i="3"/>
  <c r="J348" i="3"/>
  <c r="K348" i="3"/>
  <c r="L348" i="3"/>
  <c r="M348" i="3"/>
  <c r="B349" i="3"/>
  <c r="C349" i="3"/>
  <c r="D349" i="3"/>
  <c r="E349" i="3"/>
  <c r="F349" i="3"/>
  <c r="G349" i="3"/>
  <c r="H349" i="3"/>
  <c r="I349" i="3"/>
  <c r="J349" i="3"/>
  <c r="K349" i="3"/>
  <c r="L349" i="3"/>
  <c r="M349" i="3"/>
  <c r="B350" i="3"/>
  <c r="C350" i="3"/>
  <c r="D350" i="3"/>
  <c r="E350" i="3"/>
  <c r="F350" i="3"/>
  <c r="G350" i="3"/>
  <c r="H350" i="3"/>
  <c r="I350" i="3"/>
  <c r="J350" i="3"/>
  <c r="K350" i="3"/>
  <c r="L350" i="3"/>
  <c r="M350" i="3"/>
  <c r="B351" i="3"/>
  <c r="C351" i="3"/>
  <c r="D351" i="3"/>
  <c r="E351" i="3"/>
  <c r="F351" i="3"/>
  <c r="G351" i="3"/>
  <c r="H351" i="3"/>
  <c r="I351" i="3"/>
  <c r="J351" i="3"/>
  <c r="K351" i="3"/>
  <c r="L351" i="3"/>
  <c r="M351" i="3"/>
  <c r="B352" i="3"/>
  <c r="C352" i="3"/>
  <c r="D352" i="3"/>
  <c r="E352" i="3"/>
  <c r="F352" i="3"/>
  <c r="G352" i="3"/>
  <c r="H352" i="3"/>
  <c r="I352" i="3"/>
  <c r="J352" i="3"/>
  <c r="K352" i="3"/>
  <c r="L352" i="3"/>
  <c r="M352" i="3"/>
  <c r="B353" i="3"/>
  <c r="C353" i="3"/>
  <c r="D353" i="3"/>
  <c r="E353" i="3"/>
  <c r="F353" i="3"/>
  <c r="G353" i="3"/>
  <c r="H353" i="3"/>
  <c r="I353" i="3"/>
  <c r="J353" i="3"/>
  <c r="K353" i="3"/>
  <c r="L353" i="3"/>
  <c r="M353" i="3"/>
  <c r="B354" i="3"/>
  <c r="C354" i="3"/>
  <c r="D354" i="3"/>
  <c r="E354" i="3"/>
  <c r="F354" i="3"/>
  <c r="G354" i="3"/>
  <c r="H354" i="3"/>
  <c r="I354" i="3"/>
  <c r="J354" i="3"/>
  <c r="K354" i="3"/>
  <c r="L354" i="3"/>
  <c r="M354" i="3"/>
  <c r="B355" i="3"/>
  <c r="C355" i="3"/>
  <c r="D355" i="3"/>
  <c r="E355" i="3"/>
  <c r="F355" i="3"/>
  <c r="G355" i="3"/>
  <c r="H355" i="3"/>
  <c r="I355" i="3"/>
  <c r="J355" i="3"/>
  <c r="K355" i="3"/>
  <c r="L355" i="3"/>
  <c r="M355" i="3"/>
  <c r="B356" i="3"/>
  <c r="C356" i="3"/>
  <c r="D356" i="3"/>
  <c r="E356" i="3"/>
  <c r="F356" i="3"/>
  <c r="G356" i="3"/>
  <c r="H356" i="3"/>
  <c r="I356" i="3"/>
  <c r="J356" i="3"/>
  <c r="K356" i="3"/>
  <c r="L356" i="3"/>
  <c r="M356" i="3"/>
  <c r="B357" i="3"/>
  <c r="C357" i="3"/>
  <c r="D357" i="3"/>
  <c r="E357" i="3"/>
  <c r="F357" i="3"/>
  <c r="G357" i="3"/>
  <c r="H357" i="3"/>
  <c r="I357" i="3"/>
  <c r="J357" i="3"/>
  <c r="K357" i="3"/>
  <c r="L357" i="3"/>
  <c r="M357" i="3"/>
  <c r="B358" i="3"/>
  <c r="C358" i="3"/>
  <c r="D358" i="3"/>
  <c r="E358" i="3"/>
  <c r="F358" i="3"/>
  <c r="G358" i="3"/>
  <c r="H358" i="3"/>
  <c r="I358" i="3"/>
  <c r="J358" i="3"/>
  <c r="K358" i="3"/>
  <c r="L358" i="3"/>
  <c r="M358" i="3"/>
  <c r="B359" i="3"/>
  <c r="C359" i="3"/>
  <c r="D359" i="3"/>
  <c r="E359" i="3"/>
  <c r="F359" i="3"/>
  <c r="G359" i="3"/>
  <c r="H359" i="3"/>
  <c r="I359" i="3"/>
  <c r="J359" i="3"/>
  <c r="K359" i="3"/>
  <c r="L359" i="3"/>
  <c r="M359" i="3"/>
  <c r="B360" i="3"/>
  <c r="C360" i="3"/>
  <c r="D360" i="3"/>
  <c r="E360" i="3"/>
  <c r="F360" i="3"/>
  <c r="G360" i="3"/>
  <c r="H360" i="3"/>
  <c r="I360" i="3"/>
  <c r="J360" i="3"/>
  <c r="K360" i="3"/>
  <c r="L360" i="3"/>
  <c r="M360" i="3"/>
  <c r="B361" i="3"/>
  <c r="C361" i="3"/>
  <c r="D361" i="3"/>
  <c r="E361" i="3"/>
  <c r="F361" i="3"/>
  <c r="G361" i="3"/>
  <c r="H361" i="3"/>
  <c r="I361" i="3"/>
  <c r="J361" i="3"/>
  <c r="K361" i="3"/>
  <c r="L361" i="3"/>
  <c r="M361" i="3"/>
  <c r="B362" i="3"/>
  <c r="C362" i="3"/>
  <c r="D362" i="3"/>
  <c r="E362" i="3"/>
  <c r="F362" i="3"/>
  <c r="G362" i="3"/>
  <c r="H362" i="3"/>
  <c r="I362" i="3"/>
  <c r="J362" i="3"/>
  <c r="K362" i="3"/>
  <c r="L362" i="3"/>
  <c r="M362" i="3"/>
  <c r="B363" i="3"/>
  <c r="C363" i="3"/>
  <c r="D363" i="3"/>
  <c r="E363" i="3"/>
  <c r="F363" i="3"/>
  <c r="G363" i="3"/>
  <c r="H363" i="3"/>
  <c r="I363" i="3"/>
  <c r="J363" i="3"/>
  <c r="K363" i="3"/>
  <c r="L363" i="3"/>
  <c r="M363" i="3"/>
  <c r="B364" i="3"/>
  <c r="C364" i="3"/>
  <c r="D364" i="3"/>
  <c r="E364" i="3"/>
  <c r="F364" i="3"/>
  <c r="G364" i="3"/>
  <c r="H364" i="3"/>
  <c r="I364" i="3"/>
  <c r="J364" i="3"/>
  <c r="K364" i="3"/>
  <c r="L364" i="3"/>
  <c r="M364" i="3"/>
  <c r="B365" i="3"/>
  <c r="C365" i="3"/>
  <c r="D365" i="3"/>
  <c r="E365" i="3"/>
  <c r="F365" i="3"/>
  <c r="G365" i="3"/>
  <c r="H365" i="3"/>
  <c r="I365" i="3"/>
  <c r="J365" i="3"/>
  <c r="K365" i="3"/>
  <c r="L365" i="3"/>
  <c r="M365" i="3"/>
  <c r="B366" i="3"/>
  <c r="C366" i="3"/>
  <c r="D366" i="3"/>
  <c r="E366" i="3"/>
  <c r="F366" i="3"/>
  <c r="G366" i="3"/>
  <c r="H366" i="3"/>
  <c r="I366" i="3"/>
  <c r="J366" i="3"/>
  <c r="K366" i="3"/>
  <c r="L366" i="3"/>
  <c r="M366" i="3"/>
  <c r="B367" i="3"/>
  <c r="C367" i="3"/>
  <c r="D367" i="3"/>
  <c r="E367" i="3"/>
  <c r="F367" i="3"/>
  <c r="G367" i="3"/>
  <c r="H367" i="3"/>
  <c r="I367" i="3"/>
  <c r="J367" i="3"/>
  <c r="K367" i="3"/>
  <c r="L367" i="3"/>
  <c r="M367" i="3"/>
  <c r="B368" i="3"/>
  <c r="C368" i="3"/>
  <c r="D368" i="3"/>
  <c r="E368" i="3"/>
  <c r="F368" i="3"/>
  <c r="G368" i="3"/>
  <c r="H368" i="3"/>
  <c r="I368" i="3"/>
  <c r="J368" i="3"/>
  <c r="K368" i="3"/>
  <c r="L368" i="3"/>
  <c r="M368" i="3"/>
  <c r="B369" i="3"/>
  <c r="C369" i="3"/>
  <c r="D369" i="3"/>
  <c r="E369" i="3"/>
  <c r="F369" i="3"/>
  <c r="G369" i="3"/>
  <c r="H369" i="3"/>
  <c r="I369" i="3"/>
  <c r="J369" i="3"/>
  <c r="K369" i="3"/>
  <c r="L369" i="3"/>
  <c r="M369" i="3"/>
  <c r="B370" i="3"/>
  <c r="C370" i="3"/>
  <c r="D370" i="3"/>
  <c r="E370" i="3"/>
  <c r="F370" i="3"/>
  <c r="G370" i="3"/>
  <c r="H370" i="3"/>
  <c r="I370" i="3"/>
  <c r="J370" i="3"/>
  <c r="K370" i="3"/>
  <c r="L370" i="3"/>
  <c r="M370" i="3"/>
  <c r="B371" i="3"/>
  <c r="C371" i="3"/>
  <c r="D371" i="3"/>
  <c r="E371" i="3"/>
  <c r="F371" i="3"/>
  <c r="G371" i="3"/>
  <c r="H371" i="3"/>
  <c r="I371" i="3"/>
  <c r="J371" i="3"/>
  <c r="K371" i="3"/>
  <c r="L371" i="3"/>
  <c r="M371" i="3"/>
  <c r="B372" i="3"/>
  <c r="C372" i="3"/>
  <c r="D372" i="3"/>
  <c r="E372" i="3"/>
  <c r="F372" i="3"/>
  <c r="G372" i="3"/>
  <c r="H372" i="3"/>
  <c r="I372" i="3"/>
  <c r="J372" i="3"/>
  <c r="K372" i="3"/>
  <c r="L372" i="3"/>
  <c r="M372" i="3"/>
  <c r="B373" i="3"/>
  <c r="C373" i="3"/>
  <c r="D373" i="3"/>
  <c r="E373" i="3"/>
  <c r="F373" i="3"/>
  <c r="G373" i="3"/>
  <c r="H373" i="3"/>
  <c r="I373" i="3"/>
  <c r="J373" i="3"/>
  <c r="K373" i="3"/>
  <c r="L373" i="3"/>
  <c r="M373" i="3"/>
  <c r="B374" i="3"/>
  <c r="C374" i="3"/>
  <c r="D374" i="3"/>
  <c r="E374" i="3"/>
  <c r="F374" i="3"/>
  <c r="G374" i="3"/>
  <c r="H374" i="3"/>
  <c r="I374" i="3"/>
  <c r="J374" i="3"/>
  <c r="K374" i="3"/>
  <c r="L374" i="3"/>
  <c r="M374" i="3"/>
  <c r="B375" i="3"/>
  <c r="C375" i="3"/>
  <c r="D375" i="3"/>
  <c r="E375" i="3"/>
  <c r="F375" i="3"/>
  <c r="G375" i="3"/>
  <c r="H375" i="3"/>
  <c r="I375" i="3"/>
  <c r="J375" i="3"/>
  <c r="K375" i="3"/>
  <c r="L375" i="3"/>
  <c r="M375" i="3"/>
  <c r="B376" i="3"/>
  <c r="C376" i="3"/>
  <c r="D376" i="3"/>
  <c r="E376" i="3"/>
  <c r="F376" i="3"/>
  <c r="G376" i="3"/>
  <c r="H376" i="3"/>
  <c r="I376" i="3"/>
  <c r="J376" i="3"/>
  <c r="K376" i="3"/>
  <c r="L376" i="3"/>
  <c r="M376" i="3"/>
  <c r="B377" i="3"/>
  <c r="C377" i="3"/>
  <c r="D377" i="3"/>
  <c r="E377" i="3"/>
  <c r="F377" i="3"/>
  <c r="G377" i="3"/>
  <c r="H377" i="3"/>
  <c r="I377" i="3"/>
  <c r="J377" i="3"/>
  <c r="K377" i="3"/>
  <c r="L377" i="3"/>
  <c r="M377" i="3"/>
  <c r="B378" i="3"/>
  <c r="C378" i="3"/>
  <c r="D378" i="3"/>
  <c r="E378" i="3"/>
  <c r="F378" i="3"/>
  <c r="G378" i="3"/>
  <c r="H378" i="3"/>
  <c r="I378" i="3"/>
  <c r="J378" i="3"/>
  <c r="K378" i="3"/>
  <c r="L378" i="3"/>
  <c r="M378" i="3"/>
  <c r="B379" i="3"/>
  <c r="C379" i="3"/>
  <c r="D379" i="3"/>
  <c r="E379" i="3"/>
  <c r="F379" i="3"/>
  <c r="G379" i="3"/>
  <c r="H379" i="3"/>
  <c r="I379" i="3"/>
  <c r="J379" i="3"/>
  <c r="K379" i="3"/>
  <c r="L379" i="3"/>
  <c r="M379" i="3"/>
  <c r="B380" i="3"/>
  <c r="C380" i="3"/>
  <c r="D380" i="3"/>
  <c r="E380" i="3"/>
  <c r="F380" i="3"/>
  <c r="G380" i="3"/>
  <c r="H380" i="3"/>
  <c r="I380" i="3"/>
  <c r="J380" i="3"/>
  <c r="K380" i="3"/>
  <c r="L380" i="3"/>
  <c r="M380" i="3"/>
  <c r="B381" i="3"/>
  <c r="C381" i="3"/>
  <c r="D381" i="3"/>
  <c r="E381" i="3"/>
  <c r="F381" i="3"/>
  <c r="G381" i="3"/>
  <c r="H381" i="3"/>
  <c r="I381" i="3"/>
  <c r="J381" i="3"/>
  <c r="K381" i="3"/>
  <c r="L381" i="3"/>
  <c r="M381" i="3"/>
  <c r="B382" i="3"/>
  <c r="C382" i="3"/>
  <c r="D382" i="3"/>
  <c r="E382" i="3"/>
  <c r="F382" i="3"/>
  <c r="G382" i="3"/>
  <c r="H382" i="3"/>
  <c r="I382" i="3"/>
  <c r="J382" i="3"/>
  <c r="K382" i="3"/>
  <c r="L382" i="3"/>
  <c r="M382" i="3"/>
  <c r="M25" i="31" l="1"/>
  <c r="K24" i="31"/>
  <c r="J24" i="31"/>
  <c r="K23" i="31"/>
  <c r="M23" i="31" s="1"/>
  <c r="J23" i="31"/>
  <c r="K22" i="31"/>
  <c r="J22" i="31"/>
  <c r="K21" i="31"/>
  <c r="M21" i="31" s="1"/>
  <c r="J21" i="31"/>
  <c r="K20" i="31"/>
  <c r="L20" i="31" s="1"/>
  <c r="J20" i="31"/>
  <c r="K19" i="31"/>
  <c r="M19" i="31" s="1"/>
  <c r="J19" i="31"/>
  <c r="L19" i="31" s="1"/>
  <c r="K18" i="31"/>
  <c r="J18" i="31"/>
  <c r="K17" i="31"/>
  <c r="M17" i="31" s="1"/>
  <c r="J17" i="31"/>
  <c r="K16" i="31"/>
  <c r="J16" i="31"/>
  <c r="M16" i="31" s="1"/>
  <c r="K15" i="31"/>
  <c r="J15" i="31"/>
  <c r="K14" i="31"/>
  <c r="J14" i="31"/>
  <c r="K13" i="31"/>
  <c r="J13" i="31"/>
  <c r="M13" i="31" l="1"/>
  <c r="L17" i="31"/>
  <c r="M22" i="31"/>
  <c r="L21" i="31"/>
  <c r="M18" i="31"/>
  <c r="L14" i="31"/>
  <c r="M14" i="31"/>
  <c r="L15" i="31"/>
  <c r="M20" i="31"/>
  <c r="L18" i="31"/>
  <c r="M15" i="31"/>
  <c r="L22" i="31"/>
  <c r="L13" i="31"/>
  <c r="L16" i="31"/>
  <c r="M24" i="31"/>
  <c r="B147" i="6"/>
  <c r="B155" i="6"/>
  <c r="B139" i="6"/>
  <c r="L23" i="31"/>
  <c r="L24" i="31"/>
  <c r="F197" i="6" l="1"/>
  <c r="H197" i="6" s="1"/>
  <c r="H198" i="6" s="1"/>
  <c r="J198" i="6" s="1"/>
  <c r="L198" i="6" s="1"/>
  <c r="J197" i="6" l="1"/>
  <c r="L197" i="6" s="1"/>
  <c r="M382" i="4" l="1"/>
  <c r="L382" i="4"/>
  <c r="K382" i="4"/>
  <c r="J382" i="4"/>
  <c r="I382" i="4"/>
  <c r="H382" i="4"/>
  <c r="G382" i="4"/>
  <c r="F382" i="4"/>
  <c r="E382" i="4"/>
  <c r="D382" i="4"/>
  <c r="C382" i="4"/>
  <c r="B382" i="4"/>
  <c r="M381" i="4"/>
  <c r="L381" i="4"/>
  <c r="K381" i="4"/>
  <c r="J381" i="4"/>
  <c r="I381" i="4"/>
  <c r="H381" i="4"/>
  <c r="G381" i="4"/>
  <c r="F381" i="4"/>
  <c r="E381" i="4"/>
  <c r="D381" i="4"/>
  <c r="C381" i="4"/>
  <c r="B381" i="4"/>
  <c r="M380" i="4"/>
  <c r="L380" i="4"/>
  <c r="K380" i="4"/>
  <c r="J380" i="4"/>
  <c r="I380" i="4"/>
  <c r="H380" i="4"/>
  <c r="G380" i="4"/>
  <c r="F380" i="4"/>
  <c r="E380" i="4"/>
  <c r="D380" i="4"/>
  <c r="C380" i="4"/>
  <c r="B380" i="4"/>
  <c r="M379" i="4"/>
  <c r="L379" i="4"/>
  <c r="K379" i="4"/>
  <c r="J379" i="4"/>
  <c r="I379" i="4"/>
  <c r="H379" i="4"/>
  <c r="G379" i="4"/>
  <c r="F379" i="4"/>
  <c r="E379" i="4"/>
  <c r="D379" i="4"/>
  <c r="C379" i="4"/>
  <c r="B379" i="4"/>
  <c r="M378" i="4"/>
  <c r="L378" i="4"/>
  <c r="K378" i="4"/>
  <c r="J378" i="4"/>
  <c r="I378" i="4"/>
  <c r="H378" i="4"/>
  <c r="G378" i="4"/>
  <c r="F378" i="4"/>
  <c r="E378" i="4"/>
  <c r="D378" i="4"/>
  <c r="C378" i="4"/>
  <c r="B378" i="4"/>
  <c r="M377" i="4"/>
  <c r="L377" i="4"/>
  <c r="K377" i="4"/>
  <c r="J377" i="4"/>
  <c r="I377" i="4"/>
  <c r="H377" i="4"/>
  <c r="G377" i="4"/>
  <c r="F377" i="4"/>
  <c r="E377" i="4"/>
  <c r="D377" i="4"/>
  <c r="C377" i="4"/>
  <c r="B377" i="4"/>
  <c r="M376" i="4"/>
  <c r="L376" i="4"/>
  <c r="K376" i="4"/>
  <c r="J376" i="4"/>
  <c r="I376" i="4"/>
  <c r="H376" i="4"/>
  <c r="G376" i="4"/>
  <c r="F376" i="4"/>
  <c r="E376" i="4"/>
  <c r="D376" i="4"/>
  <c r="C376" i="4"/>
  <c r="B376" i="4"/>
  <c r="M375" i="4"/>
  <c r="L375" i="4"/>
  <c r="K375" i="4"/>
  <c r="J375" i="4"/>
  <c r="I375" i="4"/>
  <c r="H375" i="4"/>
  <c r="G375" i="4"/>
  <c r="F375" i="4"/>
  <c r="E375" i="4"/>
  <c r="D375" i="4"/>
  <c r="C375" i="4"/>
  <c r="B375" i="4"/>
  <c r="M374" i="4"/>
  <c r="L374" i="4"/>
  <c r="K374" i="4"/>
  <c r="J374" i="4"/>
  <c r="I374" i="4"/>
  <c r="H374" i="4"/>
  <c r="G374" i="4"/>
  <c r="F374" i="4"/>
  <c r="E374" i="4"/>
  <c r="D374" i="4"/>
  <c r="C374" i="4"/>
  <c r="B374" i="4"/>
  <c r="M373" i="4"/>
  <c r="L373" i="4"/>
  <c r="K373" i="4"/>
  <c r="J373" i="4"/>
  <c r="I373" i="4"/>
  <c r="H373" i="4"/>
  <c r="G373" i="4"/>
  <c r="F373" i="4"/>
  <c r="E373" i="4"/>
  <c r="D373" i="4"/>
  <c r="C373" i="4"/>
  <c r="B373" i="4"/>
  <c r="M372" i="4"/>
  <c r="L372" i="4"/>
  <c r="K372" i="4"/>
  <c r="J372" i="4"/>
  <c r="I372" i="4"/>
  <c r="H372" i="4"/>
  <c r="G372" i="4"/>
  <c r="F372" i="4"/>
  <c r="E372" i="4"/>
  <c r="D372" i="4"/>
  <c r="C372" i="4"/>
  <c r="B372" i="4"/>
  <c r="M371" i="4"/>
  <c r="L371" i="4"/>
  <c r="K371" i="4"/>
  <c r="J371" i="4"/>
  <c r="I371" i="4"/>
  <c r="H371" i="4"/>
  <c r="G371" i="4"/>
  <c r="F371" i="4"/>
  <c r="E371" i="4"/>
  <c r="D371" i="4"/>
  <c r="C371" i="4"/>
  <c r="B371" i="4"/>
  <c r="M370" i="4"/>
  <c r="L370" i="4"/>
  <c r="K370" i="4"/>
  <c r="J370" i="4"/>
  <c r="I370" i="4"/>
  <c r="H370" i="4"/>
  <c r="G370" i="4"/>
  <c r="F370" i="4"/>
  <c r="E370" i="4"/>
  <c r="D370" i="4"/>
  <c r="C370" i="4"/>
  <c r="B370" i="4"/>
  <c r="M369" i="4"/>
  <c r="L369" i="4"/>
  <c r="K369" i="4"/>
  <c r="J369" i="4"/>
  <c r="I369" i="4"/>
  <c r="H369" i="4"/>
  <c r="G369" i="4"/>
  <c r="F369" i="4"/>
  <c r="E369" i="4"/>
  <c r="D369" i="4"/>
  <c r="C369" i="4"/>
  <c r="B369" i="4"/>
  <c r="M368" i="4"/>
  <c r="L368" i="4"/>
  <c r="K368" i="4"/>
  <c r="J368" i="4"/>
  <c r="I368" i="4"/>
  <c r="H368" i="4"/>
  <c r="G368" i="4"/>
  <c r="F368" i="4"/>
  <c r="E368" i="4"/>
  <c r="D368" i="4"/>
  <c r="C368" i="4"/>
  <c r="B368" i="4"/>
  <c r="M367" i="4"/>
  <c r="L367" i="4"/>
  <c r="K367" i="4"/>
  <c r="J367" i="4"/>
  <c r="I367" i="4"/>
  <c r="H367" i="4"/>
  <c r="G367" i="4"/>
  <c r="F367" i="4"/>
  <c r="E367" i="4"/>
  <c r="D367" i="4"/>
  <c r="C367" i="4"/>
  <c r="B367" i="4"/>
  <c r="M366" i="4"/>
  <c r="L366" i="4"/>
  <c r="K366" i="4"/>
  <c r="J366" i="4"/>
  <c r="I366" i="4"/>
  <c r="H366" i="4"/>
  <c r="G366" i="4"/>
  <c r="F366" i="4"/>
  <c r="E366" i="4"/>
  <c r="D366" i="4"/>
  <c r="C366" i="4"/>
  <c r="B366" i="4"/>
  <c r="M365" i="4"/>
  <c r="L365" i="4"/>
  <c r="K365" i="4"/>
  <c r="J365" i="4"/>
  <c r="I365" i="4"/>
  <c r="H365" i="4"/>
  <c r="G365" i="4"/>
  <c r="F365" i="4"/>
  <c r="E365" i="4"/>
  <c r="D365" i="4"/>
  <c r="C365" i="4"/>
  <c r="B365" i="4"/>
  <c r="M364" i="4"/>
  <c r="L364" i="4"/>
  <c r="K364" i="4"/>
  <c r="J364" i="4"/>
  <c r="I364" i="4"/>
  <c r="H364" i="4"/>
  <c r="G364" i="4"/>
  <c r="F364" i="4"/>
  <c r="E364" i="4"/>
  <c r="D364" i="4"/>
  <c r="C364" i="4"/>
  <c r="B364" i="4"/>
  <c r="M363" i="4"/>
  <c r="L363" i="4"/>
  <c r="K363" i="4"/>
  <c r="J363" i="4"/>
  <c r="I363" i="4"/>
  <c r="H363" i="4"/>
  <c r="G363" i="4"/>
  <c r="F363" i="4"/>
  <c r="E363" i="4"/>
  <c r="D363" i="4"/>
  <c r="C363" i="4"/>
  <c r="B363" i="4"/>
  <c r="M362" i="4"/>
  <c r="L362" i="4"/>
  <c r="K362" i="4"/>
  <c r="J362" i="4"/>
  <c r="I362" i="4"/>
  <c r="H362" i="4"/>
  <c r="G362" i="4"/>
  <c r="F362" i="4"/>
  <c r="E362" i="4"/>
  <c r="D362" i="4"/>
  <c r="C362" i="4"/>
  <c r="B362" i="4"/>
  <c r="M361" i="4"/>
  <c r="L361" i="4"/>
  <c r="K361" i="4"/>
  <c r="J361" i="4"/>
  <c r="I361" i="4"/>
  <c r="H361" i="4"/>
  <c r="G361" i="4"/>
  <c r="F361" i="4"/>
  <c r="E361" i="4"/>
  <c r="D361" i="4"/>
  <c r="C361" i="4"/>
  <c r="B361" i="4"/>
  <c r="M360" i="4"/>
  <c r="L360" i="4"/>
  <c r="K360" i="4"/>
  <c r="J360" i="4"/>
  <c r="I360" i="4"/>
  <c r="H360" i="4"/>
  <c r="G360" i="4"/>
  <c r="F360" i="4"/>
  <c r="E360" i="4"/>
  <c r="D360" i="4"/>
  <c r="C360" i="4"/>
  <c r="B360" i="4"/>
  <c r="M359" i="4"/>
  <c r="L359" i="4"/>
  <c r="K359" i="4"/>
  <c r="J359" i="4"/>
  <c r="I359" i="4"/>
  <c r="H359" i="4"/>
  <c r="G359" i="4"/>
  <c r="F359" i="4"/>
  <c r="E359" i="4"/>
  <c r="D359" i="4"/>
  <c r="C359" i="4"/>
  <c r="B359" i="4"/>
  <c r="M358" i="4"/>
  <c r="L358" i="4"/>
  <c r="K358" i="4"/>
  <c r="J358" i="4"/>
  <c r="I358" i="4"/>
  <c r="H358" i="4"/>
  <c r="G358" i="4"/>
  <c r="F358" i="4"/>
  <c r="E358" i="4"/>
  <c r="D358" i="4"/>
  <c r="C358" i="4"/>
  <c r="B358" i="4"/>
  <c r="M357" i="4"/>
  <c r="L357" i="4"/>
  <c r="K357" i="4"/>
  <c r="J357" i="4"/>
  <c r="I357" i="4"/>
  <c r="H357" i="4"/>
  <c r="G357" i="4"/>
  <c r="F357" i="4"/>
  <c r="E357" i="4"/>
  <c r="D357" i="4"/>
  <c r="C357" i="4"/>
  <c r="B357" i="4"/>
  <c r="M356" i="4"/>
  <c r="L356" i="4"/>
  <c r="K356" i="4"/>
  <c r="J356" i="4"/>
  <c r="I356" i="4"/>
  <c r="H356" i="4"/>
  <c r="G356" i="4"/>
  <c r="F356" i="4"/>
  <c r="E356" i="4"/>
  <c r="D356" i="4"/>
  <c r="C356" i="4"/>
  <c r="B356" i="4"/>
  <c r="M355" i="4"/>
  <c r="L355" i="4"/>
  <c r="K355" i="4"/>
  <c r="J355" i="4"/>
  <c r="I355" i="4"/>
  <c r="H355" i="4"/>
  <c r="G355" i="4"/>
  <c r="F355" i="4"/>
  <c r="E355" i="4"/>
  <c r="D355" i="4"/>
  <c r="C355" i="4"/>
  <c r="B355" i="4"/>
  <c r="M354" i="4"/>
  <c r="L354" i="4"/>
  <c r="K354" i="4"/>
  <c r="J354" i="4"/>
  <c r="I354" i="4"/>
  <c r="H354" i="4"/>
  <c r="G354" i="4"/>
  <c r="F354" i="4"/>
  <c r="E354" i="4"/>
  <c r="D354" i="4"/>
  <c r="C354" i="4"/>
  <c r="B354" i="4"/>
  <c r="M353" i="4"/>
  <c r="L353" i="4"/>
  <c r="K353" i="4"/>
  <c r="J353" i="4"/>
  <c r="I353" i="4"/>
  <c r="H353" i="4"/>
  <c r="G353" i="4"/>
  <c r="F353" i="4"/>
  <c r="E353" i="4"/>
  <c r="D353" i="4"/>
  <c r="C353" i="4"/>
  <c r="B353" i="4"/>
  <c r="M352" i="4"/>
  <c r="L352" i="4"/>
  <c r="K352" i="4"/>
  <c r="J352" i="4"/>
  <c r="I352" i="4"/>
  <c r="H352" i="4"/>
  <c r="G352" i="4"/>
  <c r="F352" i="4"/>
  <c r="E352" i="4"/>
  <c r="D352" i="4"/>
  <c r="C352" i="4"/>
  <c r="B352" i="4"/>
  <c r="M351" i="4"/>
  <c r="L351" i="4"/>
  <c r="K351" i="4"/>
  <c r="J351" i="4"/>
  <c r="I351" i="4"/>
  <c r="H351" i="4"/>
  <c r="G351" i="4"/>
  <c r="F351" i="4"/>
  <c r="E351" i="4"/>
  <c r="D351" i="4"/>
  <c r="C351" i="4"/>
  <c r="B351" i="4"/>
  <c r="M350" i="4"/>
  <c r="L350" i="4"/>
  <c r="K350" i="4"/>
  <c r="J350" i="4"/>
  <c r="I350" i="4"/>
  <c r="H350" i="4"/>
  <c r="G350" i="4"/>
  <c r="F350" i="4"/>
  <c r="E350" i="4"/>
  <c r="D350" i="4"/>
  <c r="C350" i="4"/>
  <c r="B350" i="4"/>
  <c r="M349" i="4"/>
  <c r="L349" i="4"/>
  <c r="K349" i="4"/>
  <c r="J349" i="4"/>
  <c r="I349" i="4"/>
  <c r="H349" i="4"/>
  <c r="G349" i="4"/>
  <c r="F349" i="4"/>
  <c r="E349" i="4"/>
  <c r="D349" i="4"/>
  <c r="C349" i="4"/>
  <c r="B349" i="4"/>
  <c r="M348" i="4"/>
  <c r="L348" i="4"/>
  <c r="K348" i="4"/>
  <c r="J348" i="4"/>
  <c r="I348" i="4"/>
  <c r="H348" i="4"/>
  <c r="G348" i="4"/>
  <c r="F348" i="4"/>
  <c r="E348" i="4"/>
  <c r="D348" i="4"/>
  <c r="C348" i="4"/>
  <c r="B348" i="4"/>
  <c r="M347" i="4"/>
  <c r="L347" i="4"/>
  <c r="K347" i="4"/>
  <c r="J347" i="4"/>
  <c r="I347" i="4"/>
  <c r="H347" i="4"/>
  <c r="G347" i="4"/>
  <c r="F347" i="4"/>
  <c r="E347" i="4"/>
  <c r="D347" i="4"/>
  <c r="C347" i="4"/>
  <c r="B347" i="4"/>
  <c r="M346" i="4"/>
  <c r="L346" i="4"/>
  <c r="K346" i="4"/>
  <c r="J346" i="4"/>
  <c r="I346" i="4"/>
  <c r="H346" i="4"/>
  <c r="G346" i="4"/>
  <c r="F346" i="4"/>
  <c r="E346" i="4"/>
  <c r="D346" i="4"/>
  <c r="C346" i="4"/>
  <c r="B346" i="4"/>
  <c r="M345" i="4"/>
  <c r="L345" i="4"/>
  <c r="K345" i="4"/>
  <c r="J345" i="4"/>
  <c r="I345" i="4"/>
  <c r="H345" i="4"/>
  <c r="G345" i="4"/>
  <c r="F345" i="4"/>
  <c r="E345" i="4"/>
  <c r="D345" i="4"/>
  <c r="C345" i="4"/>
  <c r="B345" i="4"/>
  <c r="M344" i="4"/>
  <c r="L344" i="4"/>
  <c r="K344" i="4"/>
  <c r="J344" i="4"/>
  <c r="I344" i="4"/>
  <c r="H344" i="4"/>
  <c r="G344" i="4"/>
  <c r="F344" i="4"/>
  <c r="E344" i="4"/>
  <c r="D344" i="4"/>
  <c r="C344" i="4"/>
  <c r="B344" i="4"/>
  <c r="M343" i="4"/>
  <c r="L343" i="4"/>
  <c r="K343" i="4"/>
  <c r="J343" i="4"/>
  <c r="I343" i="4"/>
  <c r="H343" i="4"/>
  <c r="G343" i="4"/>
  <c r="F343" i="4"/>
  <c r="E343" i="4"/>
  <c r="D343" i="4"/>
  <c r="C343" i="4"/>
  <c r="B343" i="4"/>
  <c r="M342" i="4"/>
  <c r="L342" i="4"/>
  <c r="K342" i="4"/>
  <c r="J342" i="4"/>
  <c r="I342" i="4"/>
  <c r="H342" i="4"/>
  <c r="G342" i="4"/>
  <c r="F342" i="4"/>
  <c r="E342" i="4"/>
  <c r="D342" i="4"/>
  <c r="C342" i="4"/>
  <c r="B342" i="4"/>
  <c r="M341" i="4"/>
  <c r="L341" i="4"/>
  <c r="K341" i="4"/>
  <c r="J341" i="4"/>
  <c r="I341" i="4"/>
  <c r="H341" i="4"/>
  <c r="G341" i="4"/>
  <c r="F341" i="4"/>
  <c r="E341" i="4"/>
  <c r="D341" i="4"/>
  <c r="C341" i="4"/>
  <c r="B341" i="4"/>
  <c r="M340" i="4"/>
  <c r="L340" i="4"/>
  <c r="K340" i="4"/>
  <c r="J340" i="4"/>
  <c r="I340" i="4"/>
  <c r="H340" i="4"/>
  <c r="G340" i="4"/>
  <c r="F340" i="4"/>
  <c r="E340" i="4"/>
  <c r="D340" i="4"/>
  <c r="C340" i="4"/>
  <c r="B340" i="4"/>
  <c r="M339" i="4"/>
  <c r="L339" i="4"/>
  <c r="K339" i="4"/>
  <c r="J339" i="4"/>
  <c r="I339" i="4"/>
  <c r="H339" i="4"/>
  <c r="G339" i="4"/>
  <c r="F339" i="4"/>
  <c r="E339" i="4"/>
  <c r="D339" i="4"/>
  <c r="C339" i="4"/>
  <c r="B339" i="4"/>
  <c r="M338" i="4"/>
  <c r="L338" i="4"/>
  <c r="K338" i="4"/>
  <c r="J338" i="4"/>
  <c r="I338" i="4"/>
  <c r="H338" i="4"/>
  <c r="G338" i="4"/>
  <c r="F338" i="4"/>
  <c r="E338" i="4"/>
  <c r="D338" i="4"/>
  <c r="C338" i="4"/>
  <c r="B338" i="4"/>
  <c r="M337" i="4"/>
  <c r="L337" i="4"/>
  <c r="K337" i="4"/>
  <c r="J337" i="4"/>
  <c r="I337" i="4"/>
  <c r="H337" i="4"/>
  <c r="G337" i="4"/>
  <c r="F337" i="4"/>
  <c r="E337" i="4"/>
  <c r="D337" i="4"/>
  <c r="C337" i="4"/>
  <c r="B337" i="4"/>
  <c r="M336" i="4"/>
  <c r="L336" i="4"/>
  <c r="K336" i="4"/>
  <c r="J336" i="4"/>
  <c r="I336" i="4"/>
  <c r="H336" i="4"/>
  <c r="G336" i="4"/>
  <c r="F336" i="4"/>
  <c r="E336" i="4"/>
  <c r="D336" i="4"/>
  <c r="C336" i="4"/>
  <c r="B336" i="4"/>
  <c r="M335" i="4"/>
  <c r="L335" i="4"/>
  <c r="K335" i="4"/>
  <c r="J335" i="4"/>
  <c r="I335" i="4"/>
  <c r="H335" i="4"/>
  <c r="G335" i="4"/>
  <c r="F335" i="4"/>
  <c r="E335" i="4"/>
  <c r="D335" i="4"/>
  <c r="C335" i="4"/>
  <c r="B335" i="4"/>
  <c r="M334" i="4"/>
  <c r="L334" i="4"/>
  <c r="K334" i="4"/>
  <c r="J334" i="4"/>
  <c r="I334" i="4"/>
  <c r="H334" i="4"/>
  <c r="G334" i="4"/>
  <c r="F334" i="4"/>
  <c r="E334" i="4"/>
  <c r="D334" i="4"/>
  <c r="C334" i="4"/>
  <c r="B334" i="4"/>
  <c r="M333" i="4"/>
  <c r="L333" i="4"/>
  <c r="K333" i="4"/>
  <c r="J333" i="4"/>
  <c r="I333" i="4"/>
  <c r="H333" i="4"/>
  <c r="G333" i="4"/>
  <c r="F333" i="4"/>
  <c r="E333" i="4"/>
  <c r="D333" i="4"/>
  <c r="C333" i="4"/>
  <c r="B333" i="4"/>
  <c r="M332" i="4"/>
  <c r="L332" i="4"/>
  <c r="K332" i="4"/>
  <c r="J332" i="4"/>
  <c r="I332" i="4"/>
  <c r="H332" i="4"/>
  <c r="G332" i="4"/>
  <c r="F332" i="4"/>
  <c r="E332" i="4"/>
  <c r="D332" i="4"/>
  <c r="C332" i="4"/>
  <c r="B332" i="4"/>
  <c r="M331" i="4"/>
  <c r="L331" i="4"/>
  <c r="K331" i="4"/>
  <c r="J331" i="4"/>
  <c r="I331" i="4"/>
  <c r="H331" i="4"/>
  <c r="G331" i="4"/>
  <c r="F331" i="4"/>
  <c r="E331" i="4"/>
  <c r="D331" i="4"/>
  <c r="C331" i="4"/>
  <c r="B331" i="4"/>
  <c r="M330" i="4"/>
  <c r="L330" i="4"/>
  <c r="K330" i="4"/>
  <c r="J330" i="4"/>
  <c r="I330" i="4"/>
  <c r="H330" i="4"/>
  <c r="G330" i="4"/>
  <c r="F330" i="4"/>
  <c r="E330" i="4"/>
  <c r="D330" i="4"/>
  <c r="C330" i="4"/>
  <c r="B330" i="4"/>
  <c r="M329" i="4"/>
  <c r="L329" i="4"/>
  <c r="K329" i="4"/>
  <c r="J329" i="4"/>
  <c r="I329" i="4"/>
  <c r="H329" i="4"/>
  <c r="G329" i="4"/>
  <c r="F329" i="4"/>
  <c r="E329" i="4"/>
  <c r="D329" i="4"/>
  <c r="C329" i="4"/>
  <c r="B329" i="4"/>
  <c r="M328" i="4"/>
  <c r="L328" i="4"/>
  <c r="K328" i="4"/>
  <c r="J328" i="4"/>
  <c r="I328" i="4"/>
  <c r="H328" i="4"/>
  <c r="G328" i="4"/>
  <c r="F328" i="4"/>
  <c r="E328" i="4"/>
  <c r="D328" i="4"/>
  <c r="C328" i="4"/>
  <c r="B328" i="4"/>
  <c r="M327" i="4"/>
  <c r="L327" i="4"/>
  <c r="K327" i="4"/>
  <c r="J327" i="4"/>
  <c r="I327" i="4"/>
  <c r="H327" i="4"/>
  <c r="G327" i="4"/>
  <c r="F327" i="4"/>
  <c r="E327" i="4"/>
  <c r="D327" i="4"/>
  <c r="C327" i="4"/>
  <c r="B327" i="4"/>
  <c r="M326" i="4"/>
  <c r="L326" i="4"/>
  <c r="K326" i="4"/>
  <c r="J326" i="4"/>
  <c r="I326" i="4"/>
  <c r="H326" i="4"/>
  <c r="G326" i="4"/>
  <c r="F326" i="4"/>
  <c r="E326" i="4"/>
  <c r="D326" i="4"/>
  <c r="C326" i="4"/>
  <c r="B326" i="4"/>
  <c r="M325" i="4"/>
  <c r="L325" i="4"/>
  <c r="K325" i="4"/>
  <c r="J325" i="4"/>
  <c r="I325" i="4"/>
  <c r="H325" i="4"/>
  <c r="G325" i="4"/>
  <c r="F325" i="4"/>
  <c r="E325" i="4"/>
  <c r="D325" i="4"/>
  <c r="C325" i="4"/>
  <c r="B325" i="4"/>
  <c r="M324" i="4"/>
  <c r="L324" i="4"/>
  <c r="K324" i="4"/>
  <c r="J324" i="4"/>
  <c r="I324" i="4"/>
  <c r="H324" i="4"/>
  <c r="G324" i="4"/>
  <c r="F324" i="4"/>
  <c r="E324" i="4"/>
  <c r="D324" i="4"/>
  <c r="C324" i="4"/>
  <c r="B324" i="4"/>
  <c r="M323" i="4"/>
  <c r="L323" i="4"/>
  <c r="K323" i="4"/>
  <c r="J323" i="4"/>
  <c r="I323" i="4"/>
  <c r="H323" i="4"/>
  <c r="G323" i="4"/>
  <c r="F323" i="4"/>
  <c r="E323" i="4"/>
  <c r="D323" i="4"/>
  <c r="C323" i="4"/>
  <c r="B323" i="4"/>
  <c r="M322" i="4"/>
  <c r="L322" i="4"/>
  <c r="K322" i="4"/>
  <c r="J322" i="4"/>
  <c r="I322" i="4"/>
  <c r="H322" i="4"/>
  <c r="G322" i="4"/>
  <c r="F322" i="4"/>
  <c r="E322" i="4"/>
  <c r="D322" i="4"/>
  <c r="C322" i="4"/>
  <c r="B322" i="4"/>
  <c r="M321" i="4"/>
  <c r="L321" i="4"/>
  <c r="K321" i="4"/>
  <c r="J321" i="4"/>
  <c r="I321" i="4"/>
  <c r="H321" i="4"/>
  <c r="G321" i="4"/>
  <c r="F321" i="4"/>
  <c r="E321" i="4"/>
  <c r="D321" i="4"/>
  <c r="C321" i="4"/>
  <c r="B321" i="4"/>
  <c r="M320" i="4"/>
  <c r="L320" i="4"/>
  <c r="K320" i="4"/>
  <c r="J320" i="4"/>
  <c r="I320" i="4"/>
  <c r="H320" i="4"/>
  <c r="G320" i="4"/>
  <c r="F320" i="4"/>
  <c r="E320" i="4"/>
  <c r="D320" i="4"/>
  <c r="C320" i="4"/>
  <c r="B320" i="4"/>
  <c r="M319" i="4"/>
  <c r="L319" i="4"/>
  <c r="K319" i="4"/>
  <c r="J319" i="4"/>
  <c r="I319" i="4"/>
  <c r="H319" i="4"/>
  <c r="G319" i="4"/>
  <c r="F319" i="4"/>
  <c r="E319" i="4"/>
  <c r="D319" i="4"/>
  <c r="C319" i="4"/>
  <c r="B319" i="4"/>
  <c r="M318" i="4"/>
  <c r="L318" i="4"/>
  <c r="K318" i="4"/>
  <c r="J318" i="4"/>
  <c r="I318" i="4"/>
  <c r="H318" i="4"/>
  <c r="G318" i="4"/>
  <c r="F318" i="4"/>
  <c r="E318" i="4"/>
  <c r="D318" i="4"/>
  <c r="C318" i="4"/>
  <c r="B318" i="4"/>
  <c r="M317" i="4"/>
  <c r="L317" i="4"/>
  <c r="K317" i="4"/>
  <c r="J317" i="4"/>
  <c r="I317" i="4"/>
  <c r="H317" i="4"/>
  <c r="G317" i="4"/>
  <c r="F317" i="4"/>
  <c r="E317" i="4"/>
  <c r="D317" i="4"/>
  <c r="C317" i="4"/>
  <c r="B317" i="4"/>
  <c r="M316" i="4"/>
  <c r="L316" i="4"/>
  <c r="K316" i="4"/>
  <c r="J316" i="4"/>
  <c r="I316" i="4"/>
  <c r="H316" i="4"/>
  <c r="G316" i="4"/>
  <c r="F316" i="4"/>
  <c r="E316" i="4"/>
  <c r="D316" i="4"/>
  <c r="C316" i="4"/>
  <c r="B316" i="4"/>
  <c r="M315" i="4"/>
  <c r="L315" i="4"/>
  <c r="K315" i="4"/>
  <c r="J315" i="4"/>
  <c r="I315" i="4"/>
  <c r="H315" i="4"/>
  <c r="G315" i="4"/>
  <c r="F315" i="4"/>
  <c r="E315" i="4"/>
  <c r="D315" i="4"/>
  <c r="C315" i="4"/>
  <c r="B315" i="4"/>
  <c r="M314" i="4"/>
  <c r="L314" i="4"/>
  <c r="K314" i="4"/>
  <c r="J314" i="4"/>
  <c r="I314" i="4"/>
  <c r="H314" i="4"/>
  <c r="G314" i="4"/>
  <c r="F314" i="4"/>
  <c r="E314" i="4"/>
  <c r="D314" i="4"/>
  <c r="C314" i="4"/>
  <c r="B314" i="4"/>
  <c r="M313" i="4"/>
  <c r="L313" i="4"/>
  <c r="K313" i="4"/>
  <c r="J313" i="4"/>
  <c r="I313" i="4"/>
  <c r="H313" i="4"/>
  <c r="G313" i="4"/>
  <c r="F313" i="4"/>
  <c r="E313" i="4"/>
  <c r="D313" i="4"/>
  <c r="C313" i="4"/>
  <c r="B313" i="4"/>
  <c r="M312" i="4"/>
  <c r="L312" i="4"/>
  <c r="K312" i="4"/>
  <c r="J312" i="4"/>
  <c r="I312" i="4"/>
  <c r="H312" i="4"/>
  <c r="G312" i="4"/>
  <c r="F312" i="4"/>
  <c r="E312" i="4"/>
  <c r="D312" i="4"/>
  <c r="C312" i="4"/>
  <c r="B312" i="4"/>
  <c r="M311" i="4"/>
  <c r="L311" i="4"/>
  <c r="K311" i="4"/>
  <c r="J311" i="4"/>
  <c r="I311" i="4"/>
  <c r="H311" i="4"/>
  <c r="G311" i="4"/>
  <c r="F311" i="4"/>
  <c r="E311" i="4"/>
  <c r="D311" i="4"/>
  <c r="C311" i="4"/>
  <c r="B311" i="4"/>
  <c r="M310" i="4"/>
  <c r="L310" i="4"/>
  <c r="K310" i="4"/>
  <c r="J310" i="4"/>
  <c r="I310" i="4"/>
  <c r="H310" i="4"/>
  <c r="G310" i="4"/>
  <c r="F310" i="4"/>
  <c r="E310" i="4"/>
  <c r="D310" i="4"/>
  <c r="C310" i="4"/>
  <c r="B310" i="4"/>
  <c r="M309" i="4"/>
  <c r="L309" i="4"/>
  <c r="K309" i="4"/>
  <c r="J309" i="4"/>
  <c r="I309" i="4"/>
  <c r="H309" i="4"/>
  <c r="G309" i="4"/>
  <c r="F309" i="4"/>
  <c r="E309" i="4"/>
  <c r="D309" i="4"/>
  <c r="C309" i="4"/>
  <c r="B309" i="4"/>
  <c r="M308" i="4"/>
  <c r="L308" i="4"/>
  <c r="K308" i="4"/>
  <c r="J308" i="4"/>
  <c r="I308" i="4"/>
  <c r="H308" i="4"/>
  <c r="G308" i="4"/>
  <c r="F308" i="4"/>
  <c r="E308" i="4"/>
  <c r="D308" i="4"/>
  <c r="C308" i="4"/>
  <c r="B308" i="4"/>
  <c r="M307" i="4"/>
  <c r="L307" i="4"/>
  <c r="K307" i="4"/>
  <c r="J307" i="4"/>
  <c r="I307" i="4"/>
  <c r="H307" i="4"/>
  <c r="G307" i="4"/>
  <c r="F307" i="4"/>
  <c r="E307" i="4"/>
  <c r="D307" i="4"/>
  <c r="C307" i="4"/>
  <c r="B307" i="4"/>
  <c r="M306" i="4"/>
  <c r="L306" i="4"/>
  <c r="K306" i="4"/>
  <c r="J306" i="4"/>
  <c r="I306" i="4"/>
  <c r="H306" i="4"/>
  <c r="G306" i="4"/>
  <c r="F306" i="4"/>
  <c r="E306" i="4"/>
  <c r="D306" i="4"/>
  <c r="C306" i="4"/>
  <c r="B306" i="4"/>
  <c r="M305" i="4"/>
  <c r="L305" i="4"/>
  <c r="K305" i="4"/>
  <c r="J305" i="4"/>
  <c r="I305" i="4"/>
  <c r="H305" i="4"/>
  <c r="G305" i="4"/>
  <c r="F305" i="4"/>
  <c r="E305" i="4"/>
  <c r="D305" i="4"/>
  <c r="C305" i="4"/>
  <c r="B305" i="4"/>
  <c r="M304" i="4"/>
  <c r="L304" i="4"/>
  <c r="K304" i="4"/>
  <c r="J304" i="4"/>
  <c r="I304" i="4"/>
  <c r="H304" i="4"/>
  <c r="G304" i="4"/>
  <c r="F304" i="4"/>
  <c r="E304" i="4"/>
  <c r="D304" i="4"/>
  <c r="C304" i="4"/>
  <c r="B304" i="4"/>
  <c r="M303" i="4"/>
  <c r="L303" i="4"/>
  <c r="K303" i="4"/>
  <c r="J303" i="4"/>
  <c r="I303" i="4"/>
  <c r="H303" i="4"/>
  <c r="G303" i="4"/>
  <c r="F303" i="4"/>
  <c r="E303" i="4"/>
  <c r="D303" i="4"/>
  <c r="C303" i="4"/>
  <c r="B303" i="4"/>
  <c r="M302" i="4"/>
  <c r="L302" i="4"/>
  <c r="K302" i="4"/>
  <c r="J302" i="4"/>
  <c r="I302" i="4"/>
  <c r="H302" i="4"/>
  <c r="G302" i="4"/>
  <c r="F302" i="4"/>
  <c r="E302" i="4"/>
  <c r="D302" i="4"/>
  <c r="C302" i="4"/>
  <c r="B302" i="4"/>
  <c r="M301" i="4"/>
  <c r="L301" i="4"/>
  <c r="K301" i="4"/>
  <c r="J301" i="4"/>
  <c r="I301" i="4"/>
  <c r="H301" i="4"/>
  <c r="G301" i="4"/>
  <c r="F301" i="4"/>
  <c r="E301" i="4"/>
  <c r="D301" i="4"/>
  <c r="C301" i="4"/>
  <c r="B301" i="4"/>
  <c r="M300" i="4"/>
  <c r="L300" i="4"/>
  <c r="K300" i="4"/>
  <c r="J300" i="4"/>
  <c r="I300" i="4"/>
  <c r="H300" i="4"/>
  <c r="G300" i="4"/>
  <c r="F300" i="4"/>
  <c r="E300" i="4"/>
  <c r="D300" i="4"/>
  <c r="C300" i="4"/>
  <c r="B300" i="4"/>
  <c r="M299" i="4"/>
  <c r="L299" i="4"/>
  <c r="K299" i="4"/>
  <c r="J299" i="4"/>
  <c r="I299" i="4"/>
  <c r="H299" i="4"/>
  <c r="G299" i="4"/>
  <c r="F299" i="4"/>
  <c r="E299" i="4"/>
  <c r="D299" i="4"/>
  <c r="C299" i="4"/>
  <c r="B299" i="4"/>
  <c r="M298" i="4"/>
  <c r="L298" i="4"/>
  <c r="K298" i="4"/>
  <c r="J298" i="4"/>
  <c r="I298" i="4"/>
  <c r="H298" i="4"/>
  <c r="G298" i="4"/>
  <c r="F298" i="4"/>
  <c r="E298" i="4"/>
  <c r="D298" i="4"/>
  <c r="C298" i="4"/>
  <c r="B298" i="4"/>
  <c r="M297" i="4"/>
  <c r="L297" i="4"/>
  <c r="K297" i="4"/>
  <c r="J297" i="4"/>
  <c r="I297" i="4"/>
  <c r="H297" i="4"/>
  <c r="G297" i="4"/>
  <c r="F297" i="4"/>
  <c r="E297" i="4"/>
  <c r="D297" i="4"/>
  <c r="C297" i="4"/>
  <c r="B297" i="4"/>
  <c r="M296" i="4"/>
  <c r="L296" i="4"/>
  <c r="K296" i="4"/>
  <c r="J296" i="4"/>
  <c r="I296" i="4"/>
  <c r="H296" i="4"/>
  <c r="G296" i="4"/>
  <c r="F296" i="4"/>
  <c r="E296" i="4"/>
  <c r="D296" i="4"/>
  <c r="C296" i="4"/>
  <c r="B296" i="4"/>
  <c r="M295" i="4"/>
  <c r="L295" i="4"/>
  <c r="K295" i="4"/>
  <c r="J295" i="4"/>
  <c r="I295" i="4"/>
  <c r="H295" i="4"/>
  <c r="G295" i="4"/>
  <c r="F295" i="4"/>
  <c r="E295" i="4"/>
  <c r="D295" i="4"/>
  <c r="C295" i="4"/>
  <c r="B295" i="4"/>
  <c r="M294" i="4"/>
  <c r="L294" i="4"/>
  <c r="K294" i="4"/>
  <c r="J294" i="4"/>
  <c r="I294" i="4"/>
  <c r="H294" i="4"/>
  <c r="G294" i="4"/>
  <c r="F294" i="4"/>
  <c r="E294" i="4"/>
  <c r="D294" i="4"/>
  <c r="C294" i="4"/>
  <c r="B294" i="4"/>
  <c r="M293" i="4"/>
  <c r="L293" i="4"/>
  <c r="K293" i="4"/>
  <c r="J293" i="4"/>
  <c r="I293" i="4"/>
  <c r="H293" i="4"/>
  <c r="G293" i="4"/>
  <c r="F293" i="4"/>
  <c r="E293" i="4"/>
  <c r="D293" i="4"/>
  <c r="C293" i="4"/>
  <c r="B293" i="4"/>
  <c r="M292" i="4"/>
  <c r="L292" i="4"/>
  <c r="K292" i="4"/>
  <c r="J292" i="4"/>
  <c r="I292" i="4"/>
  <c r="H292" i="4"/>
  <c r="G292" i="4"/>
  <c r="F292" i="4"/>
  <c r="E292" i="4"/>
  <c r="D292" i="4"/>
  <c r="C292" i="4"/>
  <c r="B292" i="4"/>
  <c r="M291" i="4"/>
  <c r="L291" i="4"/>
  <c r="K291" i="4"/>
  <c r="J291" i="4"/>
  <c r="I291" i="4"/>
  <c r="H291" i="4"/>
  <c r="G291" i="4"/>
  <c r="F291" i="4"/>
  <c r="E291" i="4"/>
  <c r="D291" i="4"/>
  <c r="C291" i="4"/>
  <c r="B291" i="4"/>
  <c r="M290" i="4"/>
  <c r="L290" i="4"/>
  <c r="K290" i="4"/>
  <c r="J290" i="4"/>
  <c r="I290" i="4"/>
  <c r="H290" i="4"/>
  <c r="G290" i="4"/>
  <c r="F290" i="4"/>
  <c r="E290" i="4"/>
  <c r="D290" i="4"/>
  <c r="C290" i="4"/>
  <c r="B290" i="4"/>
  <c r="M289" i="4"/>
  <c r="L289" i="4"/>
  <c r="K289" i="4"/>
  <c r="J289" i="4"/>
  <c r="I289" i="4"/>
  <c r="H289" i="4"/>
  <c r="G289" i="4"/>
  <c r="F289" i="4"/>
  <c r="E289" i="4"/>
  <c r="D289" i="4"/>
  <c r="C289" i="4"/>
  <c r="B289" i="4"/>
  <c r="M288" i="4"/>
  <c r="L288" i="4"/>
  <c r="K288" i="4"/>
  <c r="J288" i="4"/>
  <c r="I288" i="4"/>
  <c r="H288" i="4"/>
  <c r="G288" i="4"/>
  <c r="F288" i="4"/>
  <c r="E288" i="4"/>
  <c r="D288" i="4"/>
  <c r="C288" i="4"/>
  <c r="B288" i="4"/>
  <c r="M287" i="4"/>
  <c r="L287" i="4"/>
  <c r="K287" i="4"/>
  <c r="J287" i="4"/>
  <c r="I287" i="4"/>
  <c r="H287" i="4"/>
  <c r="G287" i="4"/>
  <c r="F287" i="4"/>
  <c r="E287" i="4"/>
  <c r="D287" i="4"/>
  <c r="C287" i="4"/>
  <c r="B287" i="4"/>
  <c r="M286" i="4"/>
  <c r="L286" i="4"/>
  <c r="K286" i="4"/>
  <c r="J286" i="4"/>
  <c r="I286" i="4"/>
  <c r="H286" i="4"/>
  <c r="G286" i="4"/>
  <c r="F286" i="4"/>
  <c r="E286" i="4"/>
  <c r="D286" i="4"/>
  <c r="C286" i="4"/>
  <c r="B286" i="4"/>
  <c r="M285" i="4"/>
  <c r="L285" i="4"/>
  <c r="K285" i="4"/>
  <c r="J285" i="4"/>
  <c r="I285" i="4"/>
  <c r="H285" i="4"/>
  <c r="G285" i="4"/>
  <c r="F285" i="4"/>
  <c r="E285" i="4"/>
  <c r="D285" i="4"/>
  <c r="C285" i="4"/>
  <c r="B285" i="4"/>
  <c r="M284" i="4"/>
  <c r="L284" i="4"/>
  <c r="K284" i="4"/>
  <c r="J284" i="4"/>
  <c r="I284" i="4"/>
  <c r="H284" i="4"/>
  <c r="G284" i="4"/>
  <c r="F284" i="4"/>
  <c r="E284" i="4"/>
  <c r="D284" i="4"/>
  <c r="C284" i="4"/>
  <c r="B284" i="4"/>
  <c r="M283" i="4"/>
  <c r="L283" i="4"/>
  <c r="K283" i="4"/>
  <c r="J283" i="4"/>
  <c r="I283" i="4"/>
  <c r="H283" i="4"/>
  <c r="G283" i="4"/>
  <c r="F283" i="4"/>
  <c r="E283" i="4"/>
  <c r="D283" i="4"/>
  <c r="C283" i="4"/>
  <c r="B283" i="4"/>
  <c r="M282" i="4"/>
  <c r="L282" i="4"/>
  <c r="K282" i="4"/>
  <c r="J282" i="4"/>
  <c r="I282" i="4"/>
  <c r="H282" i="4"/>
  <c r="G282" i="4"/>
  <c r="F282" i="4"/>
  <c r="E282" i="4"/>
  <c r="D282" i="4"/>
  <c r="C282" i="4"/>
  <c r="B282" i="4"/>
  <c r="M281" i="4"/>
  <c r="L281" i="4"/>
  <c r="K281" i="4"/>
  <c r="J281" i="4"/>
  <c r="I281" i="4"/>
  <c r="H281" i="4"/>
  <c r="G281" i="4"/>
  <c r="F281" i="4"/>
  <c r="E281" i="4"/>
  <c r="D281" i="4"/>
  <c r="C281" i="4"/>
  <c r="B281" i="4"/>
  <c r="M280" i="4"/>
  <c r="L280" i="4"/>
  <c r="K280" i="4"/>
  <c r="J280" i="4"/>
  <c r="I280" i="4"/>
  <c r="H280" i="4"/>
  <c r="G280" i="4"/>
  <c r="F280" i="4"/>
  <c r="E280" i="4"/>
  <c r="D280" i="4"/>
  <c r="C280" i="4"/>
  <c r="B280" i="4"/>
  <c r="M279" i="4"/>
  <c r="L279" i="4"/>
  <c r="K279" i="4"/>
  <c r="J279" i="4"/>
  <c r="I279" i="4"/>
  <c r="H279" i="4"/>
  <c r="G279" i="4"/>
  <c r="F279" i="4"/>
  <c r="E279" i="4"/>
  <c r="D279" i="4"/>
  <c r="C279" i="4"/>
  <c r="B279" i="4"/>
  <c r="M278" i="4"/>
  <c r="L278" i="4"/>
  <c r="K278" i="4"/>
  <c r="J278" i="4"/>
  <c r="I278" i="4"/>
  <c r="H278" i="4"/>
  <c r="G278" i="4"/>
  <c r="F278" i="4"/>
  <c r="E278" i="4"/>
  <c r="D278" i="4"/>
  <c r="C278" i="4"/>
  <c r="B278" i="4"/>
  <c r="M277" i="4"/>
  <c r="L277" i="4"/>
  <c r="K277" i="4"/>
  <c r="J277" i="4"/>
  <c r="I277" i="4"/>
  <c r="H277" i="4"/>
  <c r="G277" i="4"/>
  <c r="F277" i="4"/>
  <c r="E277" i="4"/>
  <c r="D277" i="4"/>
  <c r="C277" i="4"/>
  <c r="B277" i="4"/>
  <c r="M276" i="4"/>
  <c r="L276" i="4"/>
  <c r="K276" i="4"/>
  <c r="J276" i="4"/>
  <c r="I276" i="4"/>
  <c r="H276" i="4"/>
  <c r="G276" i="4"/>
  <c r="F276" i="4"/>
  <c r="E276" i="4"/>
  <c r="D276" i="4"/>
  <c r="C276" i="4"/>
  <c r="B276" i="4"/>
  <c r="M275" i="4"/>
  <c r="L275" i="4"/>
  <c r="K275" i="4"/>
  <c r="J275" i="4"/>
  <c r="I275" i="4"/>
  <c r="H275" i="4"/>
  <c r="G275" i="4"/>
  <c r="F275" i="4"/>
  <c r="E275" i="4"/>
  <c r="D275" i="4"/>
  <c r="C275" i="4"/>
  <c r="B275" i="4"/>
  <c r="M274" i="4"/>
  <c r="L274" i="4"/>
  <c r="K274" i="4"/>
  <c r="J274" i="4"/>
  <c r="I274" i="4"/>
  <c r="H274" i="4"/>
  <c r="G274" i="4"/>
  <c r="F274" i="4"/>
  <c r="E274" i="4"/>
  <c r="D274" i="4"/>
  <c r="C274" i="4"/>
  <c r="B274" i="4"/>
  <c r="M273" i="4"/>
  <c r="L273" i="4"/>
  <c r="K273" i="4"/>
  <c r="J273" i="4"/>
  <c r="I273" i="4"/>
  <c r="H273" i="4"/>
  <c r="G273" i="4"/>
  <c r="F273" i="4"/>
  <c r="E273" i="4"/>
  <c r="D273" i="4"/>
  <c r="C273" i="4"/>
  <c r="B273" i="4"/>
  <c r="M272" i="4"/>
  <c r="L272" i="4"/>
  <c r="K272" i="4"/>
  <c r="J272" i="4"/>
  <c r="I272" i="4"/>
  <c r="H272" i="4"/>
  <c r="G272" i="4"/>
  <c r="F272" i="4"/>
  <c r="E272" i="4"/>
  <c r="D272" i="4"/>
  <c r="C272" i="4"/>
  <c r="B272" i="4"/>
  <c r="M271" i="4"/>
  <c r="L271" i="4"/>
  <c r="K271" i="4"/>
  <c r="J271" i="4"/>
  <c r="I271" i="4"/>
  <c r="H271" i="4"/>
  <c r="G271" i="4"/>
  <c r="F271" i="4"/>
  <c r="E271" i="4"/>
  <c r="D271" i="4"/>
  <c r="C271" i="4"/>
  <c r="B271" i="4"/>
  <c r="M270" i="4"/>
  <c r="L270" i="4"/>
  <c r="K270" i="4"/>
  <c r="J270" i="4"/>
  <c r="I270" i="4"/>
  <c r="H270" i="4"/>
  <c r="G270" i="4"/>
  <c r="F270" i="4"/>
  <c r="E270" i="4"/>
  <c r="D270" i="4"/>
  <c r="C270" i="4"/>
  <c r="B270" i="4"/>
  <c r="M269" i="4"/>
  <c r="L269" i="4"/>
  <c r="K269" i="4"/>
  <c r="J269" i="4"/>
  <c r="I269" i="4"/>
  <c r="H269" i="4"/>
  <c r="G269" i="4"/>
  <c r="F269" i="4"/>
  <c r="E269" i="4"/>
  <c r="D269" i="4"/>
  <c r="C269" i="4"/>
  <c r="B269" i="4"/>
  <c r="M268" i="4"/>
  <c r="L268" i="4"/>
  <c r="K268" i="4"/>
  <c r="J268" i="4"/>
  <c r="I268" i="4"/>
  <c r="H268" i="4"/>
  <c r="G268" i="4"/>
  <c r="F268" i="4"/>
  <c r="E268" i="4"/>
  <c r="D268" i="4"/>
  <c r="C268" i="4"/>
  <c r="B268" i="4"/>
  <c r="M267" i="4"/>
  <c r="L267" i="4"/>
  <c r="K267" i="4"/>
  <c r="J267" i="4"/>
  <c r="I267" i="4"/>
  <c r="H267" i="4"/>
  <c r="G267" i="4"/>
  <c r="F267" i="4"/>
  <c r="E267" i="4"/>
  <c r="D267" i="4"/>
  <c r="C267" i="4"/>
  <c r="B267" i="4"/>
  <c r="M266" i="4"/>
  <c r="L266" i="4"/>
  <c r="K266" i="4"/>
  <c r="J266" i="4"/>
  <c r="I266" i="4"/>
  <c r="H266" i="4"/>
  <c r="G266" i="4"/>
  <c r="F266" i="4"/>
  <c r="E266" i="4"/>
  <c r="D266" i="4"/>
  <c r="C266" i="4"/>
  <c r="B266" i="4"/>
  <c r="M265" i="4"/>
  <c r="L265" i="4"/>
  <c r="K265" i="4"/>
  <c r="J265" i="4"/>
  <c r="I265" i="4"/>
  <c r="H265" i="4"/>
  <c r="G265" i="4"/>
  <c r="F265" i="4"/>
  <c r="E265" i="4"/>
  <c r="D265" i="4"/>
  <c r="C265" i="4"/>
  <c r="B265" i="4"/>
  <c r="M264" i="4"/>
  <c r="L264" i="4"/>
  <c r="K264" i="4"/>
  <c r="J264" i="4"/>
  <c r="I264" i="4"/>
  <c r="H264" i="4"/>
  <c r="G264" i="4"/>
  <c r="F264" i="4"/>
  <c r="E264" i="4"/>
  <c r="D264" i="4"/>
  <c r="C264" i="4"/>
  <c r="B264" i="4"/>
  <c r="M263" i="4"/>
  <c r="L263" i="4"/>
  <c r="K263" i="4"/>
  <c r="J263" i="4"/>
  <c r="I263" i="4"/>
  <c r="H263" i="4"/>
  <c r="G263" i="4"/>
  <c r="F263" i="4"/>
  <c r="E263" i="4"/>
  <c r="D263" i="4"/>
  <c r="C263" i="4"/>
  <c r="B263" i="4"/>
  <c r="M262" i="4"/>
  <c r="L262" i="4"/>
  <c r="K262" i="4"/>
  <c r="J262" i="4"/>
  <c r="I262" i="4"/>
  <c r="H262" i="4"/>
  <c r="G262" i="4"/>
  <c r="F262" i="4"/>
  <c r="E262" i="4"/>
  <c r="D262" i="4"/>
  <c r="C262" i="4"/>
  <c r="B262" i="4"/>
  <c r="M261" i="4"/>
  <c r="L261" i="4"/>
  <c r="K261" i="4"/>
  <c r="J261" i="4"/>
  <c r="I261" i="4"/>
  <c r="H261" i="4"/>
  <c r="G261" i="4"/>
  <c r="F261" i="4"/>
  <c r="E261" i="4"/>
  <c r="D261" i="4"/>
  <c r="C261" i="4"/>
  <c r="B261" i="4"/>
  <c r="M260" i="4"/>
  <c r="L260" i="4"/>
  <c r="K260" i="4"/>
  <c r="J260" i="4"/>
  <c r="I260" i="4"/>
  <c r="H260" i="4"/>
  <c r="G260" i="4"/>
  <c r="F260" i="4"/>
  <c r="E260" i="4"/>
  <c r="D260" i="4"/>
  <c r="C260" i="4"/>
  <c r="B260" i="4"/>
  <c r="M259" i="4"/>
  <c r="L259" i="4"/>
  <c r="K259" i="4"/>
  <c r="J259" i="4"/>
  <c r="I259" i="4"/>
  <c r="H259" i="4"/>
  <c r="G259" i="4"/>
  <c r="F259" i="4"/>
  <c r="E259" i="4"/>
  <c r="D259" i="4"/>
  <c r="C259" i="4"/>
  <c r="B259" i="4"/>
  <c r="M258" i="4"/>
  <c r="L258" i="4"/>
  <c r="K258" i="4"/>
  <c r="J258" i="4"/>
  <c r="I258" i="4"/>
  <c r="H258" i="4"/>
  <c r="G258" i="4"/>
  <c r="F258" i="4"/>
  <c r="E258" i="4"/>
  <c r="D258" i="4"/>
  <c r="C258" i="4"/>
  <c r="B258" i="4"/>
  <c r="M257" i="4"/>
  <c r="L257" i="4"/>
  <c r="K257" i="4"/>
  <c r="J257" i="4"/>
  <c r="I257" i="4"/>
  <c r="H257" i="4"/>
  <c r="G257" i="4"/>
  <c r="F257" i="4"/>
  <c r="E257" i="4"/>
  <c r="D257" i="4"/>
  <c r="C257" i="4"/>
  <c r="B257" i="4"/>
  <c r="M256" i="4"/>
  <c r="L256" i="4"/>
  <c r="K256" i="4"/>
  <c r="J256" i="4"/>
  <c r="I256" i="4"/>
  <c r="H256" i="4"/>
  <c r="G256" i="4"/>
  <c r="F256" i="4"/>
  <c r="E256" i="4"/>
  <c r="D256" i="4"/>
  <c r="C256" i="4"/>
  <c r="B256" i="4"/>
  <c r="M255" i="4"/>
  <c r="L255" i="4"/>
  <c r="K255" i="4"/>
  <c r="J255" i="4"/>
  <c r="I255" i="4"/>
  <c r="H255" i="4"/>
  <c r="G255" i="4"/>
  <c r="F255" i="4"/>
  <c r="E255" i="4"/>
  <c r="D255" i="4"/>
  <c r="C255" i="4"/>
  <c r="B255" i="4"/>
  <c r="M254" i="4"/>
  <c r="L254" i="4"/>
  <c r="K254" i="4"/>
  <c r="J254" i="4"/>
  <c r="I254" i="4"/>
  <c r="H254" i="4"/>
  <c r="G254" i="4"/>
  <c r="F254" i="4"/>
  <c r="E254" i="4"/>
  <c r="D254" i="4"/>
  <c r="C254" i="4"/>
  <c r="B254" i="4"/>
  <c r="M253" i="4"/>
  <c r="L253" i="4"/>
  <c r="K253" i="4"/>
  <c r="J253" i="4"/>
  <c r="I253" i="4"/>
  <c r="H253" i="4"/>
  <c r="G253" i="4"/>
  <c r="F253" i="4"/>
  <c r="E253" i="4"/>
  <c r="D253" i="4"/>
  <c r="C253" i="4"/>
  <c r="B253" i="4"/>
  <c r="M252" i="4"/>
  <c r="L252" i="4"/>
  <c r="K252" i="4"/>
  <c r="J252" i="4"/>
  <c r="I252" i="4"/>
  <c r="H252" i="4"/>
  <c r="G252" i="4"/>
  <c r="F252" i="4"/>
  <c r="E252" i="4"/>
  <c r="D252" i="4"/>
  <c r="C252" i="4"/>
  <c r="B252" i="4"/>
  <c r="M251" i="4"/>
  <c r="L251" i="4"/>
  <c r="K251" i="4"/>
  <c r="J251" i="4"/>
  <c r="I251" i="4"/>
  <c r="H251" i="4"/>
  <c r="G251" i="4"/>
  <c r="F251" i="4"/>
  <c r="E251" i="4"/>
  <c r="D251" i="4"/>
  <c r="C251" i="4"/>
  <c r="B251" i="4"/>
  <c r="M250" i="4"/>
  <c r="L250" i="4"/>
  <c r="K250" i="4"/>
  <c r="J250" i="4"/>
  <c r="I250" i="4"/>
  <c r="H250" i="4"/>
  <c r="G250" i="4"/>
  <c r="F250" i="4"/>
  <c r="E250" i="4"/>
  <c r="D250" i="4"/>
  <c r="C250" i="4"/>
  <c r="B250" i="4"/>
  <c r="M249" i="4"/>
  <c r="L249" i="4"/>
  <c r="K249" i="4"/>
  <c r="J249" i="4"/>
  <c r="I249" i="4"/>
  <c r="H249" i="4"/>
  <c r="G249" i="4"/>
  <c r="F249" i="4"/>
  <c r="E249" i="4"/>
  <c r="D249" i="4"/>
  <c r="C249" i="4"/>
  <c r="B249" i="4"/>
  <c r="M248" i="4"/>
  <c r="L248" i="4"/>
  <c r="K248" i="4"/>
  <c r="J248" i="4"/>
  <c r="I248" i="4"/>
  <c r="H248" i="4"/>
  <c r="G248" i="4"/>
  <c r="F248" i="4"/>
  <c r="E248" i="4"/>
  <c r="D248" i="4"/>
  <c r="C248" i="4"/>
  <c r="B248" i="4"/>
  <c r="M247" i="4"/>
  <c r="L247" i="4"/>
  <c r="K247" i="4"/>
  <c r="J247" i="4"/>
  <c r="I247" i="4"/>
  <c r="H247" i="4"/>
  <c r="G247" i="4"/>
  <c r="F247" i="4"/>
  <c r="E247" i="4"/>
  <c r="D247" i="4"/>
  <c r="C247" i="4"/>
  <c r="B247" i="4"/>
  <c r="M246" i="4"/>
  <c r="L246" i="4"/>
  <c r="K246" i="4"/>
  <c r="J246" i="4"/>
  <c r="I246" i="4"/>
  <c r="H246" i="4"/>
  <c r="G246" i="4"/>
  <c r="F246" i="4"/>
  <c r="E246" i="4"/>
  <c r="D246" i="4"/>
  <c r="C246" i="4"/>
  <c r="B246" i="4"/>
  <c r="M245" i="4"/>
  <c r="L245" i="4"/>
  <c r="K245" i="4"/>
  <c r="J245" i="4"/>
  <c r="I245" i="4"/>
  <c r="H245" i="4"/>
  <c r="G245" i="4"/>
  <c r="F245" i="4"/>
  <c r="E245" i="4"/>
  <c r="D245" i="4"/>
  <c r="C245" i="4"/>
  <c r="B245" i="4"/>
  <c r="M244" i="4"/>
  <c r="L244" i="4"/>
  <c r="K244" i="4"/>
  <c r="J244" i="4"/>
  <c r="I244" i="4"/>
  <c r="H244" i="4"/>
  <c r="G244" i="4"/>
  <c r="F244" i="4"/>
  <c r="E244" i="4"/>
  <c r="D244" i="4"/>
  <c r="C244" i="4"/>
  <c r="B244" i="4"/>
  <c r="M243" i="4"/>
  <c r="L243" i="4"/>
  <c r="K243" i="4"/>
  <c r="J243" i="4"/>
  <c r="I243" i="4"/>
  <c r="H243" i="4"/>
  <c r="G243" i="4"/>
  <c r="F243" i="4"/>
  <c r="E243" i="4"/>
  <c r="D243" i="4"/>
  <c r="C243" i="4"/>
  <c r="B243" i="4"/>
  <c r="M242" i="4"/>
  <c r="L242" i="4"/>
  <c r="K242" i="4"/>
  <c r="J242" i="4"/>
  <c r="I242" i="4"/>
  <c r="H242" i="4"/>
  <c r="G242" i="4"/>
  <c r="F242" i="4"/>
  <c r="E242" i="4"/>
  <c r="D242" i="4"/>
  <c r="C242" i="4"/>
  <c r="B242" i="4"/>
  <c r="M241" i="4"/>
  <c r="L241" i="4"/>
  <c r="K241" i="4"/>
  <c r="J241" i="4"/>
  <c r="I241" i="4"/>
  <c r="H241" i="4"/>
  <c r="G241" i="4"/>
  <c r="F241" i="4"/>
  <c r="E241" i="4"/>
  <c r="D241" i="4"/>
  <c r="C241" i="4"/>
  <c r="B241" i="4"/>
  <c r="M240" i="4"/>
  <c r="L240" i="4"/>
  <c r="K240" i="4"/>
  <c r="J240" i="4"/>
  <c r="I240" i="4"/>
  <c r="H240" i="4"/>
  <c r="G240" i="4"/>
  <c r="F240" i="4"/>
  <c r="E240" i="4"/>
  <c r="D240" i="4"/>
  <c r="C240" i="4"/>
  <c r="B240" i="4"/>
  <c r="M239" i="4"/>
  <c r="L239" i="4"/>
  <c r="K239" i="4"/>
  <c r="J239" i="4"/>
  <c r="I239" i="4"/>
  <c r="H239" i="4"/>
  <c r="G239" i="4"/>
  <c r="F239" i="4"/>
  <c r="E239" i="4"/>
  <c r="D239" i="4"/>
  <c r="C239" i="4"/>
  <c r="B239" i="4"/>
  <c r="M238" i="4"/>
  <c r="L238" i="4"/>
  <c r="K238" i="4"/>
  <c r="J238" i="4"/>
  <c r="I238" i="4"/>
  <c r="H238" i="4"/>
  <c r="G238" i="4"/>
  <c r="F238" i="4"/>
  <c r="E238" i="4"/>
  <c r="D238" i="4"/>
  <c r="C238" i="4"/>
  <c r="B238" i="4"/>
  <c r="M237" i="4"/>
  <c r="L237" i="4"/>
  <c r="K237" i="4"/>
  <c r="J237" i="4"/>
  <c r="I237" i="4"/>
  <c r="H237" i="4"/>
  <c r="G237" i="4"/>
  <c r="F237" i="4"/>
  <c r="E237" i="4"/>
  <c r="D237" i="4"/>
  <c r="C237" i="4"/>
  <c r="B237" i="4"/>
  <c r="M236" i="4"/>
  <c r="L236" i="4"/>
  <c r="K236" i="4"/>
  <c r="J236" i="4"/>
  <c r="I236" i="4"/>
  <c r="H236" i="4"/>
  <c r="G236" i="4"/>
  <c r="F236" i="4"/>
  <c r="E236" i="4"/>
  <c r="D236" i="4"/>
  <c r="C236" i="4"/>
  <c r="B236" i="4"/>
  <c r="M235" i="4"/>
  <c r="L235" i="4"/>
  <c r="K235" i="4"/>
  <c r="J235" i="4"/>
  <c r="I235" i="4"/>
  <c r="H235" i="4"/>
  <c r="G235" i="4"/>
  <c r="F235" i="4"/>
  <c r="E235" i="4"/>
  <c r="D235" i="4"/>
  <c r="C235" i="4"/>
  <c r="B235" i="4"/>
  <c r="M234" i="4"/>
  <c r="L234" i="4"/>
  <c r="K234" i="4"/>
  <c r="J234" i="4"/>
  <c r="I234" i="4"/>
  <c r="H234" i="4"/>
  <c r="G234" i="4"/>
  <c r="F234" i="4"/>
  <c r="E234" i="4"/>
  <c r="D234" i="4"/>
  <c r="C234" i="4"/>
  <c r="B234" i="4"/>
  <c r="M233" i="4"/>
  <c r="L233" i="4"/>
  <c r="K233" i="4"/>
  <c r="J233" i="4"/>
  <c r="I233" i="4"/>
  <c r="H233" i="4"/>
  <c r="G233" i="4"/>
  <c r="F233" i="4"/>
  <c r="E233" i="4"/>
  <c r="D233" i="4"/>
  <c r="C233" i="4"/>
  <c r="B233" i="4"/>
  <c r="M232" i="4"/>
  <c r="L232" i="4"/>
  <c r="K232" i="4"/>
  <c r="J232" i="4"/>
  <c r="I232" i="4"/>
  <c r="H232" i="4"/>
  <c r="G232" i="4"/>
  <c r="F232" i="4"/>
  <c r="E232" i="4"/>
  <c r="D232" i="4"/>
  <c r="C232" i="4"/>
  <c r="B232" i="4"/>
  <c r="M231" i="4"/>
  <c r="L231" i="4"/>
  <c r="K231" i="4"/>
  <c r="J231" i="4"/>
  <c r="I231" i="4"/>
  <c r="H231" i="4"/>
  <c r="G231" i="4"/>
  <c r="F231" i="4"/>
  <c r="E231" i="4"/>
  <c r="D231" i="4"/>
  <c r="C231" i="4"/>
  <c r="B231" i="4"/>
  <c r="M230" i="4"/>
  <c r="L230" i="4"/>
  <c r="K230" i="4"/>
  <c r="J230" i="4"/>
  <c r="I230" i="4"/>
  <c r="H230" i="4"/>
  <c r="G230" i="4"/>
  <c r="F230" i="4"/>
  <c r="E230" i="4"/>
  <c r="D230" i="4"/>
  <c r="C230" i="4"/>
  <c r="B230" i="4"/>
  <c r="M229" i="4"/>
  <c r="L229" i="4"/>
  <c r="K229" i="4"/>
  <c r="J229" i="4"/>
  <c r="I229" i="4"/>
  <c r="H229" i="4"/>
  <c r="G229" i="4"/>
  <c r="F229" i="4"/>
  <c r="E229" i="4"/>
  <c r="D229" i="4"/>
  <c r="C229" i="4"/>
  <c r="B229" i="4"/>
  <c r="M228" i="4"/>
  <c r="L228" i="4"/>
  <c r="K228" i="4"/>
  <c r="J228" i="4"/>
  <c r="I228" i="4"/>
  <c r="H228" i="4"/>
  <c r="G228" i="4"/>
  <c r="F228" i="4"/>
  <c r="E228" i="4"/>
  <c r="D228" i="4"/>
  <c r="C228" i="4"/>
  <c r="B228" i="4"/>
  <c r="M227" i="4"/>
  <c r="L227" i="4"/>
  <c r="K227" i="4"/>
  <c r="J227" i="4"/>
  <c r="I227" i="4"/>
  <c r="H227" i="4"/>
  <c r="G227" i="4"/>
  <c r="F227" i="4"/>
  <c r="E227" i="4"/>
  <c r="D227" i="4"/>
  <c r="C227" i="4"/>
  <c r="B227" i="4"/>
  <c r="M226" i="4"/>
  <c r="L226" i="4"/>
  <c r="K226" i="4"/>
  <c r="J226" i="4"/>
  <c r="I226" i="4"/>
  <c r="H226" i="4"/>
  <c r="G226" i="4"/>
  <c r="F226" i="4"/>
  <c r="E226" i="4"/>
  <c r="D226" i="4"/>
  <c r="C226" i="4"/>
  <c r="B226" i="4"/>
  <c r="M225" i="4"/>
  <c r="L225" i="4"/>
  <c r="K225" i="4"/>
  <c r="J225" i="4"/>
  <c r="I225" i="4"/>
  <c r="H225" i="4"/>
  <c r="G225" i="4"/>
  <c r="F225" i="4"/>
  <c r="E225" i="4"/>
  <c r="D225" i="4"/>
  <c r="C225" i="4"/>
  <c r="B225" i="4"/>
  <c r="M224" i="4"/>
  <c r="L224" i="4"/>
  <c r="K224" i="4"/>
  <c r="J224" i="4"/>
  <c r="I224" i="4"/>
  <c r="H224" i="4"/>
  <c r="G224" i="4"/>
  <c r="F224" i="4"/>
  <c r="E224" i="4"/>
  <c r="D224" i="4"/>
  <c r="C224" i="4"/>
  <c r="B224" i="4"/>
  <c r="M223" i="4"/>
  <c r="L223" i="4"/>
  <c r="K223" i="4"/>
  <c r="J223" i="4"/>
  <c r="I223" i="4"/>
  <c r="H223" i="4"/>
  <c r="G223" i="4"/>
  <c r="F223" i="4"/>
  <c r="E223" i="4"/>
  <c r="D223" i="4"/>
  <c r="C223" i="4"/>
  <c r="B223" i="4"/>
  <c r="M222" i="4"/>
  <c r="L222" i="4"/>
  <c r="K222" i="4"/>
  <c r="J222" i="4"/>
  <c r="I222" i="4"/>
  <c r="H222" i="4"/>
  <c r="G222" i="4"/>
  <c r="F222" i="4"/>
  <c r="E222" i="4"/>
  <c r="D222" i="4"/>
  <c r="C222" i="4"/>
  <c r="B222" i="4"/>
  <c r="M221" i="4"/>
  <c r="L221" i="4"/>
  <c r="K221" i="4"/>
  <c r="J221" i="4"/>
  <c r="I221" i="4"/>
  <c r="H221" i="4"/>
  <c r="G221" i="4"/>
  <c r="F221" i="4"/>
  <c r="E221" i="4"/>
  <c r="D221" i="4"/>
  <c r="C221" i="4"/>
  <c r="B221" i="4"/>
  <c r="M220" i="4"/>
  <c r="L220" i="4"/>
  <c r="K220" i="4"/>
  <c r="J220" i="4"/>
  <c r="I220" i="4"/>
  <c r="H220" i="4"/>
  <c r="G220" i="4"/>
  <c r="F220" i="4"/>
  <c r="E220" i="4"/>
  <c r="D220" i="4"/>
  <c r="C220" i="4"/>
  <c r="B220" i="4"/>
  <c r="M219" i="4"/>
  <c r="L219" i="4"/>
  <c r="K219" i="4"/>
  <c r="J219" i="4"/>
  <c r="I219" i="4"/>
  <c r="H219" i="4"/>
  <c r="G219" i="4"/>
  <c r="F219" i="4"/>
  <c r="E219" i="4"/>
  <c r="D219" i="4"/>
  <c r="C219" i="4"/>
  <c r="B219" i="4"/>
  <c r="M218" i="4"/>
  <c r="L218" i="4"/>
  <c r="K218" i="4"/>
  <c r="J218" i="4"/>
  <c r="I218" i="4"/>
  <c r="H218" i="4"/>
  <c r="G218" i="4"/>
  <c r="F218" i="4"/>
  <c r="E218" i="4"/>
  <c r="D218" i="4"/>
  <c r="C218" i="4"/>
  <c r="B218" i="4"/>
  <c r="M217" i="4"/>
  <c r="L217" i="4"/>
  <c r="K217" i="4"/>
  <c r="J217" i="4"/>
  <c r="I217" i="4"/>
  <c r="H217" i="4"/>
  <c r="G217" i="4"/>
  <c r="F217" i="4"/>
  <c r="E217" i="4"/>
  <c r="D217" i="4"/>
  <c r="C217" i="4"/>
  <c r="B217" i="4"/>
  <c r="M216" i="4"/>
  <c r="L216" i="4"/>
  <c r="K216" i="4"/>
  <c r="J216" i="4"/>
  <c r="I216" i="4"/>
  <c r="H216" i="4"/>
  <c r="G216" i="4"/>
  <c r="F216" i="4"/>
  <c r="E216" i="4"/>
  <c r="D216" i="4"/>
  <c r="C216" i="4"/>
  <c r="B216" i="4"/>
  <c r="M215" i="4"/>
  <c r="L215" i="4"/>
  <c r="K215" i="4"/>
  <c r="J215" i="4"/>
  <c r="I215" i="4"/>
  <c r="H215" i="4"/>
  <c r="G215" i="4"/>
  <c r="F215" i="4"/>
  <c r="E215" i="4"/>
  <c r="D215" i="4"/>
  <c r="C215" i="4"/>
  <c r="B215" i="4"/>
  <c r="M214" i="4"/>
  <c r="L214" i="4"/>
  <c r="K214" i="4"/>
  <c r="J214" i="4"/>
  <c r="I214" i="4"/>
  <c r="H214" i="4"/>
  <c r="G214" i="4"/>
  <c r="F214" i="4"/>
  <c r="E214" i="4"/>
  <c r="D214" i="4"/>
  <c r="C214" i="4"/>
  <c r="B214" i="4"/>
  <c r="M213" i="4"/>
  <c r="L213" i="4"/>
  <c r="K213" i="4"/>
  <c r="J213" i="4"/>
  <c r="I213" i="4"/>
  <c r="H213" i="4"/>
  <c r="G213" i="4"/>
  <c r="F213" i="4"/>
  <c r="E213" i="4"/>
  <c r="D213" i="4"/>
  <c r="C213" i="4"/>
  <c r="B213" i="4"/>
  <c r="M212" i="4"/>
  <c r="L212" i="4"/>
  <c r="K212" i="4"/>
  <c r="J212" i="4"/>
  <c r="I212" i="4"/>
  <c r="H212" i="4"/>
  <c r="G212" i="4"/>
  <c r="F212" i="4"/>
  <c r="E212" i="4"/>
  <c r="D212" i="4"/>
  <c r="C212" i="4"/>
  <c r="B212" i="4"/>
  <c r="M211" i="4"/>
  <c r="L211" i="4"/>
  <c r="K211" i="4"/>
  <c r="J211" i="4"/>
  <c r="I211" i="4"/>
  <c r="H211" i="4"/>
  <c r="G211" i="4"/>
  <c r="F211" i="4"/>
  <c r="E211" i="4"/>
  <c r="D211" i="4"/>
  <c r="C211" i="4"/>
  <c r="B211" i="4"/>
  <c r="M210" i="4"/>
  <c r="L210" i="4"/>
  <c r="K210" i="4"/>
  <c r="J210" i="4"/>
  <c r="I210" i="4"/>
  <c r="H210" i="4"/>
  <c r="G210" i="4"/>
  <c r="F210" i="4"/>
  <c r="E210" i="4"/>
  <c r="D210" i="4"/>
  <c r="C210" i="4"/>
  <c r="B210" i="4"/>
  <c r="M209" i="4"/>
  <c r="L209" i="4"/>
  <c r="K209" i="4"/>
  <c r="J209" i="4"/>
  <c r="I209" i="4"/>
  <c r="H209" i="4"/>
  <c r="G209" i="4"/>
  <c r="F209" i="4"/>
  <c r="E209" i="4"/>
  <c r="D209" i="4"/>
  <c r="C209" i="4"/>
  <c r="B209" i="4"/>
  <c r="M208" i="4"/>
  <c r="L208" i="4"/>
  <c r="K208" i="4"/>
  <c r="J208" i="4"/>
  <c r="I208" i="4"/>
  <c r="H208" i="4"/>
  <c r="G208" i="4"/>
  <c r="F208" i="4"/>
  <c r="E208" i="4"/>
  <c r="D208" i="4"/>
  <c r="C208" i="4"/>
  <c r="B208" i="4"/>
  <c r="M207" i="4"/>
  <c r="L207" i="4"/>
  <c r="K207" i="4"/>
  <c r="J207" i="4"/>
  <c r="I207" i="4"/>
  <c r="H207" i="4"/>
  <c r="G207" i="4"/>
  <c r="F207" i="4"/>
  <c r="E207" i="4"/>
  <c r="D207" i="4"/>
  <c r="C207" i="4"/>
  <c r="B207" i="4"/>
  <c r="M206" i="4"/>
  <c r="L206" i="4"/>
  <c r="K206" i="4"/>
  <c r="J206" i="4"/>
  <c r="I206" i="4"/>
  <c r="H206" i="4"/>
  <c r="G206" i="4"/>
  <c r="F206" i="4"/>
  <c r="E206" i="4"/>
  <c r="D206" i="4"/>
  <c r="C206" i="4"/>
  <c r="B206" i="4"/>
  <c r="M205" i="4"/>
  <c r="L205" i="4"/>
  <c r="K205" i="4"/>
  <c r="J205" i="4"/>
  <c r="I205" i="4"/>
  <c r="H205" i="4"/>
  <c r="G205" i="4"/>
  <c r="F205" i="4"/>
  <c r="E205" i="4"/>
  <c r="D205" i="4"/>
  <c r="C205" i="4"/>
  <c r="B205" i="4"/>
  <c r="M204" i="4"/>
  <c r="L204" i="4"/>
  <c r="K204" i="4"/>
  <c r="J204" i="4"/>
  <c r="I204" i="4"/>
  <c r="H204" i="4"/>
  <c r="G204" i="4"/>
  <c r="F204" i="4"/>
  <c r="E204" i="4"/>
  <c r="D204" i="4"/>
  <c r="C204" i="4"/>
  <c r="B204" i="4"/>
  <c r="M203" i="4"/>
  <c r="L203" i="4"/>
  <c r="K203" i="4"/>
  <c r="J203" i="4"/>
  <c r="I203" i="4"/>
  <c r="H203" i="4"/>
  <c r="G203" i="4"/>
  <c r="F203" i="4"/>
  <c r="E203" i="4"/>
  <c r="D203" i="4"/>
  <c r="C203" i="4"/>
  <c r="B203" i="4"/>
  <c r="M202" i="4"/>
  <c r="L202" i="4"/>
  <c r="K202" i="4"/>
  <c r="J202" i="4"/>
  <c r="I202" i="4"/>
  <c r="H202" i="4"/>
  <c r="G202" i="4"/>
  <c r="F202" i="4"/>
  <c r="E202" i="4"/>
  <c r="D202" i="4"/>
  <c r="C202" i="4"/>
  <c r="B202" i="4"/>
  <c r="M201" i="4"/>
  <c r="L201" i="4"/>
  <c r="K201" i="4"/>
  <c r="J201" i="4"/>
  <c r="I201" i="4"/>
  <c r="H201" i="4"/>
  <c r="G201" i="4"/>
  <c r="F201" i="4"/>
  <c r="E201" i="4"/>
  <c r="D201" i="4"/>
  <c r="C201" i="4"/>
  <c r="B201" i="4"/>
  <c r="M200" i="4"/>
  <c r="L200" i="4"/>
  <c r="K200" i="4"/>
  <c r="J200" i="4"/>
  <c r="I200" i="4"/>
  <c r="H200" i="4"/>
  <c r="G200" i="4"/>
  <c r="F200" i="4"/>
  <c r="E200" i="4"/>
  <c r="D200" i="4"/>
  <c r="C200" i="4"/>
  <c r="B200" i="4"/>
  <c r="M199" i="4"/>
  <c r="L199" i="4"/>
  <c r="K199" i="4"/>
  <c r="J199" i="4"/>
  <c r="I199" i="4"/>
  <c r="H199" i="4"/>
  <c r="G199" i="4"/>
  <c r="F199" i="4"/>
  <c r="E199" i="4"/>
  <c r="D199" i="4"/>
  <c r="C199" i="4"/>
  <c r="B199" i="4"/>
  <c r="M198" i="4"/>
  <c r="L198" i="4"/>
  <c r="K198" i="4"/>
  <c r="J198" i="4"/>
  <c r="I198" i="4"/>
  <c r="H198" i="4"/>
  <c r="G198" i="4"/>
  <c r="F198" i="4"/>
  <c r="E198" i="4"/>
  <c r="D198" i="4"/>
  <c r="C198" i="4"/>
  <c r="B198" i="4"/>
  <c r="M197" i="4"/>
  <c r="L197" i="4"/>
  <c r="K197" i="4"/>
  <c r="J197" i="4"/>
  <c r="I197" i="4"/>
  <c r="H197" i="4"/>
  <c r="G197" i="4"/>
  <c r="F197" i="4"/>
  <c r="E197" i="4"/>
  <c r="D197" i="4"/>
  <c r="C197" i="4"/>
  <c r="B197" i="4"/>
  <c r="M196" i="4"/>
  <c r="L196" i="4"/>
  <c r="K196" i="4"/>
  <c r="J196" i="4"/>
  <c r="I196" i="4"/>
  <c r="H196" i="4"/>
  <c r="G196" i="4"/>
  <c r="F196" i="4"/>
  <c r="E196" i="4"/>
  <c r="D196" i="4"/>
  <c r="C196" i="4"/>
  <c r="B196" i="4"/>
  <c r="M195" i="4"/>
  <c r="L195" i="4"/>
  <c r="K195" i="4"/>
  <c r="J195" i="4"/>
  <c r="I195" i="4"/>
  <c r="H195" i="4"/>
  <c r="G195" i="4"/>
  <c r="F195" i="4"/>
  <c r="E195" i="4"/>
  <c r="D195" i="4"/>
  <c r="C195" i="4"/>
  <c r="B195" i="4"/>
  <c r="M194" i="4"/>
  <c r="L194" i="4"/>
  <c r="K194" i="4"/>
  <c r="J194" i="4"/>
  <c r="I194" i="4"/>
  <c r="H194" i="4"/>
  <c r="G194" i="4"/>
  <c r="F194" i="4"/>
  <c r="E194" i="4"/>
  <c r="D194" i="4"/>
  <c r="C194" i="4"/>
  <c r="B194" i="4"/>
  <c r="M193" i="4"/>
  <c r="L193" i="4"/>
  <c r="K193" i="4"/>
  <c r="J193" i="4"/>
  <c r="I193" i="4"/>
  <c r="H193" i="4"/>
  <c r="G193" i="4"/>
  <c r="F193" i="4"/>
  <c r="E193" i="4"/>
  <c r="D193" i="4"/>
  <c r="C193" i="4"/>
  <c r="B193" i="4"/>
  <c r="M192" i="4"/>
  <c r="L192" i="4"/>
  <c r="K192" i="4"/>
  <c r="J192" i="4"/>
  <c r="I192" i="4"/>
  <c r="H192" i="4"/>
  <c r="G192" i="4"/>
  <c r="F192" i="4"/>
  <c r="E192" i="4"/>
  <c r="D192" i="4"/>
  <c r="C192" i="4"/>
  <c r="B192" i="4"/>
  <c r="M191" i="4"/>
  <c r="L191" i="4"/>
  <c r="K191" i="4"/>
  <c r="J191" i="4"/>
  <c r="I191" i="4"/>
  <c r="H191" i="4"/>
  <c r="G191" i="4"/>
  <c r="F191" i="4"/>
  <c r="E191" i="4"/>
  <c r="D191" i="4"/>
  <c r="C191" i="4"/>
  <c r="B191" i="4"/>
  <c r="M190" i="4"/>
  <c r="L190" i="4"/>
  <c r="K190" i="4"/>
  <c r="J190" i="4"/>
  <c r="I190" i="4"/>
  <c r="H190" i="4"/>
  <c r="G190" i="4"/>
  <c r="F190" i="4"/>
  <c r="E190" i="4"/>
  <c r="D190" i="4"/>
  <c r="C190" i="4"/>
  <c r="B190" i="4"/>
  <c r="M189" i="4"/>
  <c r="L189" i="4"/>
  <c r="K189" i="4"/>
  <c r="J189" i="4"/>
  <c r="I189" i="4"/>
  <c r="H189" i="4"/>
  <c r="G189" i="4"/>
  <c r="F189" i="4"/>
  <c r="E189" i="4"/>
  <c r="D189" i="4"/>
  <c r="C189" i="4"/>
  <c r="B189" i="4"/>
  <c r="M188" i="4"/>
  <c r="L188" i="4"/>
  <c r="K188" i="4"/>
  <c r="J188" i="4"/>
  <c r="I188" i="4"/>
  <c r="H188" i="4"/>
  <c r="G188" i="4"/>
  <c r="F188" i="4"/>
  <c r="E188" i="4"/>
  <c r="D188" i="4"/>
  <c r="C188" i="4"/>
  <c r="B188" i="4"/>
  <c r="M187" i="4"/>
  <c r="L187" i="4"/>
  <c r="K187" i="4"/>
  <c r="J187" i="4"/>
  <c r="I187" i="4"/>
  <c r="H187" i="4"/>
  <c r="G187" i="4"/>
  <c r="F187" i="4"/>
  <c r="E187" i="4"/>
  <c r="D187" i="4"/>
  <c r="C187" i="4"/>
  <c r="B187" i="4"/>
  <c r="M186" i="4"/>
  <c r="L186" i="4"/>
  <c r="K186" i="4"/>
  <c r="J186" i="4"/>
  <c r="I186" i="4"/>
  <c r="H186" i="4"/>
  <c r="G186" i="4"/>
  <c r="F186" i="4"/>
  <c r="E186" i="4"/>
  <c r="D186" i="4"/>
  <c r="C186" i="4"/>
  <c r="B186" i="4"/>
  <c r="M185" i="4"/>
  <c r="L185" i="4"/>
  <c r="K185" i="4"/>
  <c r="J185" i="4"/>
  <c r="I185" i="4"/>
  <c r="H185" i="4"/>
  <c r="G185" i="4"/>
  <c r="F185" i="4"/>
  <c r="E185" i="4"/>
  <c r="D185" i="4"/>
  <c r="C185" i="4"/>
  <c r="B185" i="4"/>
  <c r="M184" i="4"/>
  <c r="L184" i="4"/>
  <c r="K184" i="4"/>
  <c r="J184" i="4"/>
  <c r="I184" i="4"/>
  <c r="H184" i="4"/>
  <c r="G184" i="4"/>
  <c r="F184" i="4"/>
  <c r="E184" i="4"/>
  <c r="D184" i="4"/>
  <c r="C184" i="4"/>
  <c r="B184" i="4"/>
  <c r="M183" i="4"/>
  <c r="L183" i="4"/>
  <c r="K183" i="4"/>
  <c r="J183" i="4"/>
  <c r="I183" i="4"/>
  <c r="H183" i="4"/>
  <c r="G183" i="4"/>
  <c r="F183" i="4"/>
  <c r="E183" i="4"/>
  <c r="D183" i="4"/>
  <c r="C183" i="4"/>
  <c r="B183" i="4"/>
  <c r="M182" i="4"/>
  <c r="L182" i="4"/>
  <c r="K182" i="4"/>
  <c r="J182" i="4"/>
  <c r="I182" i="4"/>
  <c r="H182" i="4"/>
  <c r="G182" i="4"/>
  <c r="F182" i="4"/>
  <c r="E182" i="4"/>
  <c r="D182" i="4"/>
  <c r="C182" i="4"/>
  <c r="B182" i="4"/>
  <c r="M181" i="4"/>
  <c r="L181" i="4"/>
  <c r="K181" i="4"/>
  <c r="J181" i="4"/>
  <c r="I181" i="4"/>
  <c r="H181" i="4"/>
  <c r="G181" i="4"/>
  <c r="F181" i="4"/>
  <c r="E181" i="4"/>
  <c r="D181" i="4"/>
  <c r="C181" i="4"/>
  <c r="B181" i="4"/>
  <c r="M180" i="4"/>
  <c r="L180" i="4"/>
  <c r="K180" i="4"/>
  <c r="J180" i="4"/>
  <c r="I180" i="4"/>
  <c r="H180" i="4"/>
  <c r="G180" i="4"/>
  <c r="F180" i="4"/>
  <c r="E180" i="4"/>
  <c r="D180" i="4"/>
  <c r="C180" i="4"/>
  <c r="B180" i="4"/>
  <c r="M179" i="4"/>
  <c r="L179" i="4"/>
  <c r="K179" i="4"/>
  <c r="J179" i="4"/>
  <c r="I179" i="4"/>
  <c r="H179" i="4"/>
  <c r="G179" i="4"/>
  <c r="F179" i="4"/>
  <c r="E179" i="4"/>
  <c r="D179" i="4"/>
  <c r="C179" i="4"/>
  <c r="B179" i="4"/>
  <c r="M178" i="4"/>
  <c r="L178" i="4"/>
  <c r="K178" i="4"/>
  <c r="J178" i="4"/>
  <c r="I178" i="4"/>
  <c r="H178" i="4"/>
  <c r="G178" i="4"/>
  <c r="F178" i="4"/>
  <c r="E178" i="4"/>
  <c r="D178" i="4"/>
  <c r="C178" i="4"/>
  <c r="B178" i="4"/>
  <c r="M177" i="4"/>
  <c r="L177" i="4"/>
  <c r="K177" i="4"/>
  <c r="J177" i="4"/>
  <c r="I177" i="4"/>
  <c r="H177" i="4"/>
  <c r="G177" i="4"/>
  <c r="F177" i="4"/>
  <c r="E177" i="4"/>
  <c r="D177" i="4"/>
  <c r="C177" i="4"/>
  <c r="B177" i="4"/>
  <c r="M176" i="4"/>
  <c r="L176" i="4"/>
  <c r="K176" i="4"/>
  <c r="J176" i="4"/>
  <c r="I176" i="4"/>
  <c r="H176" i="4"/>
  <c r="G176" i="4"/>
  <c r="F176" i="4"/>
  <c r="E176" i="4"/>
  <c r="D176" i="4"/>
  <c r="C176" i="4"/>
  <c r="B176" i="4"/>
  <c r="M175" i="4"/>
  <c r="L175" i="4"/>
  <c r="K175" i="4"/>
  <c r="J175" i="4"/>
  <c r="I175" i="4"/>
  <c r="H175" i="4"/>
  <c r="G175" i="4"/>
  <c r="F175" i="4"/>
  <c r="E175" i="4"/>
  <c r="D175" i="4"/>
  <c r="C175" i="4"/>
  <c r="B175" i="4"/>
  <c r="M174" i="4"/>
  <c r="L174" i="4"/>
  <c r="K174" i="4"/>
  <c r="J174" i="4"/>
  <c r="I174" i="4"/>
  <c r="H174" i="4"/>
  <c r="G174" i="4"/>
  <c r="F174" i="4"/>
  <c r="E174" i="4"/>
  <c r="D174" i="4"/>
  <c r="C174" i="4"/>
  <c r="B174" i="4"/>
  <c r="M173" i="4"/>
  <c r="L173" i="4"/>
  <c r="K173" i="4"/>
  <c r="J173" i="4"/>
  <c r="I173" i="4"/>
  <c r="H173" i="4"/>
  <c r="G173" i="4"/>
  <c r="F173" i="4"/>
  <c r="E173" i="4"/>
  <c r="D173" i="4"/>
  <c r="C173" i="4"/>
  <c r="B173" i="4"/>
  <c r="M172" i="4"/>
  <c r="L172" i="4"/>
  <c r="K172" i="4"/>
  <c r="J172" i="4"/>
  <c r="I172" i="4"/>
  <c r="H172" i="4"/>
  <c r="G172" i="4"/>
  <c r="F172" i="4"/>
  <c r="E172" i="4"/>
  <c r="D172" i="4"/>
  <c r="C172" i="4"/>
  <c r="B172" i="4"/>
  <c r="M171" i="4"/>
  <c r="L171" i="4"/>
  <c r="K171" i="4"/>
  <c r="J171" i="4"/>
  <c r="I171" i="4"/>
  <c r="H171" i="4"/>
  <c r="G171" i="4"/>
  <c r="F171" i="4"/>
  <c r="E171" i="4"/>
  <c r="D171" i="4"/>
  <c r="C171" i="4"/>
  <c r="B171" i="4"/>
  <c r="M170" i="4"/>
  <c r="L170" i="4"/>
  <c r="K170" i="4"/>
  <c r="J170" i="4"/>
  <c r="I170" i="4"/>
  <c r="H170" i="4"/>
  <c r="G170" i="4"/>
  <c r="F170" i="4"/>
  <c r="E170" i="4"/>
  <c r="D170" i="4"/>
  <c r="C170" i="4"/>
  <c r="B170" i="4"/>
  <c r="M169" i="4"/>
  <c r="L169" i="4"/>
  <c r="K169" i="4"/>
  <c r="J169" i="4"/>
  <c r="I169" i="4"/>
  <c r="H169" i="4"/>
  <c r="G169" i="4"/>
  <c r="F169" i="4"/>
  <c r="E169" i="4"/>
  <c r="D169" i="4"/>
  <c r="C169" i="4"/>
  <c r="B169" i="4"/>
  <c r="M168" i="4"/>
  <c r="L168" i="4"/>
  <c r="K168" i="4"/>
  <c r="J168" i="4"/>
  <c r="I168" i="4"/>
  <c r="H168" i="4"/>
  <c r="G168" i="4"/>
  <c r="F168" i="4"/>
  <c r="E168" i="4"/>
  <c r="D168" i="4"/>
  <c r="C168" i="4"/>
  <c r="B168" i="4"/>
  <c r="M167" i="4"/>
  <c r="L167" i="4"/>
  <c r="K167" i="4"/>
  <c r="J167" i="4"/>
  <c r="I167" i="4"/>
  <c r="H167" i="4"/>
  <c r="G167" i="4"/>
  <c r="F167" i="4"/>
  <c r="E167" i="4"/>
  <c r="D167" i="4"/>
  <c r="C167" i="4"/>
  <c r="B167" i="4"/>
  <c r="M166" i="4"/>
  <c r="L166" i="4"/>
  <c r="K166" i="4"/>
  <c r="J166" i="4"/>
  <c r="I166" i="4"/>
  <c r="H166" i="4"/>
  <c r="G166" i="4"/>
  <c r="F166" i="4"/>
  <c r="E166" i="4"/>
  <c r="D166" i="4"/>
  <c r="C166" i="4"/>
  <c r="B166" i="4"/>
  <c r="M165" i="4"/>
  <c r="L165" i="4"/>
  <c r="K165" i="4"/>
  <c r="J165" i="4"/>
  <c r="I165" i="4"/>
  <c r="H165" i="4"/>
  <c r="G165" i="4"/>
  <c r="F165" i="4"/>
  <c r="E165" i="4"/>
  <c r="D165" i="4"/>
  <c r="C165" i="4"/>
  <c r="B165" i="4"/>
  <c r="M164" i="4"/>
  <c r="L164" i="4"/>
  <c r="K164" i="4"/>
  <c r="J164" i="4"/>
  <c r="I164" i="4"/>
  <c r="H164" i="4"/>
  <c r="G164" i="4"/>
  <c r="F164" i="4"/>
  <c r="E164" i="4"/>
  <c r="D164" i="4"/>
  <c r="C164" i="4"/>
  <c r="B164" i="4"/>
  <c r="M163" i="4"/>
  <c r="L163" i="4"/>
  <c r="K163" i="4"/>
  <c r="J163" i="4"/>
  <c r="I163" i="4"/>
  <c r="H163" i="4"/>
  <c r="G163" i="4"/>
  <c r="F163" i="4"/>
  <c r="E163" i="4"/>
  <c r="D163" i="4"/>
  <c r="C163" i="4"/>
  <c r="B163" i="4"/>
  <c r="M162" i="4"/>
  <c r="L162" i="4"/>
  <c r="K162" i="4"/>
  <c r="J162" i="4"/>
  <c r="I162" i="4"/>
  <c r="H162" i="4"/>
  <c r="G162" i="4"/>
  <c r="F162" i="4"/>
  <c r="E162" i="4"/>
  <c r="D162" i="4"/>
  <c r="C162" i="4"/>
  <c r="B162" i="4"/>
  <c r="M161" i="4"/>
  <c r="L161" i="4"/>
  <c r="K161" i="4"/>
  <c r="J161" i="4"/>
  <c r="I161" i="4"/>
  <c r="H161" i="4"/>
  <c r="G161" i="4"/>
  <c r="F161" i="4"/>
  <c r="E161" i="4"/>
  <c r="D161" i="4"/>
  <c r="C161" i="4"/>
  <c r="B161" i="4"/>
  <c r="M160" i="4"/>
  <c r="L160" i="4"/>
  <c r="K160" i="4"/>
  <c r="J160" i="4"/>
  <c r="I160" i="4"/>
  <c r="H160" i="4"/>
  <c r="G160" i="4"/>
  <c r="F160" i="4"/>
  <c r="E160" i="4"/>
  <c r="D160" i="4"/>
  <c r="C160" i="4"/>
  <c r="B160" i="4"/>
  <c r="M159" i="4"/>
  <c r="L159" i="4"/>
  <c r="K159" i="4"/>
  <c r="J159" i="4"/>
  <c r="I159" i="4"/>
  <c r="H159" i="4"/>
  <c r="G159" i="4"/>
  <c r="F159" i="4"/>
  <c r="E159" i="4"/>
  <c r="D159" i="4"/>
  <c r="C159" i="4"/>
  <c r="B159" i="4"/>
  <c r="M158" i="4"/>
  <c r="L158" i="4"/>
  <c r="K158" i="4"/>
  <c r="J158" i="4"/>
  <c r="I158" i="4"/>
  <c r="H158" i="4"/>
  <c r="G158" i="4"/>
  <c r="F158" i="4"/>
  <c r="E158" i="4"/>
  <c r="D158" i="4"/>
  <c r="C158" i="4"/>
  <c r="B158" i="4"/>
  <c r="M157" i="4"/>
  <c r="L157" i="4"/>
  <c r="K157" i="4"/>
  <c r="J157" i="4"/>
  <c r="I157" i="4"/>
  <c r="H157" i="4"/>
  <c r="G157" i="4"/>
  <c r="F157" i="4"/>
  <c r="E157" i="4"/>
  <c r="D157" i="4"/>
  <c r="C157" i="4"/>
  <c r="B157" i="4"/>
  <c r="M156" i="4"/>
  <c r="L156" i="4"/>
  <c r="K156" i="4"/>
  <c r="J156" i="4"/>
  <c r="I156" i="4"/>
  <c r="H156" i="4"/>
  <c r="G156" i="4"/>
  <c r="F156" i="4"/>
  <c r="E156" i="4"/>
  <c r="D156" i="4"/>
  <c r="C156" i="4"/>
  <c r="B156" i="4"/>
  <c r="M155" i="4"/>
  <c r="L155" i="4"/>
  <c r="K155" i="4"/>
  <c r="J155" i="4"/>
  <c r="I155" i="4"/>
  <c r="H155" i="4"/>
  <c r="G155" i="4"/>
  <c r="F155" i="4"/>
  <c r="E155" i="4"/>
  <c r="D155" i="4"/>
  <c r="C155" i="4"/>
  <c r="B155" i="4"/>
  <c r="M154" i="4"/>
  <c r="L154" i="4"/>
  <c r="K154" i="4"/>
  <c r="J154" i="4"/>
  <c r="I154" i="4"/>
  <c r="H154" i="4"/>
  <c r="G154" i="4"/>
  <c r="F154" i="4"/>
  <c r="E154" i="4"/>
  <c r="D154" i="4"/>
  <c r="C154" i="4"/>
  <c r="B154" i="4"/>
  <c r="M153" i="4"/>
  <c r="L153" i="4"/>
  <c r="K153" i="4"/>
  <c r="J153" i="4"/>
  <c r="I153" i="4"/>
  <c r="H153" i="4"/>
  <c r="G153" i="4"/>
  <c r="F153" i="4"/>
  <c r="E153" i="4"/>
  <c r="D153" i="4"/>
  <c r="C153" i="4"/>
  <c r="B153" i="4"/>
  <c r="M152" i="4"/>
  <c r="L152" i="4"/>
  <c r="K152" i="4"/>
  <c r="J152" i="4"/>
  <c r="I152" i="4"/>
  <c r="H152" i="4"/>
  <c r="G152" i="4"/>
  <c r="F152" i="4"/>
  <c r="E152" i="4"/>
  <c r="D152" i="4"/>
  <c r="C152" i="4"/>
  <c r="B152" i="4"/>
  <c r="M151" i="4"/>
  <c r="L151" i="4"/>
  <c r="K151" i="4"/>
  <c r="J151" i="4"/>
  <c r="I151" i="4"/>
  <c r="H151" i="4"/>
  <c r="G151" i="4"/>
  <c r="F151" i="4"/>
  <c r="E151" i="4"/>
  <c r="D151" i="4"/>
  <c r="C151" i="4"/>
  <c r="B151" i="4"/>
  <c r="M150" i="4"/>
  <c r="L150" i="4"/>
  <c r="K150" i="4"/>
  <c r="J150" i="4"/>
  <c r="I150" i="4"/>
  <c r="H150" i="4"/>
  <c r="G150" i="4"/>
  <c r="F150" i="4"/>
  <c r="E150" i="4"/>
  <c r="D150" i="4"/>
  <c r="C150" i="4"/>
  <c r="B150" i="4"/>
  <c r="M149" i="4"/>
  <c r="L149" i="4"/>
  <c r="K149" i="4"/>
  <c r="J149" i="4"/>
  <c r="I149" i="4"/>
  <c r="H149" i="4"/>
  <c r="G149" i="4"/>
  <c r="F149" i="4"/>
  <c r="E149" i="4"/>
  <c r="D149" i="4"/>
  <c r="C149" i="4"/>
  <c r="B149" i="4"/>
  <c r="M148" i="4"/>
  <c r="L148" i="4"/>
  <c r="K148" i="4"/>
  <c r="J148" i="4"/>
  <c r="I148" i="4"/>
  <c r="H148" i="4"/>
  <c r="G148" i="4"/>
  <c r="F148" i="4"/>
  <c r="E148" i="4"/>
  <c r="D148" i="4"/>
  <c r="C148" i="4"/>
  <c r="B148" i="4"/>
  <c r="M147" i="4"/>
  <c r="L147" i="4"/>
  <c r="K147" i="4"/>
  <c r="J147" i="4"/>
  <c r="I147" i="4"/>
  <c r="H147" i="4"/>
  <c r="G147" i="4"/>
  <c r="F147" i="4"/>
  <c r="E147" i="4"/>
  <c r="D147" i="4"/>
  <c r="C147" i="4"/>
  <c r="B147" i="4"/>
  <c r="M146" i="4"/>
  <c r="L146" i="4"/>
  <c r="K146" i="4"/>
  <c r="J146" i="4"/>
  <c r="I146" i="4"/>
  <c r="H146" i="4"/>
  <c r="G146" i="4"/>
  <c r="F146" i="4"/>
  <c r="E146" i="4"/>
  <c r="D146" i="4"/>
  <c r="C146" i="4"/>
  <c r="B146" i="4"/>
  <c r="M145" i="4"/>
  <c r="L145" i="4"/>
  <c r="K145" i="4"/>
  <c r="J145" i="4"/>
  <c r="I145" i="4"/>
  <c r="H145" i="4"/>
  <c r="G145" i="4"/>
  <c r="F145" i="4"/>
  <c r="E145" i="4"/>
  <c r="D145" i="4"/>
  <c r="C145" i="4"/>
  <c r="B145" i="4"/>
  <c r="M144" i="4"/>
  <c r="L144" i="4"/>
  <c r="K144" i="4"/>
  <c r="J144" i="4"/>
  <c r="I144" i="4"/>
  <c r="H144" i="4"/>
  <c r="G144" i="4"/>
  <c r="F144" i="4"/>
  <c r="E144" i="4"/>
  <c r="D144" i="4"/>
  <c r="C144" i="4"/>
  <c r="B144" i="4"/>
  <c r="M143" i="4"/>
  <c r="L143" i="4"/>
  <c r="K143" i="4"/>
  <c r="J143" i="4"/>
  <c r="I143" i="4"/>
  <c r="H143" i="4"/>
  <c r="G143" i="4"/>
  <c r="F143" i="4"/>
  <c r="E143" i="4"/>
  <c r="D143" i="4"/>
  <c r="C143" i="4"/>
  <c r="B143" i="4"/>
  <c r="M142" i="4"/>
  <c r="L142" i="4"/>
  <c r="K142" i="4"/>
  <c r="J142" i="4"/>
  <c r="I142" i="4"/>
  <c r="H142" i="4"/>
  <c r="G142" i="4"/>
  <c r="F142" i="4"/>
  <c r="E142" i="4"/>
  <c r="D142" i="4"/>
  <c r="C142" i="4"/>
  <c r="B142" i="4"/>
  <c r="M141" i="4"/>
  <c r="L141" i="4"/>
  <c r="K141" i="4"/>
  <c r="J141" i="4"/>
  <c r="I141" i="4"/>
  <c r="H141" i="4"/>
  <c r="G141" i="4"/>
  <c r="F141" i="4"/>
  <c r="E141" i="4"/>
  <c r="D141" i="4"/>
  <c r="C141" i="4"/>
  <c r="B141" i="4"/>
  <c r="M140" i="4"/>
  <c r="L140" i="4"/>
  <c r="K140" i="4"/>
  <c r="J140" i="4"/>
  <c r="I140" i="4"/>
  <c r="H140" i="4"/>
  <c r="G140" i="4"/>
  <c r="F140" i="4"/>
  <c r="E140" i="4"/>
  <c r="D140" i="4"/>
  <c r="C140" i="4"/>
  <c r="B140" i="4"/>
  <c r="M139" i="4"/>
  <c r="L139" i="4"/>
  <c r="K139" i="4"/>
  <c r="J139" i="4"/>
  <c r="I139" i="4"/>
  <c r="H139" i="4"/>
  <c r="G139" i="4"/>
  <c r="F139" i="4"/>
  <c r="E139" i="4"/>
  <c r="D139" i="4"/>
  <c r="C139" i="4"/>
  <c r="B139" i="4"/>
  <c r="M138" i="4"/>
  <c r="L138" i="4"/>
  <c r="K138" i="4"/>
  <c r="J138" i="4"/>
  <c r="I138" i="4"/>
  <c r="H138" i="4"/>
  <c r="G138" i="4"/>
  <c r="F138" i="4"/>
  <c r="E138" i="4"/>
  <c r="D138" i="4"/>
  <c r="C138" i="4"/>
  <c r="B138" i="4"/>
  <c r="M137" i="4"/>
  <c r="L137" i="4"/>
  <c r="K137" i="4"/>
  <c r="J137" i="4"/>
  <c r="I137" i="4"/>
  <c r="H137" i="4"/>
  <c r="G137" i="4"/>
  <c r="F137" i="4"/>
  <c r="E137" i="4"/>
  <c r="D137" i="4"/>
  <c r="C137" i="4"/>
  <c r="B137" i="4"/>
  <c r="M136" i="4"/>
  <c r="L136" i="4"/>
  <c r="K136" i="4"/>
  <c r="J136" i="4"/>
  <c r="I136" i="4"/>
  <c r="H136" i="4"/>
  <c r="G136" i="4"/>
  <c r="F136" i="4"/>
  <c r="E136" i="4"/>
  <c r="D136" i="4"/>
  <c r="C136" i="4"/>
  <c r="B136" i="4"/>
  <c r="M135" i="4"/>
  <c r="L135" i="4"/>
  <c r="K135" i="4"/>
  <c r="J135" i="4"/>
  <c r="I135" i="4"/>
  <c r="H135" i="4"/>
  <c r="G135" i="4"/>
  <c r="F135" i="4"/>
  <c r="E135" i="4"/>
  <c r="D135" i="4"/>
  <c r="C135" i="4"/>
  <c r="B135" i="4"/>
  <c r="M134" i="4"/>
  <c r="L134" i="4"/>
  <c r="K134" i="4"/>
  <c r="J134" i="4"/>
  <c r="I134" i="4"/>
  <c r="H134" i="4"/>
  <c r="G134" i="4"/>
  <c r="F134" i="4"/>
  <c r="E134" i="4"/>
  <c r="D134" i="4"/>
  <c r="C134" i="4"/>
  <c r="B134" i="4"/>
  <c r="M133" i="4"/>
  <c r="L133" i="4"/>
  <c r="K133" i="4"/>
  <c r="J133" i="4"/>
  <c r="I133" i="4"/>
  <c r="H133" i="4"/>
  <c r="G133" i="4"/>
  <c r="F133" i="4"/>
  <c r="E133" i="4"/>
  <c r="D133" i="4"/>
  <c r="C133" i="4"/>
  <c r="B133" i="4"/>
  <c r="M132" i="4"/>
  <c r="L132" i="4"/>
  <c r="K132" i="4"/>
  <c r="J132" i="4"/>
  <c r="I132" i="4"/>
  <c r="H132" i="4"/>
  <c r="G132" i="4"/>
  <c r="F132" i="4"/>
  <c r="E132" i="4"/>
  <c r="D132" i="4"/>
  <c r="C132" i="4"/>
  <c r="B132" i="4"/>
  <c r="M131" i="4"/>
  <c r="L131" i="4"/>
  <c r="K131" i="4"/>
  <c r="J131" i="4"/>
  <c r="I131" i="4"/>
  <c r="H131" i="4"/>
  <c r="G131" i="4"/>
  <c r="F131" i="4"/>
  <c r="E131" i="4"/>
  <c r="D131" i="4"/>
  <c r="C131" i="4"/>
  <c r="B131" i="4"/>
  <c r="M130" i="4"/>
  <c r="L130" i="4"/>
  <c r="K130" i="4"/>
  <c r="J130" i="4"/>
  <c r="I130" i="4"/>
  <c r="H130" i="4"/>
  <c r="G130" i="4"/>
  <c r="F130" i="4"/>
  <c r="E130" i="4"/>
  <c r="D130" i="4"/>
  <c r="C130" i="4"/>
  <c r="B130" i="4"/>
  <c r="M129" i="4"/>
  <c r="L129" i="4"/>
  <c r="K129" i="4"/>
  <c r="J129" i="4"/>
  <c r="I129" i="4"/>
  <c r="H129" i="4"/>
  <c r="G129" i="4"/>
  <c r="F129" i="4"/>
  <c r="E129" i="4"/>
  <c r="D129" i="4"/>
  <c r="C129" i="4"/>
  <c r="B129" i="4"/>
  <c r="M128" i="4"/>
  <c r="L128" i="4"/>
  <c r="K128" i="4"/>
  <c r="J128" i="4"/>
  <c r="I128" i="4"/>
  <c r="H128" i="4"/>
  <c r="G128" i="4"/>
  <c r="F128" i="4"/>
  <c r="E128" i="4"/>
  <c r="D128" i="4"/>
  <c r="C128" i="4"/>
  <c r="B128" i="4"/>
  <c r="M127" i="4"/>
  <c r="L127" i="4"/>
  <c r="K127" i="4"/>
  <c r="J127" i="4"/>
  <c r="I127" i="4"/>
  <c r="H127" i="4"/>
  <c r="G127" i="4"/>
  <c r="F127" i="4"/>
  <c r="E127" i="4"/>
  <c r="D127" i="4"/>
  <c r="C127" i="4"/>
  <c r="B127" i="4"/>
  <c r="M126" i="4"/>
  <c r="L126" i="4"/>
  <c r="K126" i="4"/>
  <c r="J126" i="4"/>
  <c r="I126" i="4"/>
  <c r="H126" i="4"/>
  <c r="G126" i="4"/>
  <c r="F126" i="4"/>
  <c r="E126" i="4"/>
  <c r="D126" i="4"/>
  <c r="C126" i="4"/>
  <c r="B126" i="4"/>
  <c r="M125" i="4"/>
  <c r="L125" i="4"/>
  <c r="K125" i="4"/>
  <c r="J125" i="4"/>
  <c r="I125" i="4"/>
  <c r="H125" i="4"/>
  <c r="G125" i="4"/>
  <c r="F125" i="4"/>
  <c r="E125" i="4"/>
  <c r="D125" i="4"/>
  <c r="C125" i="4"/>
  <c r="B125" i="4"/>
  <c r="M124" i="4"/>
  <c r="L124" i="4"/>
  <c r="K124" i="4"/>
  <c r="J124" i="4"/>
  <c r="I124" i="4"/>
  <c r="H124" i="4"/>
  <c r="G124" i="4"/>
  <c r="F124" i="4"/>
  <c r="E124" i="4"/>
  <c r="D124" i="4"/>
  <c r="C124" i="4"/>
  <c r="B124" i="4"/>
  <c r="M123" i="4"/>
  <c r="L123" i="4"/>
  <c r="K123" i="4"/>
  <c r="J123" i="4"/>
  <c r="I123" i="4"/>
  <c r="H123" i="4"/>
  <c r="G123" i="4"/>
  <c r="F123" i="4"/>
  <c r="E123" i="4"/>
  <c r="D123" i="4"/>
  <c r="C123" i="4"/>
  <c r="B123" i="4"/>
  <c r="M122" i="4"/>
  <c r="L122" i="4"/>
  <c r="K122" i="4"/>
  <c r="J122" i="4"/>
  <c r="I122" i="4"/>
  <c r="H122" i="4"/>
  <c r="G122" i="4"/>
  <c r="F122" i="4"/>
  <c r="E122" i="4"/>
  <c r="D122" i="4"/>
  <c r="C122" i="4"/>
  <c r="B122" i="4"/>
  <c r="M121" i="4"/>
  <c r="L121" i="4"/>
  <c r="K121" i="4"/>
  <c r="J121" i="4"/>
  <c r="I121" i="4"/>
  <c r="H121" i="4"/>
  <c r="G121" i="4"/>
  <c r="F121" i="4"/>
  <c r="E121" i="4"/>
  <c r="D121" i="4"/>
  <c r="C121" i="4"/>
  <c r="B121" i="4"/>
  <c r="M120" i="4"/>
  <c r="L120" i="4"/>
  <c r="K120" i="4"/>
  <c r="J120" i="4"/>
  <c r="I120" i="4"/>
  <c r="H120" i="4"/>
  <c r="G120" i="4"/>
  <c r="F120" i="4"/>
  <c r="E120" i="4"/>
  <c r="D120" i="4"/>
  <c r="C120" i="4"/>
  <c r="B120" i="4"/>
  <c r="M119" i="4"/>
  <c r="L119" i="4"/>
  <c r="K119" i="4"/>
  <c r="J119" i="4"/>
  <c r="I119" i="4"/>
  <c r="H119" i="4"/>
  <c r="G119" i="4"/>
  <c r="F119" i="4"/>
  <c r="E119" i="4"/>
  <c r="D119" i="4"/>
  <c r="C119" i="4"/>
  <c r="B119" i="4"/>
  <c r="M118" i="4"/>
  <c r="L118" i="4"/>
  <c r="K118" i="4"/>
  <c r="J118" i="4"/>
  <c r="I118" i="4"/>
  <c r="H118" i="4"/>
  <c r="G118" i="4"/>
  <c r="F118" i="4"/>
  <c r="E118" i="4"/>
  <c r="D118" i="4"/>
  <c r="C118" i="4"/>
  <c r="B118" i="4"/>
  <c r="M117" i="4"/>
  <c r="L117" i="4"/>
  <c r="K117" i="4"/>
  <c r="J117" i="4"/>
  <c r="I117" i="4"/>
  <c r="H117" i="4"/>
  <c r="G117" i="4"/>
  <c r="F117" i="4"/>
  <c r="E117" i="4"/>
  <c r="D117" i="4"/>
  <c r="C117" i="4"/>
  <c r="B117" i="4"/>
  <c r="M116" i="4"/>
  <c r="L116" i="4"/>
  <c r="K116" i="4"/>
  <c r="J116" i="4"/>
  <c r="I116" i="4"/>
  <c r="H116" i="4"/>
  <c r="G116" i="4"/>
  <c r="F116" i="4"/>
  <c r="E116" i="4"/>
  <c r="D116" i="4"/>
  <c r="C116" i="4"/>
  <c r="B116" i="4"/>
  <c r="M115" i="4"/>
  <c r="L115" i="4"/>
  <c r="K115" i="4"/>
  <c r="J115" i="4"/>
  <c r="I115" i="4"/>
  <c r="H115" i="4"/>
  <c r="G115" i="4"/>
  <c r="F115" i="4"/>
  <c r="E115" i="4"/>
  <c r="D115" i="4"/>
  <c r="C115" i="4"/>
  <c r="B115" i="4"/>
  <c r="M114" i="4"/>
  <c r="L114" i="4"/>
  <c r="K114" i="4"/>
  <c r="J114" i="4"/>
  <c r="I114" i="4"/>
  <c r="H114" i="4"/>
  <c r="G114" i="4"/>
  <c r="F114" i="4"/>
  <c r="E114" i="4"/>
  <c r="D114" i="4"/>
  <c r="C114" i="4"/>
  <c r="B114" i="4"/>
  <c r="M113" i="4"/>
  <c r="L113" i="4"/>
  <c r="K113" i="4"/>
  <c r="J113" i="4"/>
  <c r="I113" i="4"/>
  <c r="H113" i="4"/>
  <c r="G113" i="4"/>
  <c r="F113" i="4"/>
  <c r="E113" i="4"/>
  <c r="D113" i="4"/>
  <c r="C113" i="4"/>
  <c r="B113" i="4"/>
  <c r="M112" i="4"/>
  <c r="L112" i="4"/>
  <c r="K112" i="4"/>
  <c r="J112" i="4"/>
  <c r="I112" i="4"/>
  <c r="H112" i="4"/>
  <c r="G112" i="4"/>
  <c r="F112" i="4"/>
  <c r="E112" i="4"/>
  <c r="D112" i="4"/>
  <c r="C112" i="4"/>
  <c r="B112" i="4"/>
  <c r="M111" i="4"/>
  <c r="L111" i="4"/>
  <c r="K111" i="4"/>
  <c r="J111" i="4"/>
  <c r="I111" i="4"/>
  <c r="H111" i="4"/>
  <c r="G111" i="4"/>
  <c r="F111" i="4"/>
  <c r="E111" i="4"/>
  <c r="D111" i="4"/>
  <c r="C111" i="4"/>
  <c r="B111" i="4"/>
  <c r="M110" i="4"/>
  <c r="L110" i="4"/>
  <c r="K110" i="4"/>
  <c r="J110" i="4"/>
  <c r="I110" i="4"/>
  <c r="H110" i="4"/>
  <c r="G110" i="4"/>
  <c r="F110" i="4"/>
  <c r="E110" i="4"/>
  <c r="D110" i="4"/>
  <c r="C110" i="4"/>
  <c r="B110" i="4"/>
  <c r="M109" i="4"/>
  <c r="L109" i="4"/>
  <c r="K109" i="4"/>
  <c r="J109" i="4"/>
  <c r="I109" i="4"/>
  <c r="H109" i="4"/>
  <c r="G109" i="4"/>
  <c r="F109" i="4"/>
  <c r="E109" i="4"/>
  <c r="D109" i="4"/>
  <c r="C109" i="4"/>
  <c r="B109" i="4"/>
  <c r="M108" i="4"/>
  <c r="L108" i="4"/>
  <c r="K108" i="4"/>
  <c r="J108" i="4"/>
  <c r="I108" i="4"/>
  <c r="H108" i="4"/>
  <c r="G108" i="4"/>
  <c r="F108" i="4"/>
  <c r="E108" i="4"/>
  <c r="D108" i="4"/>
  <c r="C108" i="4"/>
  <c r="B108" i="4"/>
  <c r="M107" i="4"/>
  <c r="L107" i="4"/>
  <c r="K107" i="4"/>
  <c r="J107" i="4"/>
  <c r="I107" i="4"/>
  <c r="H107" i="4"/>
  <c r="G107" i="4"/>
  <c r="F107" i="4"/>
  <c r="E107" i="4"/>
  <c r="D107" i="4"/>
  <c r="C107" i="4"/>
  <c r="B107" i="4"/>
  <c r="M106" i="4"/>
  <c r="L106" i="4"/>
  <c r="K106" i="4"/>
  <c r="J106" i="4"/>
  <c r="I106" i="4"/>
  <c r="H106" i="4"/>
  <c r="G106" i="4"/>
  <c r="F106" i="4"/>
  <c r="E106" i="4"/>
  <c r="D106" i="4"/>
  <c r="C106" i="4"/>
  <c r="B106" i="4"/>
  <c r="M105" i="4"/>
  <c r="L105" i="4"/>
  <c r="K105" i="4"/>
  <c r="J105" i="4"/>
  <c r="I105" i="4"/>
  <c r="H105" i="4"/>
  <c r="G105" i="4"/>
  <c r="F105" i="4"/>
  <c r="E105" i="4"/>
  <c r="D105" i="4"/>
  <c r="C105" i="4"/>
  <c r="B105" i="4"/>
  <c r="M104" i="4"/>
  <c r="L104" i="4"/>
  <c r="K104" i="4"/>
  <c r="J104" i="4"/>
  <c r="I104" i="4"/>
  <c r="H104" i="4"/>
  <c r="G104" i="4"/>
  <c r="F104" i="4"/>
  <c r="E104" i="4"/>
  <c r="D104" i="4"/>
  <c r="C104" i="4"/>
  <c r="B104" i="4"/>
  <c r="M103" i="4"/>
  <c r="L103" i="4"/>
  <c r="K103" i="4"/>
  <c r="J103" i="4"/>
  <c r="I103" i="4"/>
  <c r="H103" i="4"/>
  <c r="G103" i="4"/>
  <c r="F103" i="4"/>
  <c r="E103" i="4"/>
  <c r="D103" i="4"/>
  <c r="C103" i="4"/>
  <c r="B103" i="4"/>
  <c r="M102" i="4"/>
  <c r="L102" i="4"/>
  <c r="K102" i="4"/>
  <c r="J102" i="4"/>
  <c r="I102" i="4"/>
  <c r="H102" i="4"/>
  <c r="G102" i="4"/>
  <c r="F102" i="4"/>
  <c r="E102" i="4"/>
  <c r="D102" i="4"/>
  <c r="C102" i="4"/>
  <c r="B102" i="4"/>
  <c r="M101" i="4"/>
  <c r="L101" i="4"/>
  <c r="K101" i="4"/>
  <c r="J101" i="4"/>
  <c r="I101" i="4"/>
  <c r="H101" i="4"/>
  <c r="G101" i="4"/>
  <c r="F101" i="4"/>
  <c r="E101" i="4"/>
  <c r="D101" i="4"/>
  <c r="C101" i="4"/>
  <c r="B101" i="4"/>
  <c r="M100" i="4"/>
  <c r="L100" i="4"/>
  <c r="K100" i="4"/>
  <c r="J100" i="4"/>
  <c r="I100" i="4"/>
  <c r="H100" i="4"/>
  <c r="G100" i="4"/>
  <c r="F100" i="4"/>
  <c r="E100" i="4"/>
  <c r="D100" i="4"/>
  <c r="C100" i="4"/>
  <c r="B100" i="4"/>
  <c r="M99" i="4"/>
  <c r="L99" i="4"/>
  <c r="K99" i="4"/>
  <c r="J99" i="4"/>
  <c r="I99" i="4"/>
  <c r="H99" i="4"/>
  <c r="G99" i="4"/>
  <c r="F99" i="4"/>
  <c r="E99" i="4"/>
  <c r="D99" i="4"/>
  <c r="C99" i="4"/>
  <c r="B99" i="4"/>
  <c r="M98" i="4"/>
  <c r="L98" i="4"/>
  <c r="K98" i="4"/>
  <c r="J98" i="4"/>
  <c r="I98" i="4"/>
  <c r="H98" i="4"/>
  <c r="G98" i="4"/>
  <c r="F98" i="4"/>
  <c r="E98" i="4"/>
  <c r="D98" i="4"/>
  <c r="C98" i="4"/>
  <c r="B98" i="4"/>
  <c r="M97" i="4"/>
  <c r="L97" i="4"/>
  <c r="K97" i="4"/>
  <c r="J97" i="4"/>
  <c r="I97" i="4"/>
  <c r="H97" i="4"/>
  <c r="G97" i="4"/>
  <c r="F97" i="4"/>
  <c r="E97" i="4"/>
  <c r="D97" i="4"/>
  <c r="C97" i="4"/>
  <c r="B97" i="4"/>
  <c r="M96" i="4"/>
  <c r="L96" i="4"/>
  <c r="K96" i="4"/>
  <c r="J96" i="4"/>
  <c r="I96" i="4"/>
  <c r="H96" i="4"/>
  <c r="G96" i="4"/>
  <c r="F96" i="4"/>
  <c r="E96" i="4"/>
  <c r="D96" i="4"/>
  <c r="C96" i="4"/>
  <c r="B96" i="4"/>
  <c r="M95" i="4"/>
  <c r="L95" i="4"/>
  <c r="K95" i="4"/>
  <c r="J95" i="4"/>
  <c r="I95" i="4"/>
  <c r="H95" i="4"/>
  <c r="G95" i="4"/>
  <c r="F95" i="4"/>
  <c r="E95" i="4"/>
  <c r="D95" i="4"/>
  <c r="C95" i="4"/>
  <c r="B95" i="4"/>
  <c r="M94" i="4"/>
  <c r="L94" i="4"/>
  <c r="K94" i="4"/>
  <c r="J94" i="4"/>
  <c r="I94" i="4"/>
  <c r="H94" i="4"/>
  <c r="G94" i="4"/>
  <c r="F94" i="4"/>
  <c r="E94" i="4"/>
  <c r="D94" i="4"/>
  <c r="C94" i="4"/>
  <c r="B94" i="4"/>
  <c r="M93" i="4"/>
  <c r="L93" i="4"/>
  <c r="K93" i="4"/>
  <c r="J93" i="4"/>
  <c r="I93" i="4"/>
  <c r="H93" i="4"/>
  <c r="G93" i="4"/>
  <c r="F93" i="4"/>
  <c r="E93" i="4"/>
  <c r="D93" i="4"/>
  <c r="C93" i="4"/>
  <c r="B93" i="4"/>
  <c r="M92" i="4"/>
  <c r="L92" i="4"/>
  <c r="K92" i="4"/>
  <c r="J92" i="4"/>
  <c r="I92" i="4"/>
  <c r="H92" i="4"/>
  <c r="G92" i="4"/>
  <c r="F92" i="4"/>
  <c r="E92" i="4"/>
  <c r="D92" i="4"/>
  <c r="C92" i="4"/>
  <c r="B92" i="4"/>
  <c r="M91" i="4"/>
  <c r="L91" i="4"/>
  <c r="K91" i="4"/>
  <c r="J91" i="4"/>
  <c r="I91" i="4"/>
  <c r="H91" i="4"/>
  <c r="G91" i="4"/>
  <c r="F91" i="4"/>
  <c r="E91" i="4"/>
  <c r="D91" i="4"/>
  <c r="C91" i="4"/>
  <c r="B91" i="4"/>
  <c r="M90" i="4"/>
  <c r="L90" i="4"/>
  <c r="K90" i="4"/>
  <c r="J90" i="4"/>
  <c r="I90" i="4"/>
  <c r="H90" i="4"/>
  <c r="G90" i="4"/>
  <c r="F90" i="4"/>
  <c r="E90" i="4"/>
  <c r="D90" i="4"/>
  <c r="C90" i="4"/>
  <c r="B90" i="4"/>
  <c r="M89" i="4"/>
  <c r="L89" i="4"/>
  <c r="K89" i="4"/>
  <c r="J89" i="4"/>
  <c r="I89" i="4"/>
  <c r="H89" i="4"/>
  <c r="G89" i="4"/>
  <c r="F89" i="4"/>
  <c r="E89" i="4"/>
  <c r="D89" i="4"/>
  <c r="C89" i="4"/>
  <c r="B89" i="4"/>
  <c r="M88" i="4"/>
  <c r="L88" i="4"/>
  <c r="K88" i="4"/>
  <c r="J88" i="4"/>
  <c r="I88" i="4"/>
  <c r="H88" i="4"/>
  <c r="G88" i="4"/>
  <c r="F88" i="4"/>
  <c r="E88" i="4"/>
  <c r="D88" i="4"/>
  <c r="C88" i="4"/>
  <c r="B88" i="4"/>
  <c r="M87" i="4"/>
  <c r="L87" i="4"/>
  <c r="K87" i="4"/>
  <c r="J87" i="4"/>
  <c r="I87" i="4"/>
  <c r="H87" i="4"/>
  <c r="G87" i="4"/>
  <c r="F87" i="4"/>
  <c r="E87" i="4"/>
  <c r="D87" i="4"/>
  <c r="C87" i="4"/>
  <c r="B87" i="4"/>
  <c r="M86" i="4"/>
  <c r="L86" i="4"/>
  <c r="K86" i="4"/>
  <c r="J86" i="4"/>
  <c r="I86" i="4"/>
  <c r="H86" i="4"/>
  <c r="G86" i="4"/>
  <c r="F86" i="4"/>
  <c r="E86" i="4"/>
  <c r="D86" i="4"/>
  <c r="C86" i="4"/>
  <c r="B86" i="4"/>
  <c r="M85" i="4"/>
  <c r="L85" i="4"/>
  <c r="K85" i="4"/>
  <c r="J85" i="4"/>
  <c r="I85" i="4"/>
  <c r="H85" i="4"/>
  <c r="G85" i="4"/>
  <c r="F85" i="4"/>
  <c r="E85" i="4"/>
  <c r="D85" i="4"/>
  <c r="C85" i="4"/>
  <c r="B85" i="4"/>
  <c r="M84" i="4"/>
  <c r="L84" i="4"/>
  <c r="K84" i="4"/>
  <c r="J84" i="4"/>
  <c r="I84" i="4"/>
  <c r="H84" i="4"/>
  <c r="G84" i="4"/>
  <c r="F84" i="4"/>
  <c r="E84" i="4"/>
  <c r="D84" i="4"/>
  <c r="C84" i="4"/>
  <c r="B84" i="4"/>
  <c r="M83" i="4"/>
  <c r="L83" i="4"/>
  <c r="K83" i="4"/>
  <c r="J83" i="4"/>
  <c r="I83" i="4"/>
  <c r="H83" i="4"/>
  <c r="G83" i="4"/>
  <c r="F83" i="4"/>
  <c r="E83" i="4"/>
  <c r="D83" i="4"/>
  <c r="C83" i="4"/>
  <c r="B83" i="4"/>
  <c r="M82" i="4"/>
  <c r="L82" i="4"/>
  <c r="K82" i="4"/>
  <c r="J82" i="4"/>
  <c r="I82" i="4"/>
  <c r="H82" i="4"/>
  <c r="G82" i="4"/>
  <c r="F82" i="4"/>
  <c r="E82" i="4"/>
  <c r="D82" i="4"/>
  <c r="C82" i="4"/>
  <c r="B82" i="4"/>
  <c r="M81" i="4"/>
  <c r="L81" i="4"/>
  <c r="K81" i="4"/>
  <c r="J81" i="4"/>
  <c r="I81" i="4"/>
  <c r="H81" i="4"/>
  <c r="G81" i="4"/>
  <c r="F81" i="4"/>
  <c r="E81" i="4"/>
  <c r="D81" i="4"/>
  <c r="C81" i="4"/>
  <c r="B81" i="4"/>
  <c r="M80" i="4"/>
  <c r="L80" i="4"/>
  <c r="K80" i="4"/>
  <c r="J80" i="4"/>
  <c r="I80" i="4"/>
  <c r="H80" i="4"/>
  <c r="G80" i="4"/>
  <c r="F80" i="4"/>
  <c r="E80" i="4"/>
  <c r="D80" i="4"/>
  <c r="C80" i="4"/>
  <c r="B80" i="4"/>
  <c r="M79" i="4"/>
  <c r="L79" i="4"/>
  <c r="K79" i="4"/>
  <c r="J79" i="4"/>
  <c r="I79" i="4"/>
  <c r="H79" i="4"/>
  <c r="G79" i="4"/>
  <c r="F79" i="4"/>
  <c r="E79" i="4"/>
  <c r="D79" i="4"/>
  <c r="C79" i="4"/>
  <c r="B79" i="4"/>
  <c r="M78" i="4"/>
  <c r="L78" i="4"/>
  <c r="K78" i="4"/>
  <c r="J78" i="4"/>
  <c r="I78" i="4"/>
  <c r="H78" i="4"/>
  <c r="G78" i="4"/>
  <c r="F78" i="4"/>
  <c r="E78" i="4"/>
  <c r="D78" i="4"/>
  <c r="C78" i="4"/>
  <c r="B78" i="4"/>
  <c r="M77" i="4"/>
  <c r="L77" i="4"/>
  <c r="K77" i="4"/>
  <c r="J77" i="4"/>
  <c r="I77" i="4"/>
  <c r="H77" i="4"/>
  <c r="G77" i="4"/>
  <c r="F77" i="4"/>
  <c r="E77" i="4"/>
  <c r="D77" i="4"/>
  <c r="C77" i="4"/>
  <c r="B77" i="4"/>
  <c r="M76" i="4"/>
  <c r="L76" i="4"/>
  <c r="K76" i="4"/>
  <c r="J76" i="4"/>
  <c r="I76" i="4"/>
  <c r="H76" i="4"/>
  <c r="G76" i="4"/>
  <c r="F76" i="4"/>
  <c r="E76" i="4"/>
  <c r="D76" i="4"/>
  <c r="C76" i="4"/>
  <c r="B76" i="4"/>
  <c r="M75" i="4"/>
  <c r="L75" i="4"/>
  <c r="K75" i="4"/>
  <c r="J75" i="4"/>
  <c r="I75" i="4"/>
  <c r="H75" i="4"/>
  <c r="G75" i="4"/>
  <c r="F75" i="4"/>
  <c r="E75" i="4"/>
  <c r="D75" i="4"/>
  <c r="C75" i="4"/>
  <c r="B75" i="4"/>
  <c r="M74" i="4"/>
  <c r="L74" i="4"/>
  <c r="K74" i="4"/>
  <c r="J74" i="4"/>
  <c r="I74" i="4"/>
  <c r="H74" i="4"/>
  <c r="G74" i="4"/>
  <c r="F74" i="4"/>
  <c r="E74" i="4"/>
  <c r="D74" i="4"/>
  <c r="C74" i="4"/>
  <c r="B74" i="4"/>
  <c r="M73" i="4"/>
  <c r="L73" i="4"/>
  <c r="K73" i="4"/>
  <c r="J73" i="4"/>
  <c r="I73" i="4"/>
  <c r="H73" i="4"/>
  <c r="G73" i="4"/>
  <c r="F73" i="4"/>
  <c r="E73" i="4"/>
  <c r="D73" i="4"/>
  <c r="C73" i="4"/>
  <c r="B73" i="4"/>
  <c r="M72" i="4"/>
  <c r="L72" i="4"/>
  <c r="K72" i="4"/>
  <c r="J72" i="4"/>
  <c r="I72" i="4"/>
  <c r="H72" i="4"/>
  <c r="G72" i="4"/>
  <c r="F72" i="4"/>
  <c r="E72" i="4"/>
  <c r="D72" i="4"/>
  <c r="C72" i="4"/>
  <c r="B72" i="4"/>
  <c r="M71" i="4"/>
  <c r="L71" i="4"/>
  <c r="K71" i="4"/>
  <c r="J71" i="4"/>
  <c r="I71" i="4"/>
  <c r="H71" i="4"/>
  <c r="G71" i="4"/>
  <c r="F71" i="4"/>
  <c r="E71" i="4"/>
  <c r="D71" i="4"/>
  <c r="C71" i="4"/>
  <c r="B71" i="4"/>
  <c r="M70" i="4"/>
  <c r="L70" i="4"/>
  <c r="K70" i="4"/>
  <c r="J70" i="4"/>
  <c r="I70" i="4"/>
  <c r="H70" i="4"/>
  <c r="G70" i="4"/>
  <c r="F70" i="4"/>
  <c r="E70" i="4"/>
  <c r="D70" i="4"/>
  <c r="C70" i="4"/>
  <c r="B70" i="4"/>
  <c r="M69" i="4"/>
  <c r="L69" i="4"/>
  <c r="K69" i="4"/>
  <c r="J69" i="4"/>
  <c r="I69" i="4"/>
  <c r="H69" i="4"/>
  <c r="G69" i="4"/>
  <c r="F69" i="4"/>
  <c r="E69" i="4"/>
  <c r="D69" i="4"/>
  <c r="C69" i="4"/>
  <c r="B69" i="4"/>
  <c r="M68" i="4"/>
  <c r="L68" i="4"/>
  <c r="K68" i="4"/>
  <c r="J68" i="4"/>
  <c r="I68" i="4"/>
  <c r="H68" i="4"/>
  <c r="G68" i="4"/>
  <c r="F68" i="4"/>
  <c r="E68" i="4"/>
  <c r="D68" i="4"/>
  <c r="C68" i="4"/>
  <c r="B68" i="4"/>
  <c r="M67" i="4"/>
  <c r="L67" i="4"/>
  <c r="K67" i="4"/>
  <c r="J67" i="4"/>
  <c r="I67" i="4"/>
  <c r="H67" i="4"/>
  <c r="G67" i="4"/>
  <c r="F67" i="4"/>
  <c r="E67" i="4"/>
  <c r="D67" i="4"/>
  <c r="C67" i="4"/>
  <c r="B67" i="4"/>
  <c r="M66" i="4"/>
  <c r="L66" i="4"/>
  <c r="K66" i="4"/>
  <c r="J66" i="4"/>
  <c r="I66" i="4"/>
  <c r="H66" i="4"/>
  <c r="G66" i="4"/>
  <c r="F66" i="4"/>
  <c r="E66" i="4"/>
  <c r="D66" i="4"/>
  <c r="C66" i="4"/>
  <c r="B66" i="4"/>
  <c r="M65" i="4"/>
  <c r="L65" i="4"/>
  <c r="K65" i="4"/>
  <c r="J65" i="4"/>
  <c r="I65" i="4"/>
  <c r="H65" i="4"/>
  <c r="G65" i="4"/>
  <c r="F65" i="4"/>
  <c r="E65" i="4"/>
  <c r="D65" i="4"/>
  <c r="C65" i="4"/>
  <c r="B65" i="4"/>
  <c r="M64" i="4"/>
  <c r="L64" i="4"/>
  <c r="K64" i="4"/>
  <c r="J64" i="4"/>
  <c r="I64" i="4"/>
  <c r="H64" i="4"/>
  <c r="G64" i="4"/>
  <c r="F64" i="4"/>
  <c r="E64" i="4"/>
  <c r="D64" i="4"/>
  <c r="C64" i="4"/>
  <c r="B64" i="4"/>
  <c r="M63" i="4"/>
  <c r="L63" i="4"/>
  <c r="K63" i="4"/>
  <c r="J63" i="4"/>
  <c r="I63" i="4"/>
  <c r="H63" i="4"/>
  <c r="G63" i="4"/>
  <c r="F63" i="4"/>
  <c r="E63" i="4"/>
  <c r="D63" i="4"/>
  <c r="C63" i="4"/>
  <c r="B63" i="4"/>
  <c r="M62" i="4"/>
  <c r="L62" i="4"/>
  <c r="K62" i="4"/>
  <c r="J62" i="4"/>
  <c r="I62" i="4"/>
  <c r="H62" i="4"/>
  <c r="G62" i="4"/>
  <c r="F62" i="4"/>
  <c r="E62" i="4"/>
  <c r="D62" i="4"/>
  <c r="C62" i="4"/>
  <c r="B62" i="4"/>
  <c r="M61" i="4"/>
  <c r="L61" i="4"/>
  <c r="K61" i="4"/>
  <c r="J61" i="4"/>
  <c r="I61" i="4"/>
  <c r="H61" i="4"/>
  <c r="G61" i="4"/>
  <c r="F61" i="4"/>
  <c r="E61" i="4"/>
  <c r="D61" i="4"/>
  <c r="C61" i="4"/>
  <c r="B61" i="4"/>
  <c r="M60" i="4"/>
  <c r="L60" i="4"/>
  <c r="K60" i="4"/>
  <c r="J60" i="4"/>
  <c r="I60" i="4"/>
  <c r="H60" i="4"/>
  <c r="G60" i="4"/>
  <c r="F60" i="4"/>
  <c r="E60" i="4"/>
  <c r="D60" i="4"/>
  <c r="C60" i="4"/>
  <c r="B60" i="4"/>
  <c r="M59" i="4"/>
  <c r="L59" i="4"/>
  <c r="K59" i="4"/>
  <c r="J59" i="4"/>
  <c r="I59" i="4"/>
  <c r="H59" i="4"/>
  <c r="G59" i="4"/>
  <c r="F59" i="4"/>
  <c r="E59" i="4"/>
  <c r="D59" i="4"/>
  <c r="C59" i="4"/>
  <c r="B59" i="4"/>
  <c r="M58" i="4"/>
  <c r="L58" i="4"/>
  <c r="K58" i="4"/>
  <c r="J58" i="4"/>
  <c r="I58" i="4"/>
  <c r="H58" i="4"/>
  <c r="G58" i="4"/>
  <c r="F58" i="4"/>
  <c r="E58" i="4"/>
  <c r="D58" i="4"/>
  <c r="C58" i="4"/>
  <c r="B58" i="4"/>
  <c r="M57" i="4"/>
  <c r="L57" i="4"/>
  <c r="K57" i="4"/>
  <c r="J57" i="4"/>
  <c r="I57" i="4"/>
  <c r="H57" i="4"/>
  <c r="G57" i="4"/>
  <c r="F57" i="4"/>
  <c r="E57" i="4"/>
  <c r="D57" i="4"/>
  <c r="C57" i="4"/>
  <c r="B57" i="4"/>
  <c r="M56" i="4"/>
  <c r="L56" i="4"/>
  <c r="K56" i="4"/>
  <c r="J56" i="4"/>
  <c r="I56" i="4"/>
  <c r="H56" i="4"/>
  <c r="G56" i="4"/>
  <c r="F56" i="4"/>
  <c r="E56" i="4"/>
  <c r="D56" i="4"/>
  <c r="C56" i="4"/>
  <c r="B56" i="4"/>
  <c r="M55" i="4"/>
  <c r="L55" i="4"/>
  <c r="K55" i="4"/>
  <c r="J55" i="4"/>
  <c r="I55" i="4"/>
  <c r="H55" i="4"/>
  <c r="G55" i="4"/>
  <c r="F55" i="4"/>
  <c r="E55" i="4"/>
  <c r="D55" i="4"/>
  <c r="C55" i="4"/>
  <c r="B55" i="4"/>
  <c r="M54" i="4"/>
  <c r="L54" i="4"/>
  <c r="K54" i="4"/>
  <c r="J54" i="4"/>
  <c r="I54" i="4"/>
  <c r="H54" i="4"/>
  <c r="G54" i="4"/>
  <c r="F54" i="4"/>
  <c r="E54" i="4"/>
  <c r="D54" i="4"/>
  <c r="C54" i="4"/>
  <c r="B54" i="4"/>
  <c r="M53" i="4"/>
  <c r="L53" i="4"/>
  <c r="K53" i="4"/>
  <c r="J53" i="4"/>
  <c r="I53" i="4"/>
  <c r="H53" i="4"/>
  <c r="G53" i="4"/>
  <c r="F53" i="4"/>
  <c r="E53" i="4"/>
  <c r="D53" i="4"/>
  <c r="C53" i="4"/>
  <c r="B53" i="4"/>
  <c r="M52" i="4"/>
  <c r="L52" i="4"/>
  <c r="K52" i="4"/>
  <c r="J52" i="4"/>
  <c r="I52" i="4"/>
  <c r="H52" i="4"/>
  <c r="G52" i="4"/>
  <c r="F52" i="4"/>
  <c r="E52" i="4"/>
  <c r="D52" i="4"/>
  <c r="C52" i="4"/>
  <c r="B52" i="4"/>
  <c r="M51" i="4"/>
  <c r="L51" i="4"/>
  <c r="K51" i="4"/>
  <c r="J51" i="4"/>
  <c r="I51" i="4"/>
  <c r="H51" i="4"/>
  <c r="G51" i="4"/>
  <c r="F51" i="4"/>
  <c r="E51" i="4"/>
  <c r="D51" i="4"/>
  <c r="C51" i="4"/>
  <c r="B51" i="4"/>
  <c r="M50" i="4"/>
  <c r="L50" i="4"/>
  <c r="K50" i="4"/>
  <c r="J50" i="4"/>
  <c r="I50" i="4"/>
  <c r="H50" i="4"/>
  <c r="G50" i="4"/>
  <c r="F50" i="4"/>
  <c r="E50" i="4"/>
  <c r="D50" i="4"/>
  <c r="C50" i="4"/>
  <c r="B50" i="4"/>
  <c r="M49" i="4"/>
  <c r="L49" i="4"/>
  <c r="K49" i="4"/>
  <c r="J49" i="4"/>
  <c r="I49" i="4"/>
  <c r="H49" i="4"/>
  <c r="G49" i="4"/>
  <c r="F49" i="4"/>
  <c r="E49" i="4"/>
  <c r="D49" i="4"/>
  <c r="C49" i="4"/>
  <c r="B49" i="4"/>
  <c r="M48" i="4"/>
  <c r="L48" i="4"/>
  <c r="K48" i="4"/>
  <c r="J48" i="4"/>
  <c r="I48" i="4"/>
  <c r="H48" i="4"/>
  <c r="G48" i="4"/>
  <c r="F48" i="4"/>
  <c r="E48" i="4"/>
  <c r="D48" i="4"/>
  <c r="C48" i="4"/>
  <c r="B48" i="4"/>
  <c r="M47" i="4"/>
  <c r="L47" i="4"/>
  <c r="K47" i="4"/>
  <c r="J47" i="4"/>
  <c r="I47" i="4"/>
  <c r="H47" i="4"/>
  <c r="G47" i="4"/>
  <c r="F47" i="4"/>
  <c r="E47" i="4"/>
  <c r="D47" i="4"/>
  <c r="C47" i="4"/>
  <c r="B47" i="4"/>
  <c r="M46" i="4"/>
  <c r="L46" i="4"/>
  <c r="K46" i="4"/>
  <c r="J46" i="4"/>
  <c r="I46" i="4"/>
  <c r="H46" i="4"/>
  <c r="G46" i="4"/>
  <c r="F46" i="4"/>
  <c r="E46" i="4"/>
  <c r="D46" i="4"/>
  <c r="C46" i="4"/>
  <c r="B46" i="4"/>
  <c r="M45" i="4"/>
  <c r="L45" i="4"/>
  <c r="K45" i="4"/>
  <c r="J45" i="4"/>
  <c r="I45" i="4"/>
  <c r="H45" i="4"/>
  <c r="G45" i="4"/>
  <c r="F45" i="4"/>
  <c r="E45" i="4"/>
  <c r="D45" i="4"/>
  <c r="C45" i="4"/>
  <c r="B45" i="4"/>
  <c r="M44" i="4"/>
  <c r="L44" i="4"/>
  <c r="K44" i="4"/>
  <c r="J44" i="4"/>
  <c r="I44" i="4"/>
  <c r="H44" i="4"/>
  <c r="G44" i="4"/>
  <c r="F44" i="4"/>
  <c r="E44" i="4"/>
  <c r="D44" i="4"/>
  <c r="C44" i="4"/>
  <c r="B44" i="4"/>
  <c r="M43" i="4"/>
  <c r="L43" i="4"/>
  <c r="K43" i="4"/>
  <c r="J43" i="4"/>
  <c r="I43" i="4"/>
  <c r="H43" i="4"/>
  <c r="G43" i="4"/>
  <c r="F43" i="4"/>
  <c r="E43" i="4"/>
  <c r="D43" i="4"/>
  <c r="C43" i="4"/>
  <c r="B43" i="4"/>
  <c r="M42" i="4"/>
  <c r="L42" i="4"/>
  <c r="K42" i="4"/>
  <c r="J42" i="4"/>
  <c r="I42" i="4"/>
  <c r="H42" i="4"/>
  <c r="G42" i="4"/>
  <c r="F42" i="4"/>
  <c r="E42" i="4"/>
  <c r="D42" i="4"/>
  <c r="C42" i="4"/>
  <c r="B42" i="4"/>
  <c r="M41" i="4"/>
  <c r="L41" i="4"/>
  <c r="K41" i="4"/>
  <c r="J41" i="4"/>
  <c r="I41" i="4"/>
  <c r="H41" i="4"/>
  <c r="G41" i="4"/>
  <c r="F41" i="4"/>
  <c r="E41" i="4"/>
  <c r="D41" i="4"/>
  <c r="C41" i="4"/>
  <c r="B41" i="4"/>
  <c r="M40" i="4"/>
  <c r="L40" i="4"/>
  <c r="K40" i="4"/>
  <c r="J40" i="4"/>
  <c r="I40" i="4"/>
  <c r="H40" i="4"/>
  <c r="G40" i="4"/>
  <c r="F40" i="4"/>
  <c r="E40" i="4"/>
  <c r="D40" i="4"/>
  <c r="C40" i="4"/>
  <c r="B40" i="4"/>
  <c r="M39" i="4"/>
  <c r="L39" i="4"/>
  <c r="K39" i="4"/>
  <c r="J39" i="4"/>
  <c r="I39" i="4"/>
  <c r="H39" i="4"/>
  <c r="G39" i="4"/>
  <c r="F39" i="4"/>
  <c r="E39" i="4"/>
  <c r="D39" i="4"/>
  <c r="C39" i="4"/>
  <c r="B39" i="4"/>
  <c r="M38" i="4"/>
  <c r="L38" i="4"/>
  <c r="K38" i="4"/>
  <c r="J38" i="4"/>
  <c r="I38" i="4"/>
  <c r="H38" i="4"/>
  <c r="G38" i="4"/>
  <c r="F38" i="4"/>
  <c r="E38" i="4"/>
  <c r="D38" i="4"/>
  <c r="C38" i="4"/>
  <c r="B38" i="4"/>
  <c r="M37" i="4"/>
  <c r="L37" i="4"/>
  <c r="K37" i="4"/>
  <c r="J37" i="4"/>
  <c r="I37" i="4"/>
  <c r="H37" i="4"/>
  <c r="G37" i="4"/>
  <c r="F37" i="4"/>
  <c r="E37" i="4"/>
  <c r="D37" i="4"/>
  <c r="C37" i="4"/>
  <c r="B37" i="4"/>
  <c r="M36" i="4"/>
  <c r="L36" i="4"/>
  <c r="K36" i="4"/>
  <c r="J36" i="4"/>
  <c r="I36" i="4"/>
  <c r="H36" i="4"/>
  <c r="G36" i="4"/>
  <c r="F36" i="4"/>
  <c r="E36" i="4"/>
  <c r="D36" i="4"/>
  <c r="C36" i="4"/>
  <c r="B36" i="4"/>
  <c r="M35" i="4"/>
  <c r="L35" i="4"/>
  <c r="K35" i="4"/>
  <c r="J35" i="4"/>
  <c r="I35" i="4"/>
  <c r="H35" i="4"/>
  <c r="G35" i="4"/>
  <c r="F35" i="4"/>
  <c r="E35" i="4"/>
  <c r="D35" i="4"/>
  <c r="C35" i="4"/>
  <c r="B35" i="4"/>
  <c r="M34" i="4"/>
  <c r="L34" i="4"/>
  <c r="K34" i="4"/>
  <c r="J34" i="4"/>
  <c r="I34" i="4"/>
  <c r="H34" i="4"/>
  <c r="G34" i="4"/>
  <c r="F34" i="4"/>
  <c r="E34" i="4"/>
  <c r="D34" i="4"/>
  <c r="C34" i="4"/>
  <c r="B34" i="4"/>
  <c r="M33" i="4"/>
  <c r="L33" i="4"/>
  <c r="K33" i="4"/>
  <c r="J33" i="4"/>
  <c r="I33" i="4"/>
  <c r="H33" i="4"/>
  <c r="G33" i="4"/>
  <c r="F33" i="4"/>
  <c r="E33" i="4"/>
  <c r="D33" i="4"/>
  <c r="C33" i="4"/>
  <c r="B33" i="4"/>
  <c r="M32" i="4"/>
  <c r="L32" i="4"/>
  <c r="K32" i="4"/>
  <c r="J32" i="4"/>
  <c r="I32" i="4"/>
  <c r="H32" i="4"/>
  <c r="G32" i="4"/>
  <c r="F32" i="4"/>
  <c r="E32" i="4"/>
  <c r="D32" i="4"/>
  <c r="C32" i="4"/>
  <c r="B32" i="4"/>
  <c r="M31" i="4"/>
  <c r="L31" i="4"/>
  <c r="K31" i="4"/>
  <c r="J31" i="4"/>
  <c r="I31" i="4"/>
  <c r="H31" i="4"/>
  <c r="G31" i="4"/>
  <c r="F31" i="4"/>
  <c r="E31" i="4"/>
  <c r="D31" i="4"/>
  <c r="C31" i="4"/>
  <c r="B31" i="4"/>
  <c r="M30" i="4"/>
  <c r="L30" i="4"/>
  <c r="K30" i="4"/>
  <c r="J30" i="4"/>
  <c r="I30" i="4"/>
  <c r="H30" i="4"/>
  <c r="G30" i="4"/>
  <c r="F30" i="4"/>
  <c r="E30" i="4"/>
  <c r="D30" i="4"/>
  <c r="C30" i="4"/>
  <c r="B30" i="4"/>
  <c r="M29" i="4"/>
  <c r="L29" i="4"/>
  <c r="K29" i="4"/>
  <c r="J29" i="4"/>
  <c r="I29" i="4"/>
  <c r="H29" i="4"/>
  <c r="G29" i="4"/>
  <c r="F29" i="4"/>
  <c r="E29" i="4"/>
  <c r="D29" i="4"/>
  <c r="C29" i="4"/>
  <c r="B29" i="4"/>
  <c r="M28" i="4"/>
  <c r="L28" i="4"/>
  <c r="K28" i="4"/>
  <c r="J28" i="4"/>
  <c r="I28" i="4"/>
  <c r="H28" i="4"/>
  <c r="G28" i="4"/>
  <c r="F28" i="4"/>
  <c r="E28" i="4"/>
  <c r="D28" i="4"/>
  <c r="C28" i="4"/>
  <c r="B28" i="4"/>
  <c r="M27" i="4"/>
  <c r="L27" i="4"/>
  <c r="K27" i="4"/>
  <c r="J27" i="4"/>
  <c r="I27" i="4"/>
  <c r="H27" i="4"/>
  <c r="G27" i="4"/>
  <c r="F27" i="4"/>
  <c r="E27" i="4"/>
  <c r="D27" i="4"/>
  <c r="C27" i="4"/>
  <c r="B27" i="4"/>
  <c r="M26" i="4"/>
  <c r="L26" i="4"/>
  <c r="K26" i="4"/>
  <c r="J26" i="4"/>
  <c r="I26" i="4"/>
  <c r="H26" i="4"/>
  <c r="G26" i="4"/>
  <c r="F26" i="4"/>
  <c r="E26" i="4"/>
  <c r="D26" i="4"/>
  <c r="C26" i="4"/>
  <c r="B26" i="4"/>
  <c r="M25" i="4"/>
  <c r="L25" i="4"/>
  <c r="K25" i="4"/>
  <c r="J25" i="4"/>
  <c r="I25" i="4"/>
  <c r="H25" i="4"/>
  <c r="G25" i="4"/>
  <c r="F25" i="4"/>
  <c r="E25" i="4"/>
  <c r="D25" i="4"/>
  <c r="C25" i="4"/>
  <c r="B25" i="4"/>
  <c r="M24" i="4"/>
  <c r="L24" i="4"/>
  <c r="K24" i="4"/>
  <c r="J24" i="4"/>
  <c r="I24" i="4"/>
  <c r="H24" i="4"/>
  <c r="G24" i="4"/>
  <c r="F24" i="4"/>
  <c r="E24" i="4"/>
  <c r="D24" i="4"/>
  <c r="C24" i="4"/>
  <c r="B24" i="4"/>
  <c r="M23" i="4"/>
  <c r="L23" i="4"/>
  <c r="K23" i="4"/>
  <c r="J23" i="4"/>
  <c r="I23" i="4"/>
  <c r="H23" i="4"/>
  <c r="G23" i="4"/>
  <c r="F23" i="4"/>
  <c r="E23" i="4"/>
  <c r="D23" i="4"/>
  <c r="C23" i="4"/>
  <c r="B23" i="4"/>
  <c r="M22" i="4"/>
  <c r="L22" i="4"/>
  <c r="K22" i="4"/>
  <c r="J22" i="4"/>
  <c r="I22" i="4"/>
  <c r="H22" i="4"/>
  <c r="G22" i="4"/>
  <c r="F22" i="4"/>
  <c r="E22" i="4"/>
  <c r="D22" i="4"/>
  <c r="C22" i="4"/>
  <c r="B22" i="4"/>
  <c r="M21" i="4"/>
  <c r="L21" i="4"/>
  <c r="K21" i="4"/>
  <c r="J21" i="4"/>
  <c r="I21" i="4"/>
  <c r="H21" i="4"/>
  <c r="G21" i="4"/>
  <c r="F21" i="4"/>
  <c r="E21" i="4"/>
  <c r="D21" i="4"/>
  <c r="C21" i="4"/>
  <c r="B21" i="4"/>
  <c r="M20" i="4"/>
  <c r="L20" i="4"/>
  <c r="K20" i="4"/>
  <c r="J20" i="4"/>
  <c r="I20" i="4"/>
  <c r="H20" i="4"/>
  <c r="G20" i="4"/>
  <c r="F20" i="4"/>
  <c r="E20" i="4"/>
  <c r="D20" i="4"/>
  <c r="C20" i="4"/>
  <c r="B20" i="4"/>
  <c r="M19" i="4"/>
  <c r="L19" i="4"/>
  <c r="K19" i="4"/>
  <c r="J19" i="4"/>
  <c r="I19" i="4"/>
  <c r="H19" i="4"/>
  <c r="G19" i="4"/>
  <c r="F19" i="4"/>
  <c r="E19" i="4"/>
  <c r="D19" i="4"/>
  <c r="C19" i="4"/>
  <c r="B19" i="4"/>
  <c r="M18" i="4"/>
  <c r="L18" i="4"/>
  <c r="K18" i="4"/>
  <c r="J18" i="4"/>
  <c r="I18" i="4"/>
  <c r="H18" i="4"/>
  <c r="G18" i="4"/>
  <c r="F18" i="4"/>
  <c r="E18" i="4"/>
  <c r="D18" i="4"/>
  <c r="C18" i="4"/>
  <c r="B18" i="4"/>
  <c r="M17" i="4"/>
  <c r="L17" i="4"/>
  <c r="K17" i="4"/>
  <c r="J17" i="4"/>
  <c r="I17" i="4"/>
  <c r="H17" i="4"/>
  <c r="G17" i="4"/>
  <c r="F17" i="4"/>
  <c r="E17" i="4"/>
  <c r="D17" i="4"/>
  <c r="C17" i="4"/>
  <c r="B17" i="4"/>
  <c r="M16" i="4"/>
  <c r="L16" i="4"/>
  <c r="K16" i="4"/>
  <c r="J16" i="4"/>
  <c r="I16" i="4"/>
  <c r="H16" i="4"/>
  <c r="G16" i="4"/>
  <c r="F16" i="4"/>
  <c r="E16" i="4"/>
  <c r="D16" i="4"/>
  <c r="C16" i="4"/>
  <c r="B16" i="4"/>
  <c r="M15" i="4"/>
  <c r="L15" i="4"/>
  <c r="K15" i="4"/>
  <c r="J15" i="4"/>
  <c r="I15" i="4"/>
  <c r="H15" i="4"/>
  <c r="G15" i="4"/>
  <c r="F15" i="4"/>
  <c r="E15" i="4"/>
  <c r="D15" i="4"/>
  <c r="C15" i="4"/>
  <c r="B15" i="4"/>
  <c r="M14" i="4"/>
  <c r="L14" i="4"/>
  <c r="K14" i="4"/>
  <c r="J14" i="4"/>
  <c r="I14" i="4"/>
  <c r="H14" i="4"/>
  <c r="G14" i="4"/>
  <c r="F14" i="4"/>
  <c r="E14" i="4"/>
  <c r="D14" i="4"/>
  <c r="C14" i="4"/>
  <c r="B14" i="4"/>
  <c r="M13" i="4"/>
  <c r="L13" i="4"/>
  <c r="K13" i="4"/>
  <c r="J13" i="4"/>
  <c r="I13" i="4"/>
  <c r="H13" i="4"/>
  <c r="G13" i="4"/>
  <c r="F13" i="4"/>
  <c r="E13" i="4"/>
  <c r="D13" i="4"/>
  <c r="C13" i="4"/>
  <c r="B13" i="4"/>
  <c r="M12" i="4"/>
  <c r="L12" i="4"/>
  <c r="K12" i="4"/>
  <c r="J12" i="4"/>
  <c r="I12" i="4"/>
  <c r="H12" i="4"/>
  <c r="G12" i="4"/>
  <c r="F12" i="4"/>
  <c r="E12" i="4"/>
  <c r="D12" i="4"/>
  <c r="C12" i="4"/>
  <c r="B12" i="4"/>
  <c r="M11" i="4"/>
  <c r="L11" i="4"/>
  <c r="K11" i="4"/>
  <c r="J11" i="4"/>
  <c r="I11" i="4"/>
  <c r="H11" i="4"/>
  <c r="G11" i="4"/>
  <c r="F11" i="4"/>
  <c r="E11" i="4"/>
  <c r="D11" i="4"/>
  <c r="C11" i="4"/>
  <c r="B11" i="4"/>
  <c r="M10" i="4"/>
  <c r="L10" i="4"/>
  <c r="K10" i="4"/>
  <c r="J10" i="4"/>
  <c r="I10" i="4"/>
  <c r="H10" i="4"/>
  <c r="G10" i="4"/>
  <c r="F10" i="4"/>
  <c r="E10" i="4"/>
  <c r="D10" i="4"/>
  <c r="C10" i="4"/>
  <c r="B10" i="4"/>
  <c r="M9" i="4"/>
  <c r="L9" i="4"/>
  <c r="K9" i="4"/>
  <c r="J9" i="4"/>
  <c r="I9" i="4"/>
  <c r="H9" i="4"/>
  <c r="G9" i="4"/>
  <c r="F9" i="4"/>
  <c r="E9" i="4"/>
  <c r="D9" i="4"/>
  <c r="C9" i="4"/>
  <c r="B9" i="4"/>
  <c r="M8" i="4"/>
  <c r="L8" i="4"/>
  <c r="K8" i="4"/>
  <c r="J8" i="4"/>
  <c r="I8" i="4"/>
  <c r="H8" i="4"/>
  <c r="G8" i="4"/>
  <c r="F8" i="4"/>
  <c r="E8" i="4"/>
  <c r="D8" i="4"/>
  <c r="C8" i="4"/>
  <c r="B8" i="4"/>
  <c r="M7" i="4"/>
  <c r="L7" i="4"/>
  <c r="K7" i="4"/>
  <c r="J7" i="4"/>
  <c r="I7" i="4"/>
  <c r="H7" i="4"/>
  <c r="G7" i="4"/>
  <c r="F7" i="4"/>
  <c r="E7" i="4"/>
  <c r="D7" i="4"/>
  <c r="C7" i="4"/>
  <c r="B7" i="4"/>
  <c r="M6" i="4"/>
  <c r="L6" i="4"/>
  <c r="K6" i="4"/>
  <c r="J6" i="4"/>
  <c r="I6" i="4"/>
  <c r="H6" i="4"/>
  <c r="G6" i="4"/>
  <c r="F6" i="4"/>
  <c r="E6" i="4"/>
  <c r="D6" i="4"/>
  <c r="C6" i="4"/>
  <c r="B6" i="4"/>
  <c r="M5" i="4"/>
  <c r="L5" i="4"/>
  <c r="K5" i="4"/>
  <c r="J5" i="4"/>
  <c r="I5" i="4"/>
  <c r="H5" i="4"/>
  <c r="G5" i="4"/>
  <c r="F5" i="4"/>
  <c r="E5" i="4"/>
  <c r="D5" i="4"/>
  <c r="C5" i="4"/>
  <c r="B5" i="4"/>
  <c r="M4" i="4"/>
  <c r="L4" i="4"/>
  <c r="K4" i="4"/>
  <c r="J4" i="4"/>
  <c r="I4" i="4"/>
  <c r="H4" i="4"/>
  <c r="G4" i="4"/>
  <c r="F4" i="4"/>
  <c r="E4" i="4"/>
  <c r="D4" i="4"/>
  <c r="C4" i="4"/>
  <c r="B4" i="4"/>
  <c r="M3" i="4"/>
  <c r="L3" i="4"/>
  <c r="K3" i="4"/>
  <c r="J3" i="4"/>
  <c r="I3" i="4"/>
  <c r="H3" i="4"/>
  <c r="G3" i="4"/>
  <c r="F3" i="4"/>
  <c r="E3" i="4"/>
  <c r="D3" i="4"/>
  <c r="C3" i="4"/>
  <c r="F144" i="6" l="1"/>
  <c r="H144" i="6" s="1"/>
  <c r="J144" i="6" s="1"/>
  <c r="L144" i="6" s="1"/>
  <c r="F18" i="6"/>
  <c r="H18" i="6" s="1"/>
  <c r="J18" i="6" s="1"/>
  <c r="L18" i="6" s="1"/>
  <c r="F19" i="6"/>
  <c r="H19" i="6" s="1"/>
  <c r="J19" i="6" s="1"/>
  <c r="L19" i="6" s="1"/>
  <c r="F145" i="6"/>
  <c r="H145" i="6" s="1"/>
  <c r="J145" i="6" s="1"/>
  <c r="L145" i="6" s="1"/>
  <c r="F146" i="6"/>
  <c r="H146" i="6" s="1"/>
  <c r="J146" i="6" s="1"/>
  <c r="L146" i="6" s="1"/>
  <c r="F151" i="6"/>
  <c r="H151" i="6" s="1"/>
  <c r="J151" i="6" s="1"/>
  <c r="L151" i="6" s="1"/>
  <c r="F152" i="6"/>
  <c r="H152" i="6" s="1"/>
  <c r="J152" i="6" s="1"/>
  <c r="L152" i="6" s="1"/>
  <c r="F153" i="6"/>
  <c r="H153" i="6" s="1"/>
  <c r="J153" i="6" s="1"/>
  <c r="L153" i="6" s="1"/>
  <c r="F20" i="6"/>
  <c r="H20" i="6" s="1"/>
  <c r="J20" i="6" s="1"/>
  <c r="L20" i="6" s="1"/>
  <c r="F120" i="6"/>
  <c r="H120" i="6" s="1"/>
  <c r="J120" i="6" s="1"/>
  <c r="L120" i="6" s="1"/>
  <c r="F121" i="6"/>
  <c r="H121" i="6" s="1"/>
  <c r="J121" i="6" s="1"/>
  <c r="L121" i="6" s="1"/>
  <c r="F154" i="6"/>
  <c r="H154" i="6" s="1"/>
  <c r="J154" i="6" s="1"/>
  <c r="L154" i="6" s="1"/>
  <c r="F122" i="6"/>
  <c r="H122" i="6" s="1"/>
  <c r="J122" i="6" s="1"/>
  <c r="L122" i="6" s="1"/>
  <c r="F123" i="6"/>
  <c r="H123" i="6" s="1"/>
  <c r="J123" i="6" s="1"/>
  <c r="L123" i="6" s="1"/>
  <c r="F124" i="6"/>
  <c r="H124" i="6" s="1"/>
  <c r="J124" i="6" s="1"/>
  <c r="L124" i="6" s="1"/>
  <c r="F125" i="6"/>
  <c r="H125" i="6" s="1"/>
  <c r="J125" i="6" s="1"/>
  <c r="L125" i="6" s="1"/>
  <c r="F126" i="6"/>
  <c r="H126" i="6" s="1"/>
  <c r="J126" i="6" s="1"/>
  <c r="L126" i="6" s="1"/>
  <c r="F127" i="6"/>
  <c r="H127" i="6" s="1"/>
  <c r="J127" i="6" s="1"/>
  <c r="L127" i="6" s="1"/>
  <c r="F128" i="6"/>
  <c r="H128" i="6" s="1"/>
  <c r="J128" i="6" s="1"/>
  <c r="L128" i="6" s="1"/>
  <c r="F129" i="6"/>
  <c r="H129" i="6" s="1"/>
  <c r="J129" i="6" s="1"/>
  <c r="L129" i="6" s="1"/>
  <c r="F130" i="6"/>
  <c r="H130" i="6" s="1"/>
  <c r="J130" i="6" s="1"/>
  <c r="L130" i="6" s="1"/>
  <c r="F131" i="6"/>
  <c r="H131" i="6" s="1"/>
  <c r="J131" i="6" s="1"/>
  <c r="L131" i="6" s="1"/>
  <c r="F132" i="6"/>
  <c r="H132" i="6" s="1"/>
  <c r="J132" i="6" s="1"/>
  <c r="L132" i="6" s="1"/>
  <c r="F133" i="6"/>
  <c r="H133" i="6" s="1"/>
  <c r="J133" i="6" s="1"/>
  <c r="L133" i="6" s="1"/>
  <c r="F134" i="6"/>
  <c r="H134" i="6" s="1"/>
  <c r="J134" i="6" s="1"/>
  <c r="L134" i="6" s="1"/>
  <c r="F135" i="6"/>
  <c r="H135" i="6" s="1"/>
  <c r="J135" i="6" s="1"/>
  <c r="L135" i="6" s="1"/>
  <c r="F136" i="6"/>
  <c r="H136" i="6" s="1"/>
  <c r="J136" i="6" s="1"/>
  <c r="L136" i="6" s="1"/>
  <c r="F137" i="6"/>
  <c r="H137" i="6" s="1"/>
  <c r="J137" i="6" s="1"/>
  <c r="L137" i="6" s="1"/>
  <c r="F138" i="6"/>
  <c r="H138" i="6" s="1"/>
  <c r="J138" i="6" s="1"/>
  <c r="L138" i="6" s="1"/>
  <c r="D147" i="6" l="1"/>
  <c r="F143" i="6"/>
  <c r="H143" i="6" s="1"/>
  <c r="J143" i="6" s="1"/>
  <c r="L143" i="6" s="1"/>
  <c r="D155" i="6"/>
  <c r="F155" i="6" s="1"/>
  <c r="H155" i="6" s="1"/>
  <c r="J155" i="6" s="1"/>
  <c r="L155" i="6" s="1"/>
  <c r="D139" i="6"/>
  <c r="F24" i="6"/>
  <c r="H24" i="6" s="1"/>
  <c r="J24" i="6" s="1"/>
  <c r="L24" i="6" s="1"/>
  <c r="F147" i="6" l="1"/>
  <c r="H147" i="6" s="1"/>
  <c r="J147" i="6" s="1"/>
  <c r="L147" i="6" s="1"/>
  <c r="F139" i="6"/>
  <c r="H139" i="6" s="1"/>
  <c r="J139" i="6" s="1"/>
  <c r="L139" i="6" s="1"/>
  <c r="F194" i="6" l="1"/>
  <c r="H194" i="6" s="1"/>
  <c r="J194" i="6" s="1"/>
  <c r="L194" i="6" s="1"/>
  <c r="B3" i="4" l="1"/>
  <c r="B12" i="6" l="1"/>
  <c r="D12" i="6" s="1"/>
  <c r="F12" i="6" s="1"/>
  <c r="H12" i="6" s="1"/>
  <c r="J12" i="6" s="1"/>
  <c r="L12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3" authorId="0" shapeId="0" xr:uid="{77E156ED-90C5-4277-9731-24AAF333727E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8719CD77-3365-46AE-81BB-6F9E5219EF7B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EA5A39A4-9E6A-44AB-BA6C-AE16BFD6CFAB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<sst xmlns="http://schemas.openxmlformats.org/spreadsheetml/2006/main" count="1794" uniqueCount="455">
  <si>
    <t>Monthly Labor Force Numbers</t>
  </si>
  <si>
    <t>http://download.bls.gov/pub/time.series/la/</t>
  </si>
  <si>
    <t>Monthly Unemployment Numbers</t>
  </si>
  <si>
    <t>24-Month Labor Force Totals</t>
  </si>
  <si>
    <t>24-Month Unemployment Totals</t>
  </si>
  <si>
    <t>Labor Force Statistics from the Current Population Survey</t>
  </si>
  <si>
    <t>Original Data Value</t>
  </si>
  <si>
    <t>Series Id:</t>
  </si>
  <si>
    <t>Not Seasonally Adjusted</t>
  </si>
  <si>
    <t>Series title:</t>
  </si>
  <si>
    <t>Labor force status:</t>
  </si>
  <si>
    <t>Type of data:</t>
  </si>
  <si>
    <t>Number in thousands</t>
  </si>
  <si>
    <t>Age:</t>
  </si>
  <si>
    <t>16 years and over</t>
  </si>
  <si>
    <t>Years: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</si>
  <si>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</si>
  <si>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</si>
  <si>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</si>
  <si>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</si>
  <si>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</si>
  <si>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</si>
  <si>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</si>
  <si>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</si>
  <si>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</si>
  <si>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</si>
  <si>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</si>
  <si>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</si>
  <si>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</si>
  <si>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</si>
  <si>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</si>
  <si>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</si>
  <si>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</si>
  <si>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</si>
  <si>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</si>
  <si>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</si>
  <si>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</si>
  <si>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</si>
  <si>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</si>
  <si>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</si>
  <si>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</si>
  <si>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</si>
  <si>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</si>
  <si>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</si>
  <si>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</si>
  <si>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</si>
  <si>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</si>
  <si>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</si>
  <si>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</si>
  <si>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</si>
  <si>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</si>
  <si>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</si>
  <si>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</si>
  <si>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</si>
  <si>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</si>
  <si>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</si>
  <si>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</si>
  <si>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</si>
  <si>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</si>
  <si>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</si>
  <si>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</si>
  <si>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</si>
  <si>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</si>
  <si>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</si>
  <si>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http://www.bls.gov/webapps/legacy/cpsatab1.htm</t>
  </si>
  <si>
    <t>Massachusetts</t>
  </si>
  <si>
    <t>Becket town, MA</t>
  </si>
  <si>
    <t>Brockton city, MA</t>
  </si>
  <si>
    <t>Fall River city, MA</t>
  </si>
  <si>
    <t>Fitchburg city, MA</t>
  </si>
  <si>
    <t>Lynn city, MA</t>
  </si>
  <si>
    <t>New Bedford city, MA</t>
  </si>
  <si>
    <t>Provincetown town, MA</t>
  </si>
  <si>
    <t>Abington town, MA</t>
  </si>
  <si>
    <t>Acton town, MA</t>
  </si>
  <si>
    <t>Acushnet town, MA</t>
  </si>
  <si>
    <t>Adams town, MA</t>
  </si>
  <si>
    <t>Agawam Town city, MA</t>
  </si>
  <si>
    <t>Alford town, MA</t>
  </si>
  <si>
    <t>Amesbury Town city, MA</t>
  </si>
  <si>
    <t>Amherst Town city, MA</t>
  </si>
  <si>
    <t>Andover town, MA</t>
  </si>
  <si>
    <t>Aquinnah town, MA</t>
  </si>
  <si>
    <t>Arlington town, MA</t>
  </si>
  <si>
    <t>Ashburnham town, MA</t>
  </si>
  <si>
    <t>Ashby town, MA</t>
  </si>
  <si>
    <t>Ashfield town, MA</t>
  </si>
  <si>
    <t>Ashland town, MA</t>
  </si>
  <si>
    <t>Athol town, MA</t>
  </si>
  <si>
    <t>Attleboro city, MA</t>
  </si>
  <si>
    <t>Auburn town, MA</t>
  </si>
  <si>
    <t>Avon town, MA</t>
  </si>
  <si>
    <t>Ayer town, MA</t>
  </si>
  <si>
    <t>Barnstable County, MA</t>
  </si>
  <si>
    <t>Barnstable Town city, MA</t>
  </si>
  <si>
    <t>Barre town, MA</t>
  </si>
  <si>
    <t>Bedford town, MA</t>
  </si>
  <si>
    <t>Belchertown town, MA</t>
  </si>
  <si>
    <t>Bellingham town, MA</t>
  </si>
  <si>
    <t>Belmont town, MA</t>
  </si>
  <si>
    <t>Berkley town, MA</t>
  </si>
  <si>
    <t>Berkshire County, MA</t>
  </si>
  <si>
    <t>Berlin town, MA</t>
  </si>
  <si>
    <t>Bernardston town, MA</t>
  </si>
  <si>
    <t>Beverly city, MA</t>
  </si>
  <si>
    <t>Billerica town, MA</t>
  </si>
  <si>
    <t>Blackstone town, MA</t>
  </si>
  <si>
    <t>Blandford town, MA</t>
  </si>
  <si>
    <t>Bolton town, MA</t>
  </si>
  <si>
    <t>Boston city, MA</t>
  </si>
  <si>
    <t>Bourne town, MA</t>
  </si>
  <si>
    <t>Boxborough town, MA</t>
  </si>
  <si>
    <t>Boxford town, MA</t>
  </si>
  <si>
    <t>Boylston town, MA</t>
  </si>
  <si>
    <t>Braintree Town city, MA</t>
  </si>
  <si>
    <t>Brewster town, MA</t>
  </si>
  <si>
    <t>Bridgewater Town city, MA</t>
  </si>
  <si>
    <t>Brimfield town, MA</t>
  </si>
  <si>
    <t>Bristol County, MA</t>
  </si>
  <si>
    <t>Brookfield town, MA</t>
  </si>
  <si>
    <t>Brookline town, MA</t>
  </si>
  <si>
    <t>Buckland town, MA</t>
  </si>
  <si>
    <t>Burlington town, MA</t>
  </si>
  <si>
    <t>Cambridge city, MA</t>
  </si>
  <si>
    <t>Canton town, MA</t>
  </si>
  <si>
    <t>Carlisle town, MA</t>
  </si>
  <si>
    <t>Carver town, MA</t>
  </si>
  <si>
    <t>Charlemont town, MA</t>
  </si>
  <si>
    <t>Charlton town, MA</t>
  </si>
  <si>
    <t>Chatham town, MA</t>
  </si>
  <si>
    <t>Chelmsford town, MA</t>
  </si>
  <si>
    <t>Chelsea city, MA</t>
  </si>
  <si>
    <t>Cheshire town, MA</t>
  </si>
  <si>
    <t>Chester town, MA</t>
  </si>
  <si>
    <t>Chesterfield town, MA</t>
  </si>
  <si>
    <t>Chicopee city, MA</t>
  </si>
  <si>
    <t>Chilmark town, MA</t>
  </si>
  <si>
    <t>Clarksburg town, MA</t>
  </si>
  <si>
    <t>Clinton town, MA</t>
  </si>
  <si>
    <t>Cohasset town, MA</t>
  </si>
  <si>
    <t>Colrain town, MA</t>
  </si>
  <si>
    <t>Concord town, MA</t>
  </si>
  <si>
    <t>Conway town, MA</t>
  </si>
  <si>
    <t>Cummington town, MA</t>
  </si>
  <si>
    <t>Dalton town, MA</t>
  </si>
  <si>
    <t>Danvers town, MA</t>
  </si>
  <si>
    <t>Dartmouth town, MA</t>
  </si>
  <si>
    <t>Dedham town, MA</t>
  </si>
  <si>
    <t>Deerfield town, MA</t>
  </si>
  <si>
    <t>Dennis town, MA</t>
  </si>
  <si>
    <t>Dighton town, MA</t>
  </si>
  <si>
    <t>Douglas town, MA</t>
  </si>
  <si>
    <t>Dover town, MA</t>
  </si>
  <si>
    <t>Dracut town, MA</t>
  </si>
  <si>
    <t>Dudley town, MA</t>
  </si>
  <si>
    <t>Dukes County, MA</t>
  </si>
  <si>
    <t>Dunstable town, MA</t>
  </si>
  <si>
    <t>Duxbury town, MA</t>
  </si>
  <si>
    <t>East Bridgewater town, MA</t>
  </si>
  <si>
    <t>East Brookfield town, MA</t>
  </si>
  <si>
    <t>East Longmeadow town, MA</t>
  </si>
  <si>
    <t>Eastham town, MA</t>
  </si>
  <si>
    <t>Easthampton Town city, MA</t>
  </si>
  <si>
    <t>Easton town, MA</t>
  </si>
  <si>
    <t>Edgartown town, MA</t>
  </si>
  <si>
    <t>Egremont town, MA</t>
  </si>
  <si>
    <t>Erving town, MA</t>
  </si>
  <si>
    <t>Essex County, MA</t>
  </si>
  <si>
    <t>Essex town, MA</t>
  </si>
  <si>
    <t>Everett city, MA</t>
  </si>
  <si>
    <t>Fairhaven town, MA</t>
  </si>
  <si>
    <t>Falmouth town, MA</t>
  </si>
  <si>
    <t>Florida town, MA</t>
  </si>
  <si>
    <t>Foxborough town, MA</t>
  </si>
  <si>
    <t>Framingham city, MA</t>
  </si>
  <si>
    <t>Franklin County, MA</t>
  </si>
  <si>
    <t>Franklin Town city, MA</t>
  </si>
  <si>
    <t>Freetown town, MA</t>
  </si>
  <si>
    <t>Gardner city, MA</t>
  </si>
  <si>
    <t>Georgetown town, MA</t>
  </si>
  <si>
    <t>Gill town, MA</t>
  </si>
  <si>
    <t>Gloucester city, MA</t>
  </si>
  <si>
    <t>Goshen town, MA</t>
  </si>
  <si>
    <t>Gosnold town, MA</t>
  </si>
  <si>
    <t>Grafton town, MA</t>
  </si>
  <si>
    <t>Granby town, MA</t>
  </si>
  <si>
    <t>Granville town, MA</t>
  </si>
  <si>
    <t>Great Barrington town, MA</t>
  </si>
  <si>
    <t>Greenfield city, MA</t>
  </si>
  <si>
    <t>Groton town, MA</t>
  </si>
  <si>
    <t>Groveland town, MA</t>
  </si>
  <si>
    <t>Hadley town, MA</t>
  </si>
  <si>
    <t>Halifax town, MA</t>
  </si>
  <si>
    <t>Hamilton town, MA</t>
  </si>
  <si>
    <t>Hampden County, MA</t>
  </si>
  <si>
    <t>Hampden town, MA</t>
  </si>
  <si>
    <t>Hampshire County, MA</t>
  </si>
  <si>
    <t>Hancock town, MA</t>
  </si>
  <si>
    <t>Hanover town, MA</t>
  </si>
  <si>
    <t>Hanson town, MA</t>
  </si>
  <si>
    <t>Hardwick town, MA</t>
  </si>
  <si>
    <t>Harvard town, MA</t>
  </si>
  <si>
    <t>Harwich town, MA</t>
  </si>
  <si>
    <t>Hatfield town, MA</t>
  </si>
  <si>
    <t>Haverhill city, MA</t>
  </si>
  <si>
    <t>Hawley town, MA</t>
  </si>
  <si>
    <t>Heath town, MA</t>
  </si>
  <si>
    <t>Hingham town, MA</t>
  </si>
  <si>
    <t>Hinsdale town, MA</t>
  </si>
  <si>
    <t>Holbrook town, MA</t>
  </si>
  <si>
    <t>Holden town, MA</t>
  </si>
  <si>
    <t>Holland town, MA</t>
  </si>
  <si>
    <t>Holliston town, MA</t>
  </si>
  <si>
    <t>Holyoke city, MA</t>
  </si>
  <si>
    <t>Hopedale town, MA</t>
  </si>
  <si>
    <t>Hopkinton town, MA</t>
  </si>
  <si>
    <t>Hubbardston town, MA</t>
  </si>
  <si>
    <t>Hudson town, MA</t>
  </si>
  <si>
    <t>Hull town, MA</t>
  </si>
  <si>
    <t>Huntington town, MA</t>
  </si>
  <si>
    <t>Ipswich town, MA</t>
  </si>
  <si>
    <t>Kingston town, MA</t>
  </si>
  <si>
    <t>Lakeville town, MA</t>
  </si>
  <si>
    <t>Lancaster town, MA</t>
  </si>
  <si>
    <t>Lanesborough town, MA</t>
  </si>
  <si>
    <t>Lawrence city, MA</t>
  </si>
  <si>
    <t>Lee town, MA</t>
  </si>
  <si>
    <t>Leicester town, MA</t>
  </si>
  <si>
    <t>Lenox town, MA</t>
  </si>
  <si>
    <t>Leominster city, MA</t>
  </si>
  <si>
    <t>Leverett town, MA</t>
  </si>
  <si>
    <t>Lexington town, MA</t>
  </si>
  <si>
    <t>Leyden town, MA</t>
  </si>
  <si>
    <t>Lincoln town, MA</t>
  </si>
  <si>
    <t>Littleton town, MA</t>
  </si>
  <si>
    <t>Longmeadow town, MA</t>
  </si>
  <si>
    <t>Lowell city, MA</t>
  </si>
  <si>
    <t>Ludlow town, MA</t>
  </si>
  <si>
    <t>Lunenburg town, MA</t>
  </si>
  <si>
    <t>Lynnfield town, MA</t>
  </si>
  <si>
    <t>Malden city, MA</t>
  </si>
  <si>
    <t>Manchester-by-the-Sea town, MA</t>
  </si>
  <si>
    <t>Mansfield town, MA</t>
  </si>
  <si>
    <t>Marblehead town, MA</t>
  </si>
  <si>
    <t>Marion town, MA</t>
  </si>
  <si>
    <t>Marlborough city, MA</t>
  </si>
  <si>
    <t>Marshfield town, MA</t>
  </si>
  <si>
    <t>Mashpee town, MA</t>
  </si>
  <si>
    <t>Mattapoisett town, MA</t>
  </si>
  <si>
    <t>Maynard town, MA</t>
  </si>
  <si>
    <t>Medfield town, MA</t>
  </si>
  <si>
    <t>Medford city, MA</t>
  </si>
  <si>
    <t>Medway town, MA</t>
  </si>
  <si>
    <t>Melrose city, MA</t>
  </si>
  <si>
    <t>Mendon town, MA</t>
  </si>
  <si>
    <t>Merrimac town, MA</t>
  </si>
  <si>
    <t>Methuen Town city, MA</t>
  </si>
  <si>
    <t>Middleborough town, MA</t>
  </si>
  <si>
    <t>Middlefield town, MA</t>
  </si>
  <si>
    <t>Middlesex County, MA</t>
  </si>
  <si>
    <t>Middleton town, MA</t>
  </si>
  <si>
    <t>Milford town, MA</t>
  </si>
  <si>
    <t>Millbury town, MA</t>
  </si>
  <si>
    <t>Millis town, MA</t>
  </si>
  <si>
    <t>Millville town, MA</t>
  </si>
  <si>
    <t>Milton town, MA</t>
  </si>
  <si>
    <t>Monroe town, MA</t>
  </si>
  <si>
    <t>Monson town, MA</t>
  </si>
  <si>
    <t>Montague town, MA</t>
  </si>
  <si>
    <t>Monterey town, MA</t>
  </si>
  <si>
    <t>Montgomery town, MA</t>
  </si>
  <si>
    <t>Mount Washington town, MA</t>
  </si>
  <si>
    <t>Nahant town, MA</t>
  </si>
  <si>
    <t>Nantucket County/town, MA</t>
  </si>
  <si>
    <t>Natick town, MA</t>
  </si>
  <si>
    <t>Needham town, MA</t>
  </si>
  <si>
    <t>New Ashford town, MA</t>
  </si>
  <si>
    <t>New Braintree town, MA</t>
  </si>
  <si>
    <t>New Marlborough town, MA</t>
  </si>
  <si>
    <t>New Salem town, MA</t>
  </si>
  <si>
    <t>Newbury town, MA</t>
  </si>
  <si>
    <t>Newburyport city, MA</t>
  </si>
  <si>
    <t>Newton city, MA</t>
  </si>
  <si>
    <t>Norfolk County, MA</t>
  </si>
  <si>
    <t>Norfolk town, MA</t>
  </si>
  <si>
    <t>North Adams city, MA</t>
  </si>
  <si>
    <t>North Andover town, MA</t>
  </si>
  <si>
    <t>North Attleborough Town city, MA</t>
  </si>
  <si>
    <t>North Brookfield town, MA</t>
  </si>
  <si>
    <t>North Reading town, MA</t>
  </si>
  <si>
    <t>Northampton city, MA</t>
  </si>
  <si>
    <t>Northborough town, MA</t>
  </si>
  <si>
    <t>Northbridge town, MA</t>
  </si>
  <si>
    <t>Northfield town, MA</t>
  </si>
  <si>
    <t>Norton town, MA</t>
  </si>
  <si>
    <t>Norwell town, MA</t>
  </si>
  <si>
    <t>Norwood town, MA</t>
  </si>
  <si>
    <t>Oak Bluffs town, MA</t>
  </si>
  <si>
    <t>Oakham town, MA</t>
  </si>
  <si>
    <t>Orange town, MA</t>
  </si>
  <si>
    <t>Orleans town, MA</t>
  </si>
  <si>
    <t>Otis town, MA</t>
  </si>
  <si>
    <t>Oxford town, MA</t>
  </si>
  <si>
    <t>Palmer Town city, MA</t>
  </si>
  <si>
    <t>Paxton town, MA</t>
  </si>
  <si>
    <t>Peabody city, MA</t>
  </si>
  <si>
    <t>Pelham town, MA</t>
  </si>
  <si>
    <t>Pembroke town, MA</t>
  </si>
  <si>
    <t>Pepperell town, MA</t>
  </si>
  <si>
    <t>Peru town, MA</t>
  </si>
  <si>
    <t>Petersham town, MA</t>
  </si>
  <si>
    <t>Phillipston town, MA</t>
  </si>
  <si>
    <t>Pittsfield city, MA</t>
  </si>
  <si>
    <t>Plainfield town, MA</t>
  </si>
  <si>
    <t>Plainville town, MA</t>
  </si>
  <si>
    <t>Plymouth County, MA</t>
  </si>
  <si>
    <t>Plymouth town, MA</t>
  </si>
  <si>
    <t>Plympton town, MA</t>
  </si>
  <si>
    <t>Princeton town, MA</t>
  </si>
  <si>
    <t>Quincy city, MA</t>
  </si>
  <si>
    <t>Randolph Town city, MA</t>
  </si>
  <si>
    <t>Raynham town, MA</t>
  </si>
  <si>
    <t>Reading town, MA</t>
  </si>
  <si>
    <t>Rehoboth town, MA</t>
  </si>
  <si>
    <t>Revere city, MA</t>
  </si>
  <si>
    <t>Richmond town, MA</t>
  </si>
  <si>
    <t>Rochester town, MA</t>
  </si>
  <si>
    <t>Rockland town, MA</t>
  </si>
  <si>
    <t>Rockport town, MA</t>
  </si>
  <si>
    <t>Rowe town, MA</t>
  </si>
  <si>
    <t>Rowley town, MA</t>
  </si>
  <si>
    <t>Royalston town, MA</t>
  </si>
  <si>
    <t>Russell town, MA</t>
  </si>
  <si>
    <t>Rutland town, MA</t>
  </si>
  <si>
    <t>Salem city, MA</t>
  </si>
  <si>
    <t>Salisbury town, MA</t>
  </si>
  <si>
    <t>Sandisfield town, MA</t>
  </si>
  <si>
    <t>Sandwich town, MA</t>
  </si>
  <si>
    <t>Saugus town, MA</t>
  </si>
  <si>
    <t>Savoy town, MA</t>
  </si>
  <si>
    <t>Scituate town, MA</t>
  </si>
  <si>
    <t>Seekonk town, MA</t>
  </si>
  <si>
    <t>Sharon town, MA</t>
  </si>
  <si>
    <t>Sheffield town, MA</t>
  </si>
  <si>
    <t>Shelburne town, MA</t>
  </si>
  <si>
    <t>Sherborn town, MA</t>
  </si>
  <si>
    <t>Shirley town, MA</t>
  </si>
  <si>
    <t>Shrewsbury town, MA</t>
  </si>
  <si>
    <t>Shutesbury town, MA</t>
  </si>
  <si>
    <t>Somerset town, MA</t>
  </si>
  <si>
    <t>Somerville city, MA</t>
  </si>
  <si>
    <t>South Hadley town, MA</t>
  </si>
  <si>
    <t>Southampton town, MA</t>
  </si>
  <si>
    <t>Southborough town, MA</t>
  </si>
  <si>
    <t>Southbridge Town city, MA</t>
  </si>
  <si>
    <t>Southwick town, MA</t>
  </si>
  <si>
    <t>Spencer town, MA</t>
  </si>
  <si>
    <t>Springfield city, MA</t>
  </si>
  <si>
    <t>Sterling town, MA</t>
  </si>
  <si>
    <t>Stockbridge town, MA</t>
  </si>
  <si>
    <t>Stoneham town, MA</t>
  </si>
  <si>
    <t>Stoughton town, MA</t>
  </si>
  <si>
    <t>Stow town, MA</t>
  </si>
  <si>
    <t>Sturbridge town, MA</t>
  </si>
  <si>
    <t>Sudbury town, MA</t>
  </si>
  <si>
    <t>Suffolk County, MA</t>
  </si>
  <si>
    <t>Sunderland town, MA</t>
  </si>
  <si>
    <t>Sutton town, MA</t>
  </si>
  <si>
    <t>Swampscott town, MA</t>
  </si>
  <si>
    <t>Swansea town, MA</t>
  </si>
  <si>
    <t>Taunton city, MA</t>
  </si>
  <si>
    <t>Templeton town, MA</t>
  </si>
  <si>
    <t>Tewksbury town, MA</t>
  </si>
  <si>
    <t>Tisbury town, MA</t>
  </si>
  <si>
    <t>Tolland town, MA</t>
  </si>
  <si>
    <t>Topsfield town, MA</t>
  </si>
  <si>
    <t>Townsend town, MA</t>
  </si>
  <si>
    <t>Truro town, MA</t>
  </si>
  <si>
    <t>Tyngsborough town, MA</t>
  </si>
  <si>
    <t>Tyringham town, MA</t>
  </si>
  <si>
    <t>Upton town, MA</t>
  </si>
  <si>
    <t>Uxbridge town, MA</t>
  </si>
  <si>
    <t>Wakefield town, MA</t>
  </si>
  <si>
    <t>Wales town, MA</t>
  </si>
  <si>
    <t>Walpole town, MA</t>
  </si>
  <si>
    <t>Waltham city, MA</t>
  </si>
  <si>
    <t>Ware town, MA</t>
  </si>
  <si>
    <t>Wareham town, MA</t>
  </si>
  <si>
    <t>Warren town, MA</t>
  </si>
  <si>
    <t>Warwick town, MA</t>
  </si>
  <si>
    <t>Washington town, MA</t>
  </si>
  <si>
    <t>Watertown Town city, MA</t>
  </si>
  <si>
    <t>Wayland town, MA</t>
  </si>
  <si>
    <t>Webster town, MA</t>
  </si>
  <si>
    <t>Wellesley town, MA</t>
  </si>
  <si>
    <t>Wellfleet town, MA</t>
  </si>
  <si>
    <t>Wendell town, MA</t>
  </si>
  <si>
    <t>Wenham town, MA</t>
  </si>
  <si>
    <t>West Boylston town, MA</t>
  </si>
  <si>
    <t>West Bridgewater town, MA</t>
  </si>
  <si>
    <t>West Brookfield town, MA</t>
  </si>
  <si>
    <t>West Newbury town, MA</t>
  </si>
  <si>
    <t>West Springfield Town city, MA</t>
  </si>
  <si>
    <t>West Stockbridge town, MA</t>
  </si>
  <si>
    <t>West Tisbury town, MA</t>
  </si>
  <si>
    <t>Westborough town, MA</t>
  </si>
  <si>
    <t>Westfield city, MA</t>
  </si>
  <si>
    <t>Westford town, MA</t>
  </si>
  <si>
    <t>Westhampton town, MA</t>
  </si>
  <si>
    <t>Westminster town, MA</t>
  </si>
  <si>
    <t>Weston town, MA</t>
  </si>
  <si>
    <t>Westport town, MA</t>
  </si>
  <si>
    <t>Westwood town, MA</t>
  </si>
  <si>
    <t>Weymouth Town city, MA</t>
  </si>
  <si>
    <t>Whately town, MA</t>
  </si>
  <si>
    <t>Whitman town, MA</t>
  </si>
  <si>
    <t>Wilbraham town, MA</t>
  </si>
  <si>
    <t>Williamsburg town, MA</t>
  </si>
  <si>
    <t>Williamstown town, MA</t>
  </si>
  <si>
    <t>Wilmington town, MA</t>
  </si>
  <si>
    <t>Winchendon town, MA</t>
  </si>
  <si>
    <t>Winchester town, MA</t>
  </si>
  <si>
    <t>Windsor town, MA</t>
  </si>
  <si>
    <t>Winthrop Town city, MA</t>
  </si>
  <si>
    <t>Woburn city, MA</t>
  </si>
  <si>
    <t>Worcester County, MA</t>
  </si>
  <si>
    <t>Worcester city, MA</t>
  </si>
  <si>
    <t>Worthington town, MA</t>
  </si>
  <si>
    <t>Wrentham town, MA</t>
  </si>
  <si>
    <t>Yarmouth town, MA</t>
  </si>
  <si>
    <t>Total for Region</t>
  </si>
  <si>
    <t>MASSACHUSETTS IS ELIGIBLE FOR AN ABAWD TIME LIMIT WAIVER ON THE BASIS OF</t>
  </si>
  <si>
    <t>Regional Grouping of Towns</t>
  </si>
  <si>
    <t>Individually Eligible Towns</t>
  </si>
  <si>
    <t>LNU01000000</t>
  </si>
  <si>
    <t>(Unadj) Civilian Labor Force Level</t>
  </si>
  <si>
    <t>2021 to 2024</t>
  </si>
  <si>
    <t>Individually Eligible Counties</t>
  </si>
  <si>
    <t>Bridgewater town city, MA</t>
  </si>
  <si>
    <t>Amherst town city, MA</t>
  </si>
  <si>
    <t>FEB 2022 - JAN 2024</t>
  </si>
  <si>
    <t>Barnstable Town, MA Metropolitan Statistical Area</t>
  </si>
  <si>
    <t>Springfield-Amherst Town-Northampton, MA Combined Statistical Area</t>
  </si>
  <si>
    <t>Vineyard Haven, MA Micropolitan Statistical Area</t>
  </si>
  <si>
    <t>Springfield, MA Metropolitan Statistical Area</t>
  </si>
  <si>
    <t>Boston-Worcester-Providence, MA-RI-NH Combined Statistical Area</t>
  </si>
  <si>
    <t>Cambridge-Newton-Framingham, MA Metropolitan Division</t>
  </si>
  <si>
    <t>Boston, MA Metropolitan Division</t>
  </si>
  <si>
    <t>Providence-Warwick, RI-MA Metropolitan Statistical Area, MA part</t>
  </si>
  <si>
    <t>Pittsfield, MA Metropolitan Statistical Area</t>
  </si>
  <si>
    <t>Greenfield, MA Micropolitan Statistical Area</t>
  </si>
  <si>
    <t xml:space="preserve">	Amherst Town-Northampton, MA Metropolitan Statistical Area</t>
  </si>
  <si>
    <t xml:space="preserve">	Boston-Cambridge-Newton, MA-NH Metropolitan Statistical Area</t>
  </si>
  <si>
    <t>Nantucket, MA Micropolitan Statistical Area</t>
  </si>
  <si>
    <t>Worcester, MA Metropolitan Statistical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</si>
</sst>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"/>
    <numFmt numFmtId="167" formatCode="0.000000"/>
    <numFmt numFmtId="168" formatCode="0.0000"/>
    <numFmt numFmtId="169" formatCode="#0.0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Courier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8" fillId="0" borderId="0"/>
    <xf numFmtId="0" fontId="14" fillId="0" borderId="0"/>
    <xf numFmtId="0" fontId="8" fillId="0" borderId="0"/>
    <xf numFmtId="0" fontId="7" fillId="0" borderId="0"/>
    <xf numFmtId="0" fontId="8" fillId="0" borderId="0"/>
    <xf numFmtId="43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0" fontId="23" fillId="0" borderId="0"/>
    <xf numFmtId="0" fontId="24" fillId="0" borderId="0" applyNumberFormat="0" applyFill="0" applyBorder="0" applyAlignment="0" applyProtection="0"/>
    <xf numFmtId="0" fontId="22" fillId="0" borderId="0"/>
    <xf numFmtId="0" fontId="5" fillId="0" borderId="0"/>
    <xf numFmtId="0" fontId="8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17" fontId="15" fillId="0" borderId="0" xfId="0" applyNumberFormat="1" applyFont="1" applyAlignment="1">
      <alignment horizontal="left"/>
    </xf>
    <xf numFmtId="0" fontId="18" fillId="0" borderId="0" xfId="3" applyFont="1"/>
    <xf numFmtId="0" fontId="11" fillId="0" borderId="0" xfId="3" applyFont="1"/>
    <xf numFmtId="0" fontId="9" fillId="0" borderId="0" xfId="3" applyFont="1"/>
    <xf numFmtId="165" fontId="11" fillId="0" borderId="0" xfId="1" applyNumberFormat="1" applyFont="1"/>
    <xf numFmtId="0" fontId="9" fillId="0" borderId="0" xfId="5" applyFont="1"/>
    <xf numFmtId="0" fontId="11" fillId="0" borderId="0" xfId="5" applyFont="1"/>
    <xf numFmtId="2" fontId="11" fillId="0" borderId="0" xfId="5" applyNumberFormat="1" applyFont="1"/>
    <xf numFmtId="166" fontId="11" fillId="0" borderId="0" xfId="5" applyNumberFormat="1" applyFont="1"/>
    <xf numFmtId="0" fontId="10" fillId="2" borderId="2" xfId="5" applyFont="1" applyFill="1" applyBorder="1" applyAlignment="1">
      <alignment horizontal="center"/>
    </xf>
    <xf numFmtId="0" fontId="11" fillId="0" borderId="0" xfId="4" applyFont="1"/>
    <xf numFmtId="0" fontId="9" fillId="0" borderId="0" xfId="4" applyFont="1" applyAlignment="1" applyProtection="1">
      <alignment horizontal="left"/>
      <protection locked="0"/>
    </xf>
    <xf numFmtId="165" fontId="18" fillId="0" borderId="0" xfId="1" applyNumberFormat="1" applyFont="1"/>
    <xf numFmtId="167" fontId="18" fillId="0" borderId="0" xfId="3" applyNumberFormat="1" applyFont="1"/>
    <xf numFmtId="168" fontId="18" fillId="0" borderId="0" xfId="3" applyNumberFormat="1" applyFont="1"/>
    <xf numFmtId="2" fontId="18" fillId="0" borderId="0" xfId="3" applyNumberFormat="1" applyFont="1"/>
    <xf numFmtId="166" fontId="18" fillId="0" borderId="0" xfId="3" applyNumberFormat="1" applyFont="1"/>
    <xf numFmtId="0" fontId="18" fillId="0" borderId="0" xfId="0" applyFont="1"/>
    <xf numFmtId="165" fontId="9" fillId="0" borderId="0" xfId="1" applyNumberFormat="1" applyFont="1" applyAlignment="1">
      <alignment horizontal="center"/>
    </xf>
    <xf numFmtId="1" fontId="0" fillId="0" borderId="0" xfId="0" applyNumberFormat="1"/>
    <xf numFmtId="0" fontId="11" fillId="0" borderId="0" xfId="0" applyFont="1"/>
    <xf numFmtId="0" fontId="18" fillId="0" borderId="0" xfId="0" applyFont="1" applyAlignment="1">
      <alignment horizontal="center"/>
    </xf>
    <xf numFmtId="0" fontId="20" fillId="0" borderId="0" xfId="0" applyFont="1"/>
    <xf numFmtId="0" fontId="11" fillId="0" borderId="0" xfId="0" applyFont="1" applyAlignment="1">
      <alignment horizontal="center"/>
    </xf>
    <xf numFmtId="0" fontId="19" fillId="0" borderId="0" xfId="0" applyFont="1"/>
    <xf numFmtId="0" fontId="11" fillId="0" borderId="0" xfId="0" applyFont="1" applyAlignment="1">
      <alignment horizontal="left"/>
    </xf>
    <xf numFmtId="0" fontId="9" fillId="0" borderId="0" xfId="0" applyFont="1"/>
    <xf numFmtId="0" fontId="21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4" applyFont="1"/>
    <xf numFmtId="0" fontId="11" fillId="0" borderId="0" xfId="4" applyFont="1" applyAlignment="1" applyProtection="1">
      <alignment horizontal="left"/>
      <protection locked="0"/>
    </xf>
    <xf numFmtId="0" fontId="20" fillId="0" borderId="0" xfId="0" applyFont="1" applyAlignment="1">
      <alignment horizontal="left"/>
    </xf>
    <xf numFmtId="14" fontId="11" fillId="0" borderId="0" xfId="0" applyNumberFormat="1" applyFont="1"/>
    <xf numFmtId="165" fontId="21" fillId="0" borderId="1" xfId="1" applyNumberFormat="1" applyFont="1" applyFill="1" applyBorder="1" applyAlignment="1">
      <alignment horizontal="left" wrapText="1"/>
    </xf>
    <xf numFmtId="165" fontId="20" fillId="0" borderId="0" xfId="1" applyNumberFormat="1" applyFont="1"/>
    <xf numFmtId="166" fontId="17" fillId="0" borderId="0" xfId="3" applyNumberFormat="1" applyFont="1" applyAlignment="1">
      <alignment horizontal="right"/>
    </xf>
    <xf numFmtId="0" fontId="27" fillId="0" borderId="0" xfId="0" applyFont="1"/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vertical="top" wrapText="1"/>
    </xf>
    <xf numFmtId="0" fontId="26" fillId="0" borderId="0" xfId="0" applyFont="1" applyAlignment="1">
      <alignment horizontal="left"/>
    </xf>
    <xf numFmtId="0" fontId="13" fillId="0" borderId="0" xfId="13" applyFont="1" applyAlignment="1">
      <alignment horizontal="left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left" wrapText="1"/>
    </xf>
    <xf numFmtId="17" fontId="8" fillId="0" borderId="0" xfId="0" applyNumberFormat="1" applyFont="1" applyAlignment="1">
      <alignment horizontal="center"/>
    </xf>
    <xf numFmtId="165" fontId="8" fillId="0" borderId="0" xfId="1" applyNumberFormat="1" applyFont="1"/>
    <xf numFmtId="0" fontId="8" fillId="0" borderId="0" xfId="9" applyNumberFormat="1" applyFont="1"/>
    <xf numFmtId="17" fontId="27" fillId="0" borderId="0" xfId="0" applyNumberFormat="1" applyFont="1" applyAlignment="1">
      <alignment horizontal="center"/>
    </xf>
    <xf numFmtId="0" fontId="16" fillId="0" borderId="0" xfId="2" applyFont="1" applyAlignment="1">
      <alignment horizontal="left"/>
    </xf>
    <xf numFmtId="1" fontId="8" fillId="0" borderId="0" xfId="0" applyNumberFormat="1" applyFont="1"/>
    <xf numFmtId="17" fontId="15" fillId="0" borderId="0" xfId="0" applyNumberFormat="1" applyFont="1" applyAlignment="1">
      <alignment horizontal="center"/>
    </xf>
    <xf numFmtId="17" fontId="15" fillId="0" borderId="0" xfId="0" applyNumberFormat="1" applyFont="1"/>
    <xf numFmtId="17" fontId="25" fillId="0" borderId="0" xfId="0" applyNumberFormat="1" applyFont="1" applyAlignment="1">
      <alignment horizontal="center"/>
    </xf>
    <xf numFmtId="0" fontId="16" fillId="0" borderId="0" xfId="2" applyFont="1"/>
    <xf numFmtId="0" fontId="8" fillId="0" borderId="0" xfId="0" applyFont="1" applyAlignment="1" applyProtection="1">
      <alignment horizontal="left"/>
      <protection locked="0"/>
    </xf>
    <xf numFmtId="0" fontId="9" fillId="0" borderId="0" xfId="5" applyFont="1" applyAlignment="1">
      <alignment horizontal="center"/>
    </xf>
    <xf numFmtId="164" fontId="29" fillId="0" borderId="0" xfId="0" applyNumberFormat="1" applyFont="1" applyAlignment="1">
      <alignment horizontal="right"/>
    </xf>
    <xf numFmtId="169" fontId="29" fillId="0" borderId="0" xfId="4" applyNumberFormat="1" applyFont="1" applyAlignment="1">
      <alignment horizontal="right"/>
    </xf>
    <xf numFmtId="165" fontId="9" fillId="0" borderId="0" xfId="1" applyNumberFormat="1" applyFont="1" applyAlignment="1">
      <alignment horizontal="center"/>
    </xf>
    <xf numFmtId="165" fontId="10" fillId="2" borderId="3" xfId="1" applyNumberFormat="1" applyFont="1" applyFill="1" applyBorder="1" applyAlignment="1">
      <alignment horizontal="center"/>
    </xf>
    <xf numFmtId="165" fontId="10" fillId="2" borderId="4" xfId="1" applyNumberFormat="1" applyFont="1" applyFill="1" applyBorder="1" applyAlignment="1">
      <alignment horizontal="center"/>
    </xf>
    <xf numFmtId="0" fontId="10" fillId="2" borderId="3" xfId="5" applyFont="1" applyFill="1" applyBorder="1" applyAlignment="1">
      <alignment horizontal="center"/>
    </xf>
    <xf numFmtId="0" fontId="10" fillId="2" borderId="5" xfId="5" applyFont="1" applyFill="1" applyBorder="1" applyAlignment="1">
      <alignment horizontal="center"/>
    </xf>
    <xf numFmtId="0" fontId="10" fillId="2" borderId="4" xfId="5" applyFont="1" applyFill="1" applyBorder="1" applyAlignment="1">
      <alignment horizontal="center"/>
    </xf>
    <xf numFmtId="0" fontId="9" fillId="0" borderId="0" xfId="5" applyFont="1" applyAlignment="1">
      <alignment horizontal="center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7" fillId="0" borderId="0" xfId="0" applyFont="1"/>
  </cellXfs>
  <cellStyles count="23">
    <cellStyle name="Comma 2" xfId="1" xr:uid="{00000000-0005-0000-0000-000000000000}"/>
    <cellStyle name="Comma 3" xfId="8" xr:uid="{E6CCA7F0-B484-4302-9011-1EAD9A415649}"/>
    <cellStyle name="Comma 4" xfId="19" xr:uid="{B6A86195-8FEE-4F03-B958-75E2946EDCDF}"/>
    <cellStyle name="Comma 5" xfId="21" xr:uid="{E6C265A4-8E57-4FB5-AF9C-730A14A48E31}"/>
    <cellStyle name="Hyperlink" xfId="2" builtinId="8"/>
    <cellStyle name="Hyperlink 2" xfId="13" xr:uid="{F7724EDF-65D6-4D0C-AD1C-92D7DF25E808}"/>
    <cellStyle name="Normal" xfId="0" builtinId="0"/>
    <cellStyle name="Normal 2" xfId="3" xr:uid="{00000000-0005-0000-0000-000003000000}"/>
    <cellStyle name="Normal 2 2" xfId="4" xr:uid="{00000000-0005-0000-0000-000004000000}"/>
    <cellStyle name="Normal 2 3" xfId="12" xr:uid="{CFCEEC5C-8A39-44AA-BB9F-55494B05E87F}"/>
    <cellStyle name="Normal 3" xfId="6" xr:uid="{97CDE528-C804-44C9-95F1-E1AA08BC2DFA}"/>
    <cellStyle name="Normal 4" xfId="11" xr:uid="{18E48A18-2302-444B-AF27-4C917E487B7C}"/>
    <cellStyle name="Normal 4 2" xfId="14" xr:uid="{ECB15DF6-C0EA-46A6-B36A-B45E5CA6713A}"/>
    <cellStyle name="Normal 4 2 2" xfId="16" xr:uid="{71541693-FA8B-4C5A-828B-95FB3801C35E}"/>
    <cellStyle name="Normal 5" xfId="15" xr:uid="{C26CACC8-F736-44EB-BF5C-C69ECB30199B}"/>
    <cellStyle name="Normal 6" xfId="17" xr:uid="{117C7451-EC51-4E53-8261-65D5C9DC9FF0}"/>
    <cellStyle name="Normal 7" xfId="18" xr:uid="{95672BFA-DFA3-4422-A174-6A80AFB2C60A}"/>
    <cellStyle name="Normal 8" xfId="20" xr:uid="{B801B6F1-540D-4596-B25B-D414DCA3BD0E}"/>
    <cellStyle name="Normal 9" xfId="22" xr:uid="{44426A63-E88E-4CBF-BB1B-0690B3B3F759}"/>
    <cellStyle name="Normal_Book4" xfId="5" xr:uid="{00000000-0005-0000-0000-000005000000}"/>
    <cellStyle name="Percent 2" xfId="9" xr:uid="{36673309-8A43-419E-B5FA-340D09542189}"/>
    <cellStyle name="Percent 3" xfId="10" xr:uid="{285B794A-E5AD-4309-B0AB-858D0B3CD8EB}"/>
    <cellStyle name="Style 1 2" xfId="7" xr:uid="{D16DE3B1-4E26-47D5-9979-30850E7DCC65}"/>
  </cellStyles>
  <dxfs count="1">
    <dxf>
      <font>
        <b/>
        <i val="0"/>
      </font>
    </dxf>
  </dxfs>
  <tableStyles count="0" defaultTableStyle="TableStyleMedium2" defaultPivotStyle="PivotStyleLight16"/>
  <colors>
    <mruColors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earch/food%20stamps/18-49s/fy%202006/Charts%20after%20approvals/all%20states%20chart%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2-D2\Data\research\Brynne%20Keith-Jennings\ABAWD%20runs\Files%20for%20estimate\ABAWD%20count%20methodology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2006 Impact"/>
      <sheetName val="population analysis"/>
      <sheetName val="Sheet3"/>
      <sheetName val="Alabama"/>
      <sheetName val="Alaska"/>
      <sheetName val="Arizona"/>
      <sheetName val="Arkansas"/>
      <sheetName val="California"/>
      <sheetName val="Colorado"/>
      <sheetName val="Connecticut"/>
      <sheetName val="District of Columbia"/>
      <sheetName val="Delaware"/>
      <sheetName val="Florida"/>
      <sheetName val="Georgia"/>
      <sheetName val="Hawaii"/>
      <sheetName val="Idaho"/>
      <sheetName val="Illinois"/>
      <sheetName val="Indiana"/>
      <sheetName val="Iowa"/>
      <sheetName val="Kansas"/>
      <sheetName val="Kentucky"/>
      <sheetName val="Louisiana"/>
      <sheetName val="Maine"/>
      <sheetName val="Maryland"/>
      <sheetName val="Massachusetts"/>
      <sheetName val="Michigan"/>
      <sheetName val="Minnesota"/>
      <sheetName val="Mississippi"/>
      <sheetName val="Missouri"/>
      <sheetName val="Montana"/>
      <sheetName val="Nebraska"/>
      <sheetName val="Nevada"/>
      <sheetName val="New Hampshire"/>
      <sheetName val="New Jersey"/>
      <sheetName val="New Mexico"/>
      <sheetName val="New York"/>
      <sheetName val="North Carolina"/>
      <sheetName val="North Dakota"/>
      <sheetName val="Ohio"/>
      <sheetName val="Oklahoma"/>
      <sheetName val="Oregon"/>
      <sheetName val="Pennsylvania"/>
      <sheetName val="Rhode Island"/>
      <sheetName val="South Carolina"/>
      <sheetName val="South Dakota"/>
      <sheetName val="Tennessee"/>
      <sheetName val="Texas"/>
      <sheetName val="Utah"/>
      <sheetName val="Vermont"/>
      <sheetName val="Virginia"/>
      <sheetName val="Washington"/>
      <sheetName val="West Virginia"/>
      <sheetName val="Wisconsin"/>
      <sheetName val="Wyoming"/>
    </sheetNames>
    <sheetDataSet>
      <sheetData sheetId="0"/>
      <sheetData sheetId="1"/>
      <sheetData sheetId="2"/>
      <sheetData sheetId="3">
        <row r="5">
          <cell r="K5">
            <v>23</v>
          </cell>
        </row>
        <row r="6">
          <cell r="K6">
            <v>4</v>
          </cell>
        </row>
        <row r="7">
          <cell r="K7">
            <v>9</v>
          </cell>
        </row>
      </sheetData>
      <sheetData sheetId="4">
        <row r="19">
          <cell r="A19" t="str">
            <v>Aleutians East Borough</v>
          </cell>
        </row>
      </sheetData>
      <sheetData sheetId="5">
        <row r="17">
          <cell r="A17" t="str">
            <v>Apache County</v>
          </cell>
        </row>
      </sheetData>
      <sheetData sheetId="6">
        <row r="17">
          <cell r="A17" t="str">
            <v>Arkansas County</v>
          </cell>
        </row>
      </sheetData>
      <sheetData sheetId="7">
        <row r="17">
          <cell r="A17" t="str">
            <v>Agoura Hills city</v>
          </cell>
        </row>
      </sheetData>
      <sheetData sheetId="8">
        <row r="17">
          <cell r="A17" t="str">
            <v>Adams County</v>
          </cell>
        </row>
      </sheetData>
      <sheetData sheetId="9">
        <row r="17">
          <cell r="A17" t="str">
            <v>Andover town</v>
          </cell>
        </row>
      </sheetData>
      <sheetData sheetId="10"/>
      <sheetData sheetId="11"/>
      <sheetData sheetId="12">
        <row r="17">
          <cell r="A17" t="str">
            <v>Alachua County</v>
          </cell>
        </row>
      </sheetData>
      <sheetData sheetId="13">
        <row r="17">
          <cell r="A17" t="str">
            <v>Albany city</v>
          </cell>
        </row>
      </sheetData>
      <sheetData sheetId="14">
        <row r="17">
          <cell r="A17" t="str">
            <v>Hawaii County</v>
          </cell>
        </row>
      </sheetData>
      <sheetData sheetId="15">
        <row r="17">
          <cell r="A17" t="str">
            <v>Ada County</v>
          </cell>
        </row>
      </sheetData>
      <sheetData sheetId="16">
        <row r="17">
          <cell r="A17" t="str">
            <v>Adams County</v>
          </cell>
        </row>
      </sheetData>
      <sheetData sheetId="17">
        <row r="17">
          <cell r="A17" t="str">
            <v>Adams County</v>
          </cell>
        </row>
      </sheetData>
      <sheetData sheetId="18"/>
      <sheetData sheetId="19">
        <row r="17">
          <cell r="A17" t="str">
            <v>Allen County</v>
          </cell>
        </row>
      </sheetData>
      <sheetData sheetId="20">
        <row r="17">
          <cell r="A17" t="str">
            <v>Adair County</v>
          </cell>
        </row>
      </sheetData>
      <sheetData sheetId="21"/>
      <sheetData sheetId="22">
        <row r="19">
          <cell r="A19" t="str">
            <v>Addison town</v>
          </cell>
        </row>
      </sheetData>
      <sheetData sheetId="23">
        <row r="19">
          <cell r="A19" t="str">
            <v>Anne Arundel County</v>
          </cell>
        </row>
      </sheetData>
      <sheetData sheetId="24"/>
      <sheetData sheetId="25"/>
      <sheetData sheetId="26">
        <row r="17">
          <cell r="A17" t="str">
            <v>Aitkin County</v>
          </cell>
        </row>
      </sheetData>
      <sheetData sheetId="27">
        <row r="19">
          <cell r="A19" t="str">
            <v>Adams-Concordia-LA LMA</v>
          </cell>
        </row>
      </sheetData>
      <sheetData sheetId="28">
        <row r="19">
          <cell r="A19" t="str">
            <v>Atchison County</v>
          </cell>
        </row>
      </sheetData>
      <sheetData sheetId="29">
        <row r="19">
          <cell r="A19" t="str">
            <v>Big Horn County</v>
          </cell>
        </row>
      </sheetData>
      <sheetData sheetId="30">
        <row r="19">
          <cell r="A19" t="str">
            <v>Arthur County</v>
          </cell>
        </row>
      </sheetData>
      <sheetData sheetId="31">
        <row r="19">
          <cell r="A19" t="str">
            <v>Churchill County</v>
          </cell>
        </row>
      </sheetData>
      <sheetData sheetId="32"/>
      <sheetData sheetId="33">
        <row r="19">
          <cell r="A19" t="str">
            <v>Atlantic County</v>
          </cell>
        </row>
      </sheetData>
      <sheetData sheetId="34">
        <row r="19">
          <cell r="A19" t="str">
            <v>Albuquerque city</v>
          </cell>
        </row>
      </sheetData>
      <sheetData sheetId="35">
        <row r="19">
          <cell r="A19" t="str">
            <v>Albany city</v>
          </cell>
        </row>
      </sheetData>
      <sheetData sheetId="36">
        <row r="19">
          <cell r="A19" t="str">
            <v>Alexander County</v>
          </cell>
        </row>
      </sheetData>
      <sheetData sheetId="37">
        <row r="19">
          <cell r="A19" t="str">
            <v>Benson County</v>
          </cell>
        </row>
      </sheetData>
      <sheetData sheetId="38">
        <row r="17">
          <cell r="A17" t="str">
            <v>Adams County</v>
          </cell>
        </row>
      </sheetData>
      <sheetData sheetId="39">
        <row r="19">
          <cell r="A19" t="str">
            <v>Alfalfa County</v>
          </cell>
        </row>
      </sheetData>
      <sheetData sheetId="40">
        <row r="19">
          <cell r="A19" t="str">
            <v>Albany city, Benton County part</v>
          </cell>
        </row>
      </sheetData>
      <sheetData sheetId="41">
        <row r="19">
          <cell r="A19" t="str">
            <v>Allegheny County</v>
          </cell>
        </row>
      </sheetData>
      <sheetData sheetId="42">
        <row r="19">
          <cell r="A19" t="str">
            <v>Bristol town</v>
          </cell>
        </row>
      </sheetData>
      <sheetData sheetId="43">
        <row r="19">
          <cell r="A19" t="str">
            <v>Abbeville County</v>
          </cell>
        </row>
      </sheetData>
      <sheetData sheetId="44">
        <row r="19">
          <cell r="A19" t="str">
            <v>Aurora County</v>
          </cell>
        </row>
      </sheetData>
      <sheetData sheetId="45">
        <row r="19">
          <cell r="A19" t="str">
            <v>Bartlett city</v>
          </cell>
        </row>
      </sheetData>
      <sheetData sheetId="46">
        <row r="19">
          <cell r="A19" t="str">
            <v>Abilene city</v>
          </cell>
        </row>
      </sheetData>
      <sheetData sheetId="47">
        <row r="19">
          <cell r="A19" t="str">
            <v>Box Elder County</v>
          </cell>
        </row>
      </sheetData>
      <sheetData sheetId="48">
        <row r="19">
          <cell r="A19" t="str">
            <v>Albany town</v>
          </cell>
        </row>
      </sheetData>
      <sheetData sheetId="49">
        <row r="19">
          <cell r="A19" t="str">
            <v>Albemarle County</v>
          </cell>
        </row>
      </sheetData>
      <sheetData sheetId="50">
        <row r="19">
          <cell r="A19" t="str">
            <v>AREA</v>
          </cell>
        </row>
      </sheetData>
      <sheetData sheetId="51">
        <row r="19">
          <cell r="A19" t="str">
            <v>Beckley Micropolitan Statistical Area</v>
          </cell>
        </row>
      </sheetData>
      <sheetData sheetId="52">
        <row r="17">
          <cell r="A17" t="str">
            <v>Adams County</v>
          </cell>
        </row>
      </sheetData>
      <sheetData sheetId="53">
        <row r="19">
          <cell r="A19" t="str">
            <v>Campbell County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iver effect"/>
      <sheetName val="raw 2012"/>
      <sheetName val="2013 crosstab"/>
      <sheetName val="State comparisons"/>
      <sheetName val="All states 06-12"/>
      <sheetName val="State dropdown 06-11"/>
      <sheetName val="Revised summary"/>
      <sheetName val="All states 2011"/>
      <sheetName val="2011 for ABAWD paper"/>
      <sheetName val="CA Summary"/>
      <sheetName val="TX Summary"/>
      <sheetName val="NY Summary"/>
      <sheetName val="FL Summary"/>
      <sheetName val="MI Summary"/>
      <sheetName val="IL Summary"/>
      <sheetName val="GA Summary"/>
      <sheetName val="NC Summary"/>
      <sheetName val="Summary 96-10"/>
      <sheetName val="Summary w expanded"/>
      <sheetName val="Joseph's methodology"/>
      <sheetName val="Raw 06-10"/>
      <sheetName val="raw"/>
      <sheetName val="raw expanded"/>
      <sheetName val="raw earnings"/>
      <sheetName val="Master list waivers"/>
      <sheetName val="Waivers from FNS"/>
      <sheetName val="All states 2010"/>
      <sheetName val="All states 2009"/>
      <sheetName val="All states 2008"/>
      <sheetName val="All states 2007"/>
      <sheetName val="All states 06"/>
      <sheetName val="ABAWD total pop comparison"/>
      <sheetName val="All states comparison"/>
      <sheetName val="Estimation"/>
      <sheetName val="CA analysis"/>
      <sheetName val="CA 06"/>
      <sheetName val="CA 07"/>
      <sheetName val="CA 08"/>
      <sheetName val="Census pop--cities towns"/>
      <sheetName val="Counties Census"/>
      <sheetName val="Texas 06"/>
      <sheetName val="Texas 07"/>
      <sheetName val="Texas 08"/>
      <sheetName val="TX analysis"/>
      <sheetName val="2009 pre post ARRA"/>
      <sheetName val="NY 06"/>
      <sheetName val="NY 07"/>
      <sheetName val="NY 08"/>
      <sheetName val="NY Analysis"/>
      <sheetName val="FL 05"/>
      <sheetName val="FL 06"/>
      <sheetName val="FL 07"/>
      <sheetName val="FL 08"/>
      <sheetName val="FL Analysis"/>
      <sheetName val="MI 06"/>
      <sheetName val="MI 07"/>
      <sheetName val="MI 08"/>
      <sheetName val="MI analysis"/>
      <sheetName val="IL 06"/>
      <sheetName val="IL 07"/>
      <sheetName val="IL 08"/>
      <sheetName val="IL Analysis"/>
      <sheetName val="GA 06"/>
      <sheetName val="GA 07"/>
      <sheetName val="GA 08"/>
      <sheetName val="GA Analysis"/>
      <sheetName val="NC 06"/>
      <sheetName val="NC 07"/>
      <sheetName val="NC 08"/>
      <sheetName val="NC Analysis"/>
      <sheetName val="OH 06"/>
      <sheetName val="Sheet3"/>
      <sheetName val="Sheet1"/>
      <sheetName val="All states 06-10"/>
      <sheetName val="Pop analysis"/>
      <sheetName val="Sheet7"/>
      <sheetName val="All states 06-11"/>
    </sheetNames>
    <sheetDataSet>
      <sheetData sheetId="0">
        <row r="6">
          <cell r="I6">
            <v>47097986.447726563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Alabama</v>
          </cell>
        </row>
        <row r="5">
          <cell r="A5" t="str">
            <v>Alaska</v>
          </cell>
        </row>
        <row r="6">
          <cell r="A6" t="str">
            <v>Arizona</v>
          </cell>
        </row>
        <row r="7">
          <cell r="A7" t="str">
            <v>Arkansas</v>
          </cell>
        </row>
        <row r="8">
          <cell r="A8" t="str">
            <v>California</v>
          </cell>
        </row>
        <row r="9">
          <cell r="A9" t="str">
            <v>Colorado</v>
          </cell>
        </row>
        <row r="10">
          <cell r="A10" t="str">
            <v>Connecticut</v>
          </cell>
        </row>
        <row r="11">
          <cell r="A11" t="str">
            <v>Delaware</v>
          </cell>
        </row>
        <row r="12">
          <cell r="A12" t="str">
            <v>District of Columbia</v>
          </cell>
        </row>
        <row r="13">
          <cell r="A13" t="str">
            <v>Florida</v>
          </cell>
        </row>
        <row r="14">
          <cell r="A14" t="str">
            <v>Georgia</v>
          </cell>
        </row>
        <row r="15">
          <cell r="A15" t="str">
            <v>Hawaii</v>
          </cell>
        </row>
        <row r="16">
          <cell r="A16" t="str">
            <v>Idaho</v>
          </cell>
        </row>
        <row r="17">
          <cell r="A17" t="str">
            <v>Illinois</v>
          </cell>
        </row>
        <row r="18">
          <cell r="A18" t="str">
            <v>Indiana</v>
          </cell>
        </row>
        <row r="19">
          <cell r="A19" t="str">
            <v>Iowa</v>
          </cell>
        </row>
        <row r="20">
          <cell r="A20" t="str">
            <v>Kansas</v>
          </cell>
        </row>
        <row r="21">
          <cell r="A21" t="str">
            <v>Kentucky</v>
          </cell>
        </row>
        <row r="22">
          <cell r="A22" t="str">
            <v>Louisiana</v>
          </cell>
        </row>
        <row r="23">
          <cell r="A23" t="str">
            <v>Maine</v>
          </cell>
        </row>
        <row r="24">
          <cell r="A24" t="str">
            <v>Maryland</v>
          </cell>
        </row>
        <row r="25">
          <cell r="A25" t="str">
            <v>Massachusetts</v>
          </cell>
        </row>
        <row r="26">
          <cell r="A26" t="str">
            <v>Michigan</v>
          </cell>
        </row>
        <row r="27">
          <cell r="A27" t="str">
            <v>Minnesota</v>
          </cell>
        </row>
        <row r="28">
          <cell r="A28" t="str">
            <v>Mississippi</v>
          </cell>
        </row>
        <row r="29">
          <cell r="A29" t="str">
            <v>Missouri</v>
          </cell>
        </row>
        <row r="30">
          <cell r="A30" t="str">
            <v>Montana</v>
          </cell>
        </row>
        <row r="31">
          <cell r="A31" t="str">
            <v>Nebraska</v>
          </cell>
        </row>
        <row r="32">
          <cell r="A32" t="str">
            <v>Nevada</v>
          </cell>
        </row>
        <row r="33">
          <cell r="A33" t="str">
            <v>New Hampshire</v>
          </cell>
        </row>
        <row r="34">
          <cell r="A34" t="str">
            <v>New Jersey</v>
          </cell>
        </row>
        <row r="35">
          <cell r="A35" t="str">
            <v>New Mexico</v>
          </cell>
        </row>
        <row r="36">
          <cell r="A36" t="str">
            <v>New York</v>
          </cell>
        </row>
        <row r="37">
          <cell r="A37" t="str">
            <v>North Carolina</v>
          </cell>
        </row>
        <row r="38">
          <cell r="A38" t="str">
            <v>North Dakota</v>
          </cell>
        </row>
        <row r="39">
          <cell r="A39" t="str">
            <v>Ohio</v>
          </cell>
        </row>
        <row r="40">
          <cell r="A40" t="str">
            <v>Oklahoma</v>
          </cell>
        </row>
        <row r="41">
          <cell r="A41" t="str">
            <v>Oregon</v>
          </cell>
        </row>
        <row r="42">
          <cell r="A42" t="str">
            <v>Pennsylvania</v>
          </cell>
        </row>
        <row r="43">
          <cell r="A43" t="str">
            <v>Rhode Island</v>
          </cell>
        </row>
        <row r="44">
          <cell r="A44" t="str">
            <v>South Carolina</v>
          </cell>
        </row>
        <row r="45">
          <cell r="A45" t="str">
            <v>South Dakota</v>
          </cell>
        </row>
        <row r="46">
          <cell r="A46" t="str">
            <v>Tennessee</v>
          </cell>
        </row>
        <row r="47">
          <cell r="A47" t="str">
            <v>Texas</v>
          </cell>
        </row>
        <row r="48">
          <cell r="A48" t="str">
            <v>Utah</v>
          </cell>
        </row>
        <row r="49">
          <cell r="A49" t="str">
            <v>Vermont</v>
          </cell>
        </row>
        <row r="50">
          <cell r="A50" t="str">
            <v>Virginia</v>
          </cell>
        </row>
        <row r="51">
          <cell r="A51" t="str">
            <v>Washington</v>
          </cell>
        </row>
        <row r="52">
          <cell r="A52" t="str">
            <v>West Virginia</v>
          </cell>
        </row>
        <row r="53">
          <cell r="A53" t="str">
            <v>Wisconsin</v>
          </cell>
        </row>
        <row r="54">
          <cell r="A54" t="str">
            <v>Wyoming</v>
          </cell>
        </row>
        <row r="55">
          <cell r="A55" t="str">
            <v>Guam</v>
          </cell>
        </row>
        <row r="56">
          <cell r="A56" t="str">
            <v>Virgin Islands</v>
          </cell>
        </row>
        <row r="57">
          <cell r="A57" t="str">
            <v>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3">
          <cell r="B3">
            <v>39568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17"/>
  <sheetViews>
    <sheetView tabSelected="1" topLeftCell="A167" zoomScale="80" zoomScaleNormal="80" workbookViewId="0">
      <selection activeCell="C21" sqref="C21"/>
    </sheetView>
  </sheetViews>
  <sheetFormatPr defaultColWidth="8.59765625" defaultRowHeight="13.5" x14ac:dyDescent="0.35"/>
  <cols>
    <col min="1" max="1" width="47.3984375" style="3" customWidth="1"/>
    <col min="2" max="12" width="14.1328125" style="3" customWidth="1"/>
    <col min="13" max="13" width="29.06640625" style="3" customWidth="1"/>
    <col min="14" max="16384" width="8.59765625" style="3"/>
  </cols>
  <sheetData>
    <row r="2" spans="1:13" ht="13.9" x14ac:dyDescent="0.4">
      <c r="A2" s="6" t="s">
        <v>431</v>
      </c>
      <c r="B2" s="5"/>
      <c r="C2" s="5"/>
      <c r="D2" s="5"/>
      <c r="E2" s="5"/>
      <c r="F2" s="7"/>
      <c r="G2" s="7"/>
      <c r="I2" s="7"/>
      <c r="J2" s="8"/>
      <c r="K2" s="7"/>
      <c r="L2" s="9"/>
      <c r="M2" s="7"/>
    </row>
    <row r="3" spans="1:13" ht="13.9" x14ac:dyDescent="0.4">
      <c r="A3" s="6" t="s">
        <v>440</v>
      </c>
      <c r="B3" s="5"/>
      <c r="C3" s="5"/>
      <c r="D3" s="5"/>
      <c r="E3" s="5"/>
      <c r="F3" s="7"/>
      <c r="G3" s="7"/>
      <c r="I3" s="7"/>
      <c r="J3" s="8"/>
      <c r="K3" s="7"/>
      <c r="L3" s="9"/>
      <c r="M3" s="7"/>
    </row>
    <row r="4" spans="1:13" ht="13.9" x14ac:dyDescent="0.4">
      <c r="A4" s="6" t="s">
        <v>38</v>
      </c>
      <c r="B4" s="5"/>
      <c r="C4" s="5"/>
      <c r="D4" s="5"/>
      <c r="E4" s="5"/>
      <c r="F4" s="7"/>
      <c r="G4" s="7"/>
      <c r="I4" s="7"/>
      <c r="J4" s="8"/>
      <c r="K4" s="7"/>
      <c r="L4" s="9"/>
      <c r="M4" s="7"/>
    </row>
    <row r="5" spans="1:13" ht="13.9" x14ac:dyDescent="0.4">
      <c r="A5" s="6"/>
      <c r="B5" s="5"/>
      <c r="C5" s="5"/>
      <c r="D5" s="5"/>
      <c r="E5" s="5"/>
      <c r="F5" s="7"/>
      <c r="G5" s="7"/>
      <c r="I5" s="7"/>
      <c r="J5" s="8"/>
      <c r="K5" s="7"/>
      <c r="L5" s="9"/>
      <c r="M5" s="7"/>
    </row>
    <row r="6" spans="1:13" ht="13.9" x14ac:dyDescent="0.4">
      <c r="A6" s="10" t="s">
        <v>39</v>
      </c>
      <c r="B6" s="5" t="s">
        <v>40</v>
      </c>
      <c r="C6" s="5"/>
      <c r="D6" s="5"/>
      <c r="E6" s="5"/>
      <c r="F6" s="7"/>
      <c r="G6" s="7"/>
      <c r="I6" s="7"/>
      <c r="J6" s="8"/>
      <c r="K6" s="7"/>
      <c r="L6" s="9"/>
      <c r="M6" s="7"/>
    </row>
    <row r="7" spans="1:13" ht="13.9" x14ac:dyDescent="0.4">
      <c r="A7" s="10" t="s">
        <v>41</v>
      </c>
      <c r="B7" s="5" t="s">
        <v>42</v>
      </c>
      <c r="C7" s="5"/>
      <c r="D7" s="5"/>
      <c r="E7" s="5"/>
      <c r="F7" s="7"/>
      <c r="G7" s="7"/>
      <c r="H7" s="7"/>
      <c r="I7" s="7"/>
      <c r="J7" s="8"/>
      <c r="K7" s="7"/>
      <c r="L7" s="9"/>
      <c r="M7" s="7"/>
    </row>
    <row r="8" spans="1:13" ht="13.9" x14ac:dyDescent="0.4">
      <c r="A8" s="10" t="s">
        <v>43</v>
      </c>
      <c r="B8" s="5" t="s">
        <v>44</v>
      </c>
      <c r="C8" s="5"/>
      <c r="D8" s="5"/>
      <c r="E8" s="5"/>
      <c r="F8" s="7"/>
      <c r="G8" s="7"/>
      <c r="H8" s="7"/>
      <c r="I8" s="7"/>
      <c r="J8" s="8"/>
      <c r="K8" s="7"/>
      <c r="L8" s="9"/>
      <c r="M8" s="7"/>
    </row>
    <row r="9" spans="1:13" ht="13.9" x14ac:dyDescent="0.4">
      <c r="A9" s="10" t="s">
        <v>45</v>
      </c>
      <c r="B9" s="5" t="s">
        <v>46</v>
      </c>
      <c r="C9" s="5"/>
      <c r="D9" s="5"/>
      <c r="E9" s="5"/>
      <c r="F9" s="7"/>
      <c r="G9" s="7"/>
      <c r="H9" s="7"/>
      <c r="I9" s="7"/>
      <c r="J9" s="8"/>
      <c r="K9" s="7"/>
      <c r="L9" s="9"/>
      <c r="M9" s="7"/>
    </row>
    <row r="10" spans="1:13" ht="13.9" x14ac:dyDescent="0.4">
      <c r="A10" s="6"/>
      <c r="B10" s="5"/>
      <c r="C10" s="5"/>
      <c r="D10" s="5"/>
      <c r="E10" s="5"/>
      <c r="F10" s="7"/>
      <c r="G10" s="7"/>
      <c r="H10" s="7"/>
      <c r="I10" s="7"/>
      <c r="J10" s="8"/>
      <c r="K10" s="7"/>
      <c r="L10" s="9"/>
      <c r="M10" s="7"/>
    </row>
    <row r="11" spans="1:13" ht="13.9" x14ac:dyDescent="0.4">
      <c r="A11" s="6"/>
      <c r="B11" s="60" t="s">
        <v>47</v>
      </c>
      <c r="C11" s="61"/>
      <c r="D11" s="60" t="s">
        <v>48</v>
      </c>
      <c r="E11" s="61"/>
      <c r="F11" s="62" t="s">
        <v>49</v>
      </c>
      <c r="G11" s="63"/>
      <c r="H11" s="63"/>
      <c r="I11" s="64"/>
      <c r="J11" s="62" t="s">
        <v>50</v>
      </c>
      <c r="K11" s="64"/>
      <c r="L11" s="62" t="s">
        <v>51</v>
      </c>
      <c r="M11" s="64"/>
    </row>
    <row r="12" spans="1:13" ht="13.9" x14ac:dyDescent="0.4">
      <c r="A12" s="6"/>
      <c r="B12" s="59" t="str">
        <f>$A$3</f>
        <v>FEB 2022 - JAN 2024</v>
      </c>
      <c r="C12" s="59"/>
      <c r="D12" s="59" t="str">
        <f>B12</f>
        <v>FEB 2022 - JAN 2024</v>
      </c>
      <c r="E12" s="59"/>
      <c r="F12" s="59" t="str">
        <f>D12</f>
        <v>FEB 2022 - JAN 2024</v>
      </c>
      <c r="G12" s="59"/>
      <c r="H12" s="59" t="str">
        <f>F12</f>
        <v>FEB 2022 - JAN 2024</v>
      </c>
      <c r="I12" s="59"/>
      <c r="J12" s="59" t="str">
        <f>H12</f>
        <v>FEB 2022 - JAN 2024</v>
      </c>
      <c r="K12" s="59"/>
      <c r="L12" s="59" t="str">
        <f>J12</f>
        <v>FEB 2022 - JAN 2024</v>
      </c>
      <c r="M12" s="59"/>
    </row>
    <row r="13" spans="1:13" ht="13.9" x14ac:dyDescent="0.4">
      <c r="A13" s="6"/>
      <c r="B13" s="19"/>
      <c r="C13" s="19"/>
      <c r="D13" s="19"/>
      <c r="E13" s="19"/>
      <c r="F13" s="59" t="s">
        <v>52</v>
      </c>
      <c r="G13" s="59"/>
      <c r="H13" s="59" t="s">
        <v>52</v>
      </c>
      <c r="I13" s="59"/>
      <c r="J13" s="59" t="s">
        <v>52</v>
      </c>
      <c r="K13" s="59"/>
      <c r="L13" s="59" t="s">
        <v>52</v>
      </c>
      <c r="M13" s="59"/>
    </row>
    <row r="14" spans="1:13" ht="13.9" x14ac:dyDescent="0.4">
      <c r="A14" s="6"/>
      <c r="B14" s="59" t="s">
        <v>53</v>
      </c>
      <c r="C14" s="59"/>
      <c r="D14" s="59" t="s">
        <v>54</v>
      </c>
      <c r="E14" s="59"/>
      <c r="F14" s="65" t="s">
        <v>55</v>
      </c>
      <c r="G14" s="65"/>
      <c r="H14" s="65" t="s">
        <v>55</v>
      </c>
      <c r="I14" s="65"/>
      <c r="J14" s="65" t="s">
        <v>55</v>
      </c>
      <c r="K14" s="65"/>
      <c r="L14" s="65" t="s">
        <v>55</v>
      </c>
      <c r="M14" s="65"/>
    </row>
    <row r="15" spans="1:13" ht="13.9" x14ac:dyDescent="0.4">
      <c r="A15" s="6"/>
      <c r="B15" s="59" t="s">
        <v>56</v>
      </c>
      <c r="C15" s="59"/>
      <c r="D15" s="59" t="s">
        <v>57</v>
      </c>
      <c r="E15" s="59"/>
      <c r="F15" s="65" t="s">
        <v>58</v>
      </c>
      <c r="G15" s="65"/>
      <c r="H15" s="65" t="s">
        <v>59</v>
      </c>
      <c r="I15" s="65"/>
      <c r="J15" s="65" t="s">
        <v>60</v>
      </c>
      <c r="K15" s="65"/>
      <c r="L15" s="65" t="s">
        <v>61</v>
      </c>
      <c r="M15" s="65"/>
    </row>
    <row r="16" spans="1:13" ht="13.9" x14ac:dyDescent="0.4">
      <c r="A16" s="6"/>
      <c r="B16" s="19"/>
      <c r="C16" s="19"/>
      <c r="D16" s="19"/>
      <c r="E16" s="19"/>
      <c r="F16" s="56"/>
      <c r="G16" s="56"/>
      <c r="H16" s="56"/>
      <c r="I16" s="56"/>
      <c r="J16" s="56"/>
      <c r="K16" s="56"/>
      <c r="L16" s="56"/>
      <c r="M16" s="56"/>
    </row>
    <row r="17" spans="1:13" ht="13.9" x14ac:dyDescent="0.4">
      <c r="A17" s="31" t="s">
        <v>437</v>
      </c>
      <c r="B17" s="19"/>
      <c r="C17" s="19"/>
      <c r="D17" s="19"/>
      <c r="E17" s="19"/>
      <c r="F17" s="56"/>
      <c r="G17" s="56"/>
      <c r="H17" s="56"/>
      <c r="I17" s="56"/>
      <c r="J17" s="56"/>
      <c r="K17" s="56"/>
      <c r="L17" s="56"/>
      <c r="M17" s="56"/>
    </row>
    <row r="18" spans="1:13" ht="13.9" x14ac:dyDescent="0.4">
      <c r="A18" s="32" t="s">
        <v>93</v>
      </c>
      <c r="B18" s="13">
        <f>VLOOKUP($A18,'Step 2'!$A$3:$M$382,3,FALSE)</f>
        <v>2733427</v>
      </c>
      <c r="C18" s="11"/>
      <c r="D18" s="13">
        <f>VLOOKUP($A18,'Step 4'!$A$3:$M$382,3,FALSE)</f>
        <v>124133</v>
      </c>
      <c r="E18" s="11"/>
      <c r="F18" s="14">
        <f t="shared" ref="F18:F20" si="0">D18/B18</f>
        <v>4.5412955970655151E-2</v>
      </c>
      <c r="G18" s="11"/>
      <c r="H18" s="15">
        <f t="shared" ref="H18:H20" si="1">TRUNC(F18,4)</f>
        <v>4.5400000000000003E-2</v>
      </c>
      <c r="I18" s="11"/>
      <c r="J18" s="16">
        <f t="shared" ref="J18:J20" si="2">H18*100</f>
        <v>4.54</v>
      </c>
      <c r="K18" s="11"/>
      <c r="L18" s="17">
        <f t="shared" ref="L18:L20" si="3">ROUND(J18,1)</f>
        <v>4.5</v>
      </c>
      <c r="M18" s="56"/>
    </row>
    <row r="19" spans="1:13" ht="13.9" x14ac:dyDescent="0.4">
      <c r="A19" s="32" t="s">
        <v>155</v>
      </c>
      <c r="B19" s="13">
        <f>VLOOKUP($A19,'Step 2'!$A$3:$M$382,3,FALSE)</f>
        <v>254442</v>
      </c>
      <c r="C19" s="11"/>
      <c r="D19" s="13">
        <f>VLOOKUP($A19,'Step 4'!$A$3:$M$382,3,FALSE)</f>
        <v>11837</v>
      </c>
      <c r="E19" s="11"/>
      <c r="F19" s="14">
        <f t="shared" si="0"/>
        <v>4.6521407629243602E-2</v>
      </c>
      <c r="G19" s="11"/>
      <c r="H19" s="15">
        <f t="shared" si="1"/>
        <v>4.65E-2</v>
      </c>
      <c r="I19" s="11"/>
      <c r="J19" s="16">
        <f t="shared" si="2"/>
        <v>4.6500000000000004</v>
      </c>
      <c r="K19" s="11"/>
      <c r="L19" s="17">
        <f t="shared" si="3"/>
        <v>4.7</v>
      </c>
      <c r="M19" s="56"/>
    </row>
    <row r="20" spans="1:13" ht="13.9" x14ac:dyDescent="0.4">
      <c r="A20" s="32" t="s">
        <v>273</v>
      </c>
      <c r="B20" s="13">
        <f>VLOOKUP($A20,'Step 2'!$A$3:$M$382,3,FALSE)</f>
        <v>206698</v>
      </c>
      <c r="C20" s="11"/>
      <c r="D20" s="13">
        <f>VLOOKUP($A20,'Step 4'!$A$3:$M$382,3,FALSE)</f>
        <v>12404</v>
      </c>
      <c r="E20" s="11"/>
      <c r="F20" s="14">
        <f t="shared" si="0"/>
        <v>6.001025650949695E-2</v>
      </c>
      <c r="G20" s="11"/>
      <c r="H20" s="15">
        <f t="shared" si="1"/>
        <v>0.06</v>
      </c>
      <c r="I20" s="11"/>
      <c r="J20" s="16">
        <f t="shared" si="2"/>
        <v>6</v>
      </c>
      <c r="K20" s="11"/>
      <c r="L20" s="17">
        <f t="shared" si="3"/>
        <v>6</v>
      </c>
      <c r="M20" s="56"/>
    </row>
    <row r="21" spans="1:13" ht="13.9" x14ac:dyDescent="0.4">
      <c r="A21" s="32"/>
      <c r="B21" s="13"/>
      <c r="C21" s="11"/>
      <c r="D21" s="13"/>
      <c r="E21" s="11"/>
      <c r="F21" s="14"/>
      <c r="G21" s="11"/>
      <c r="H21" s="15"/>
      <c r="I21" s="11"/>
      <c r="J21" s="16"/>
      <c r="K21" s="11"/>
      <c r="L21" s="17"/>
      <c r="M21" s="56"/>
    </row>
    <row r="22" spans="1:13" ht="13.9" x14ac:dyDescent="0.4">
      <c r="A22" s="32"/>
      <c r="B22" s="13"/>
      <c r="C22" s="11"/>
      <c r="D22" s="13"/>
      <c r="E22" s="11"/>
      <c r="F22" s="14"/>
      <c r="G22" s="11"/>
      <c r="H22" s="15"/>
      <c r="I22" s="11"/>
      <c r="J22" s="16"/>
      <c r="K22" s="11"/>
      <c r="L22" s="17"/>
      <c r="M22" s="56"/>
    </row>
    <row r="23" spans="1:13" ht="13.9" x14ac:dyDescent="0.4">
      <c r="A23" s="31" t="s">
        <v>433</v>
      </c>
      <c r="B23" s="13"/>
      <c r="C23" s="11"/>
      <c r="D23" s="13"/>
      <c r="E23" s="2"/>
      <c r="F23" s="14"/>
      <c r="G23" s="2"/>
      <c r="H23" s="15"/>
      <c r="I23" s="2"/>
      <c r="J23" s="16"/>
      <c r="K23" s="2"/>
      <c r="L23" s="17"/>
      <c r="M23" s="2"/>
    </row>
    <row r="24" spans="1:13" x14ac:dyDescent="0.35">
      <c r="A24" s="32" t="s">
        <v>181</v>
      </c>
      <c r="B24" s="13">
        <f>VLOOKUP($A24,'Step 2'!$A$3:$M$382,3,FALSE)</f>
        <v>382765</v>
      </c>
      <c r="C24" s="11"/>
      <c r="D24" s="13">
        <f>VLOOKUP($A24,'Step 4'!$A$3:$M$382,3,FALSE)</f>
        <v>16317</v>
      </c>
      <c r="E24" s="11"/>
      <c r="F24" s="14">
        <f t="shared" ref="F24" si="4">D24/B24</f>
        <v>4.2629289511841473E-2</v>
      </c>
      <c r="G24" s="11"/>
      <c r="H24" s="15">
        <f t="shared" ref="H24" si="5">TRUNC(F24,4)</f>
        <v>4.2599999999999999E-2</v>
      </c>
      <c r="I24" s="11"/>
      <c r="J24" s="16">
        <f t="shared" ref="J24" si="6">H24*100</f>
        <v>4.26</v>
      </c>
      <c r="K24" s="11"/>
      <c r="L24" s="17">
        <f t="shared" ref="L24" si="7">ROUND(J24,1)</f>
        <v>4.3</v>
      </c>
      <c r="M24" s="2"/>
    </row>
    <row r="25" spans="1:13" ht="13.9" x14ac:dyDescent="0.4">
      <c r="A25" s="6"/>
      <c r="B25" s="19"/>
      <c r="C25" s="19"/>
      <c r="D25" s="19"/>
      <c r="E25" s="19"/>
      <c r="F25" s="56"/>
      <c r="G25" s="56"/>
      <c r="H25" s="56"/>
      <c r="I25" s="56"/>
      <c r="J25" s="56"/>
      <c r="K25" s="56"/>
      <c r="L25" s="56"/>
      <c r="M25" s="56"/>
    </row>
    <row r="26" spans="1:13" ht="13.9" x14ac:dyDescent="0.4">
      <c r="A26" s="6"/>
      <c r="B26" s="19"/>
      <c r="C26" s="19"/>
      <c r="D26" s="19"/>
      <c r="E26" s="19"/>
      <c r="F26" s="56"/>
      <c r="G26" s="56"/>
      <c r="H26" s="56"/>
      <c r="I26" s="56"/>
      <c r="J26" s="56"/>
      <c r="K26" s="56"/>
      <c r="L26" s="56"/>
      <c r="M26" s="56"/>
    </row>
    <row r="27" spans="1:13" ht="13.9" x14ac:dyDescent="0.4">
      <c r="A27" s="31" t="s">
        <v>432</v>
      </c>
      <c r="B27" s="13"/>
      <c r="C27" s="11"/>
      <c r="D27" s="13"/>
      <c r="E27" s="2"/>
      <c r="F27" s="14"/>
      <c r="G27" s="2"/>
      <c r="H27" s="15"/>
      <c r="I27" s="2"/>
      <c r="J27" s="16"/>
      <c r="K27" s="2"/>
      <c r="L27" s="17"/>
      <c r="M27" s="56"/>
    </row>
    <row r="28" spans="1:13" x14ac:dyDescent="0.35">
      <c r="A28" s="32" t="s">
        <v>76</v>
      </c>
      <c r="B28" s="13">
        <f>VLOOKUP($A28,'Step 2'!$A$3:$M$382,3,FALSE)</f>
        <v>88272</v>
      </c>
      <c r="C28" s="11"/>
      <c r="D28" s="13">
        <f>VLOOKUP($A28,'Step 4'!$A$3:$M$382,3,FALSE)</f>
        <v>4544</v>
      </c>
      <c r="E28" s="11"/>
      <c r="F28" s="14">
        <f t="shared" ref="F28:F91" si="8">D28/B28</f>
        <v>5.147725212978068E-2</v>
      </c>
      <c r="G28" s="11"/>
      <c r="H28" s="15">
        <f t="shared" ref="H28:H91" si="9">TRUNC(F28,4)</f>
        <v>5.1400000000000001E-2</v>
      </c>
      <c r="I28" s="11"/>
      <c r="J28" s="16">
        <f t="shared" ref="J28:J91" si="10">H28*100</f>
        <v>5.1400000000000006</v>
      </c>
      <c r="K28" s="11"/>
      <c r="L28" s="17">
        <f t="shared" ref="L28:L91" si="11">ROUND(J28,1)</f>
        <v>5.0999999999999996</v>
      </c>
      <c r="M28" s="32"/>
    </row>
    <row r="29" spans="1:13" x14ac:dyDescent="0.35">
      <c r="A29" s="32" t="s">
        <v>77</v>
      </c>
      <c r="B29" s="13">
        <f>VLOOKUP($A29,'Step 2'!$A$3:$M$382,3,FALSE)</f>
        <v>363371</v>
      </c>
      <c r="C29" s="11"/>
      <c r="D29" s="13">
        <f>VLOOKUP($A29,'Step 4'!$A$3:$M$382,3,FALSE)</f>
        <v>13299</v>
      </c>
      <c r="E29" s="11"/>
      <c r="F29" s="14">
        <f t="shared" si="8"/>
        <v>3.6598958089665935E-2</v>
      </c>
      <c r="G29" s="11"/>
      <c r="H29" s="15">
        <f t="shared" si="9"/>
        <v>3.6499999999999998E-2</v>
      </c>
      <c r="I29" s="11"/>
      <c r="J29" s="16">
        <f t="shared" si="10"/>
        <v>3.65</v>
      </c>
      <c r="K29" s="11"/>
      <c r="L29" s="17">
        <f t="shared" si="11"/>
        <v>3.7</v>
      </c>
      <c r="M29" s="32"/>
    </row>
    <row r="30" spans="1:13" x14ac:dyDescent="0.35">
      <c r="A30" s="32" t="s">
        <v>78</v>
      </c>
      <c r="B30" s="13">
        <f>VLOOKUP($A30,'Step 2'!$A$3:$M$382,3,FALSE)</f>
        <v>5400</v>
      </c>
      <c r="C30" s="11"/>
      <c r="D30" s="13">
        <f>VLOOKUP($A30,'Step 4'!$A$3:$M$382,3,FALSE)</f>
        <v>128</v>
      </c>
      <c r="E30" s="11"/>
      <c r="F30" s="14">
        <f t="shared" si="8"/>
        <v>2.3703703703703703E-2</v>
      </c>
      <c r="G30" s="11"/>
      <c r="H30" s="15">
        <f t="shared" si="9"/>
        <v>2.3699999999999999E-2</v>
      </c>
      <c r="I30" s="11"/>
      <c r="J30" s="16">
        <f t="shared" si="10"/>
        <v>2.37</v>
      </c>
      <c r="K30" s="11"/>
      <c r="L30" s="17">
        <f t="shared" si="11"/>
        <v>2.4</v>
      </c>
      <c r="M30" s="32"/>
    </row>
    <row r="31" spans="1:13" x14ac:dyDescent="0.35">
      <c r="A31" s="32" t="s">
        <v>439</v>
      </c>
      <c r="B31" s="13">
        <f>VLOOKUP($A31,'Step 2'!$A$3:$M$382,3,FALSE)</f>
        <v>439558</v>
      </c>
      <c r="C31" s="11"/>
      <c r="D31" s="13">
        <f>VLOOKUP($A31,'Step 4'!$A$3:$M$382,3,FALSE)</f>
        <v>15668</v>
      </c>
      <c r="E31" s="11"/>
      <c r="F31" s="14">
        <f t="shared" si="8"/>
        <v>3.5644897829182953E-2</v>
      </c>
      <c r="G31" s="11"/>
      <c r="H31" s="15">
        <f t="shared" si="9"/>
        <v>3.56E-2</v>
      </c>
      <c r="I31" s="11"/>
      <c r="J31" s="16">
        <f t="shared" si="10"/>
        <v>3.56</v>
      </c>
      <c r="K31" s="11"/>
      <c r="L31" s="17">
        <f t="shared" si="11"/>
        <v>3.6</v>
      </c>
      <c r="M31" s="32"/>
    </row>
    <row r="32" spans="1:13" x14ac:dyDescent="0.35">
      <c r="A32" s="32" t="s">
        <v>86</v>
      </c>
      <c r="B32" s="13">
        <f>VLOOKUP($A32,'Step 2'!$A$3:$M$382,3,FALSE)</f>
        <v>21001</v>
      </c>
      <c r="C32" s="11"/>
      <c r="D32" s="13">
        <f>VLOOKUP($A32,'Step 4'!$A$3:$M$382,3,FALSE)</f>
        <v>484</v>
      </c>
      <c r="E32" s="11"/>
      <c r="F32" s="14">
        <f t="shared" si="8"/>
        <v>2.30465215942098E-2</v>
      </c>
      <c r="G32" s="11"/>
      <c r="H32" s="15">
        <f t="shared" si="9"/>
        <v>2.3E-2</v>
      </c>
      <c r="I32" s="11"/>
      <c r="J32" s="16">
        <f t="shared" si="10"/>
        <v>2.2999999999999998</v>
      </c>
      <c r="K32" s="11"/>
      <c r="L32" s="17">
        <f t="shared" si="11"/>
        <v>2.2999999999999998</v>
      </c>
      <c r="M32" s="32"/>
    </row>
    <row r="33" spans="1:13" x14ac:dyDescent="0.35">
      <c r="A33" s="32" t="s">
        <v>88</v>
      </c>
      <c r="B33" s="13">
        <f>VLOOKUP($A33,'Step 2'!$A$3:$M$382,3,FALSE)</f>
        <v>136028</v>
      </c>
      <c r="C33" s="11"/>
      <c r="D33" s="13">
        <f>VLOOKUP($A33,'Step 4'!$A$3:$M$382,3,FALSE)</f>
        <v>6275</v>
      </c>
      <c r="E33" s="11"/>
      <c r="F33" s="14">
        <f t="shared" si="8"/>
        <v>4.6130208486488078E-2</v>
      </c>
      <c r="G33" s="11"/>
      <c r="H33" s="15">
        <f t="shared" si="9"/>
        <v>4.6100000000000002E-2</v>
      </c>
      <c r="I33" s="11"/>
      <c r="J33" s="16">
        <f t="shared" si="10"/>
        <v>4.6100000000000003</v>
      </c>
      <c r="K33" s="11"/>
      <c r="L33" s="17">
        <f t="shared" si="11"/>
        <v>4.5999999999999996</v>
      </c>
      <c r="M33" s="32"/>
    </row>
    <row r="34" spans="1:13" x14ac:dyDescent="0.35">
      <c r="A34" s="32" t="s">
        <v>95</v>
      </c>
      <c r="B34" s="13">
        <f>VLOOKUP($A34,'Step 2'!$A$3:$M$382,3,FALSE)</f>
        <v>70416</v>
      </c>
      <c r="C34" s="11"/>
      <c r="D34" s="13">
        <f>VLOOKUP($A34,'Step 4'!$A$3:$M$382,3,FALSE)</f>
        <v>3060</v>
      </c>
      <c r="E34" s="11"/>
      <c r="F34" s="14">
        <f t="shared" si="8"/>
        <v>4.3456032719836397E-2</v>
      </c>
      <c r="G34" s="11"/>
      <c r="H34" s="15">
        <f t="shared" si="9"/>
        <v>4.3400000000000001E-2</v>
      </c>
      <c r="I34" s="11"/>
      <c r="J34" s="16">
        <f t="shared" si="10"/>
        <v>4.34</v>
      </c>
      <c r="K34" s="11"/>
      <c r="L34" s="17">
        <f t="shared" si="11"/>
        <v>4.3</v>
      </c>
      <c r="M34" s="32"/>
    </row>
    <row r="35" spans="1:13" x14ac:dyDescent="0.35">
      <c r="A35" s="32" t="s">
        <v>66</v>
      </c>
      <c r="B35" s="13">
        <f>VLOOKUP($A35,'Step 2'!$A$3:$M$382,3,FALSE)</f>
        <v>23209</v>
      </c>
      <c r="C35" s="11"/>
      <c r="D35" s="13">
        <f>VLOOKUP($A35,'Step 4'!$A$3:$M$382,3,FALSE)</f>
        <v>1032</v>
      </c>
      <c r="E35" s="11"/>
      <c r="F35" s="14">
        <f t="shared" si="8"/>
        <v>4.4465509069757422E-2</v>
      </c>
      <c r="G35" s="11"/>
      <c r="H35" s="15">
        <f t="shared" si="9"/>
        <v>4.4400000000000002E-2</v>
      </c>
      <c r="I35" s="11"/>
      <c r="J35" s="16">
        <f t="shared" si="10"/>
        <v>4.4400000000000004</v>
      </c>
      <c r="K35" s="11"/>
      <c r="L35" s="17">
        <f t="shared" si="11"/>
        <v>4.4000000000000004</v>
      </c>
      <c r="M35" s="32"/>
    </row>
    <row r="36" spans="1:13" x14ac:dyDescent="0.35">
      <c r="A36" s="32" t="s">
        <v>103</v>
      </c>
      <c r="B36" s="13">
        <f>VLOOKUP($A36,'Step 2'!$A$3:$M$382,3,FALSE)</f>
        <v>28230</v>
      </c>
      <c r="C36" s="11"/>
      <c r="D36" s="13">
        <f>VLOOKUP($A36,'Step 4'!$A$3:$M$382,3,FALSE)</f>
        <v>1073</v>
      </c>
      <c r="E36" s="11"/>
      <c r="F36" s="14">
        <f t="shared" si="8"/>
        <v>3.8009210060219623E-2</v>
      </c>
      <c r="G36" s="11"/>
      <c r="H36" s="15">
        <f t="shared" si="9"/>
        <v>3.7999999999999999E-2</v>
      </c>
      <c r="I36" s="11"/>
      <c r="J36" s="16">
        <f t="shared" si="10"/>
        <v>3.8</v>
      </c>
      <c r="K36" s="11"/>
      <c r="L36" s="17">
        <f t="shared" si="11"/>
        <v>3.8</v>
      </c>
      <c r="M36" s="32"/>
    </row>
    <row r="37" spans="1:13" x14ac:dyDescent="0.35">
      <c r="A37" s="32" t="s">
        <v>107</v>
      </c>
      <c r="B37" s="13">
        <f>VLOOKUP($A37,'Step 2'!$A$3:$M$382,3,FALSE)</f>
        <v>15744</v>
      </c>
      <c r="C37" s="11"/>
      <c r="D37" s="13">
        <f>VLOOKUP($A37,'Step 4'!$A$3:$M$382,3,FALSE)</f>
        <v>572</v>
      </c>
      <c r="E37" s="11"/>
      <c r="F37" s="14">
        <f t="shared" si="8"/>
        <v>3.633130081300813E-2</v>
      </c>
      <c r="G37" s="11"/>
      <c r="H37" s="15">
        <f t="shared" si="9"/>
        <v>3.6299999999999999E-2</v>
      </c>
      <c r="I37" s="11"/>
      <c r="J37" s="16">
        <f t="shared" si="10"/>
        <v>3.63</v>
      </c>
      <c r="K37" s="11"/>
      <c r="L37" s="17">
        <f t="shared" si="11"/>
        <v>3.6</v>
      </c>
      <c r="M37" s="32"/>
    </row>
    <row r="38" spans="1:13" x14ac:dyDescent="0.35">
      <c r="A38" s="32" t="s">
        <v>117</v>
      </c>
      <c r="B38" s="13">
        <f>VLOOKUP($A38,'Step 2'!$A$3:$M$382,3,FALSE)</f>
        <v>45194</v>
      </c>
      <c r="C38" s="11"/>
      <c r="D38" s="13">
        <f>VLOOKUP($A38,'Step 4'!$A$3:$M$382,3,FALSE)</f>
        <v>1806</v>
      </c>
      <c r="E38" s="11"/>
      <c r="F38" s="14">
        <f t="shared" si="8"/>
        <v>3.9961056777448337E-2</v>
      </c>
      <c r="G38" s="11"/>
      <c r="H38" s="15">
        <f t="shared" si="9"/>
        <v>3.9899999999999998E-2</v>
      </c>
      <c r="I38" s="11"/>
      <c r="J38" s="16">
        <f t="shared" si="10"/>
        <v>3.9899999999999998</v>
      </c>
      <c r="K38" s="11"/>
      <c r="L38" s="17">
        <f t="shared" si="11"/>
        <v>4</v>
      </c>
      <c r="M38" s="32"/>
    </row>
    <row r="39" spans="1:13" x14ac:dyDescent="0.35">
      <c r="A39" s="32" t="s">
        <v>121</v>
      </c>
      <c r="B39" s="13">
        <f>VLOOKUP($A39,'Step 2'!$A$3:$M$382,3,FALSE)</f>
        <v>20431</v>
      </c>
      <c r="C39" s="11"/>
      <c r="D39" s="13">
        <f>VLOOKUP($A39,'Step 4'!$A$3:$M$382,3,FALSE)</f>
        <v>593</v>
      </c>
      <c r="E39" s="11"/>
      <c r="F39" s="14">
        <f t="shared" si="8"/>
        <v>2.9024521560373943E-2</v>
      </c>
      <c r="G39" s="11"/>
      <c r="H39" s="15">
        <f t="shared" si="9"/>
        <v>2.9000000000000001E-2</v>
      </c>
      <c r="I39" s="11"/>
      <c r="J39" s="16">
        <f t="shared" si="10"/>
        <v>2.9000000000000004</v>
      </c>
      <c r="K39" s="11"/>
      <c r="L39" s="17">
        <f t="shared" si="11"/>
        <v>2.9</v>
      </c>
      <c r="M39" s="32"/>
    </row>
    <row r="40" spans="1:13" x14ac:dyDescent="0.35">
      <c r="A40" s="32" t="s">
        <v>127</v>
      </c>
      <c r="B40" s="13">
        <f>VLOOKUP($A40,'Step 2'!$A$3:$M$382,3,FALSE)</f>
        <v>14301</v>
      </c>
      <c r="C40" s="11"/>
      <c r="D40" s="13">
        <f>VLOOKUP($A40,'Step 4'!$A$3:$M$382,3,FALSE)</f>
        <v>689</v>
      </c>
      <c r="E40" s="11"/>
      <c r="F40" s="14">
        <f t="shared" si="8"/>
        <v>4.8178449059506329E-2</v>
      </c>
      <c r="G40" s="11"/>
      <c r="H40" s="15">
        <f t="shared" si="9"/>
        <v>4.8099999999999997E-2</v>
      </c>
      <c r="I40" s="11"/>
      <c r="J40" s="16">
        <f t="shared" si="10"/>
        <v>4.8099999999999996</v>
      </c>
      <c r="K40" s="11"/>
      <c r="L40" s="17">
        <f t="shared" si="11"/>
        <v>4.8</v>
      </c>
      <c r="M40" s="32"/>
    </row>
    <row r="41" spans="1:13" x14ac:dyDescent="0.35">
      <c r="A41" s="32" t="s">
        <v>128</v>
      </c>
      <c r="B41" s="13">
        <f>VLOOKUP($A41,'Step 2'!$A$3:$M$382,3,FALSE)</f>
        <v>162049</v>
      </c>
      <c r="C41" s="11"/>
      <c r="D41" s="13">
        <f>VLOOKUP($A41,'Step 4'!$A$3:$M$382,3,FALSE)</f>
        <v>6416</v>
      </c>
      <c r="E41" s="11"/>
      <c r="F41" s="14">
        <f t="shared" si="8"/>
        <v>3.9592962622416676E-2</v>
      </c>
      <c r="G41" s="11"/>
      <c r="H41" s="15">
        <f t="shared" si="9"/>
        <v>3.95E-2</v>
      </c>
      <c r="I41" s="11"/>
      <c r="J41" s="16">
        <f t="shared" si="10"/>
        <v>3.95</v>
      </c>
      <c r="K41" s="11"/>
      <c r="L41" s="17">
        <f t="shared" si="11"/>
        <v>4</v>
      </c>
      <c r="M41" s="32"/>
    </row>
    <row r="42" spans="1:13" x14ac:dyDescent="0.35">
      <c r="A42" s="32" t="s">
        <v>132</v>
      </c>
      <c r="B42" s="13">
        <f>VLOOKUP($A42,'Step 2'!$A$3:$M$382,3,FALSE)</f>
        <v>36354</v>
      </c>
      <c r="C42" s="11"/>
      <c r="D42" s="13">
        <f>VLOOKUP($A42,'Step 4'!$A$3:$M$382,3,FALSE)</f>
        <v>1929</v>
      </c>
      <c r="E42" s="11"/>
      <c r="F42" s="14">
        <f t="shared" si="8"/>
        <v>5.3061561313748146E-2</v>
      </c>
      <c r="G42" s="11"/>
      <c r="H42" s="15">
        <f t="shared" si="9"/>
        <v>5.2999999999999999E-2</v>
      </c>
      <c r="I42" s="11"/>
      <c r="J42" s="16">
        <f t="shared" si="10"/>
        <v>5.3</v>
      </c>
      <c r="K42" s="11"/>
      <c r="L42" s="17">
        <f t="shared" si="11"/>
        <v>5.3</v>
      </c>
      <c r="M42" s="32"/>
    </row>
    <row r="43" spans="1:13" x14ac:dyDescent="0.35">
      <c r="A43" s="32" t="s">
        <v>133</v>
      </c>
      <c r="B43" s="13">
        <f>VLOOKUP($A43,'Step 2'!$A$3:$M$382,3,FALSE)</f>
        <v>15815</v>
      </c>
      <c r="C43" s="11"/>
      <c r="D43" s="13">
        <f>VLOOKUP($A43,'Step 4'!$A$3:$M$382,3,FALSE)</f>
        <v>726</v>
      </c>
      <c r="E43" s="11"/>
      <c r="F43" s="14">
        <f t="shared" si="8"/>
        <v>4.5905785646538098E-2</v>
      </c>
      <c r="G43" s="11"/>
      <c r="H43" s="15">
        <f t="shared" si="9"/>
        <v>4.5900000000000003E-2</v>
      </c>
      <c r="I43" s="11"/>
      <c r="J43" s="16">
        <f t="shared" si="10"/>
        <v>4.5900000000000007</v>
      </c>
      <c r="K43" s="11"/>
      <c r="L43" s="17">
        <f t="shared" si="11"/>
        <v>4.5999999999999996</v>
      </c>
      <c r="M43" s="32"/>
    </row>
    <row r="44" spans="1:13" x14ac:dyDescent="0.35">
      <c r="A44" s="32" t="s">
        <v>134</v>
      </c>
      <c r="B44" s="13">
        <f>VLOOKUP($A44,'Step 2'!$A$3:$M$382,3,FALSE)</f>
        <v>16864</v>
      </c>
      <c r="C44" s="11"/>
      <c r="D44" s="13">
        <f>VLOOKUP($A44,'Step 4'!$A$3:$M$382,3,FALSE)</f>
        <v>480</v>
      </c>
      <c r="E44" s="11"/>
      <c r="F44" s="14">
        <f t="shared" si="8"/>
        <v>2.8462998102466792E-2</v>
      </c>
      <c r="G44" s="11"/>
      <c r="H44" s="15">
        <f t="shared" si="9"/>
        <v>2.8400000000000002E-2</v>
      </c>
      <c r="I44" s="11"/>
      <c r="J44" s="16">
        <f t="shared" si="10"/>
        <v>2.8400000000000003</v>
      </c>
      <c r="K44" s="11"/>
      <c r="L44" s="17">
        <f t="shared" si="11"/>
        <v>2.8</v>
      </c>
      <c r="M44" s="32"/>
    </row>
    <row r="45" spans="1:13" x14ac:dyDescent="0.35">
      <c r="A45" s="32" t="s">
        <v>135</v>
      </c>
      <c r="B45" s="13">
        <f>VLOOKUP($A45,'Step 2'!$A$3:$M$382,3,FALSE)</f>
        <v>657554</v>
      </c>
      <c r="C45" s="11"/>
      <c r="D45" s="13">
        <f>VLOOKUP($A45,'Step 4'!$A$3:$M$382,3,FALSE)</f>
        <v>29666</v>
      </c>
      <c r="E45" s="11"/>
      <c r="F45" s="14">
        <f t="shared" si="8"/>
        <v>4.5115686316256919E-2</v>
      </c>
      <c r="G45" s="11"/>
      <c r="H45" s="15">
        <f t="shared" si="9"/>
        <v>4.5100000000000001E-2</v>
      </c>
      <c r="I45" s="11"/>
      <c r="J45" s="16">
        <f t="shared" si="10"/>
        <v>4.51</v>
      </c>
      <c r="K45" s="11"/>
      <c r="L45" s="17">
        <f t="shared" si="11"/>
        <v>4.5</v>
      </c>
      <c r="M45" s="32"/>
    </row>
    <row r="46" spans="1:13" x14ac:dyDescent="0.35">
      <c r="A46" s="32" t="s">
        <v>137</v>
      </c>
      <c r="B46" s="13">
        <f>VLOOKUP($A46,'Step 2'!$A$3:$M$382,3,FALSE)</f>
        <v>21292</v>
      </c>
      <c r="C46" s="11"/>
      <c r="D46" s="13">
        <f>VLOOKUP($A46,'Step 4'!$A$3:$M$382,3,FALSE)</f>
        <v>752</v>
      </c>
      <c r="E46" s="11"/>
      <c r="F46" s="14">
        <f t="shared" si="8"/>
        <v>3.5318429457073079E-2</v>
      </c>
      <c r="G46" s="11"/>
      <c r="H46" s="15">
        <f t="shared" si="9"/>
        <v>3.5299999999999998E-2</v>
      </c>
      <c r="I46" s="11"/>
      <c r="J46" s="16">
        <f t="shared" si="10"/>
        <v>3.53</v>
      </c>
      <c r="K46" s="11"/>
      <c r="L46" s="17">
        <f t="shared" si="11"/>
        <v>3.5</v>
      </c>
      <c r="M46" s="32"/>
    </row>
    <row r="47" spans="1:13" x14ac:dyDescent="0.35">
      <c r="A47" s="32" t="s">
        <v>140</v>
      </c>
      <c r="B47" s="13">
        <f>VLOOKUP($A47,'Step 2'!$A$3:$M$382,3,FALSE)</f>
        <v>21631</v>
      </c>
      <c r="C47" s="11"/>
      <c r="D47" s="13">
        <f>VLOOKUP($A47,'Step 4'!$A$3:$M$382,3,FALSE)</f>
        <v>740</v>
      </c>
      <c r="E47" s="11"/>
      <c r="F47" s="14">
        <f t="shared" si="8"/>
        <v>3.4210161342517684E-2</v>
      </c>
      <c r="G47" s="11"/>
      <c r="H47" s="15">
        <f t="shared" si="9"/>
        <v>3.4200000000000001E-2</v>
      </c>
      <c r="I47" s="11"/>
      <c r="J47" s="16">
        <f t="shared" si="10"/>
        <v>3.42</v>
      </c>
      <c r="K47" s="11"/>
      <c r="L47" s="17">
        <f t="shared" si="11"/>
        <v>3.4</v>
      </c>
      <c r="M47" s="32"/>
    </row>
    <row r="48" spans="1:13" x14ac:dyDescent="0.35">
      <c r="A48" s="32" t="s">
        <v>142</v>
      </c>
      <c r="B48" s="13">
        <f>VLOOKUP($A48,'Step 2'!$A$3:$M$382,3,FALSE)</f>
        <v>22893</v>
      </c>
      <c r="C48" s="11"/>
      <c r="D48" s="13">
        <f>VLOOKUP($A48,'Step 4'!$A$3:$M$382,3,FALSE)</f>
        <v>613</v>
      </c>
      <c r="E48" s="11"/>
      <c r="F48" s="14">
        <f t="shared" si="8"/>
        <v>2.6776743982876862E-2</v>
      </c>
      <c r="G48" s="11"/>
      <c r="H48" s="15">
        <f t="shared" si="9"/>
        <v>2.6700000000000002E-2</v>
      </c>
      <c r="I48" s="11"/>
      <c r="J48" s="16">
        <f t="shared" si="10"/>
        <v>2.67</v>
      </c>
      <c r="K48" s="11"/>
      <c r="L48" s="17">
        <f t="shared" si="11"/>
        <v>2.7</v>
      </c>
      <c r="M48" s="32"/>
    </row>
    <row r="49" spans="1:13" x14ac:dyDescent="0.35">
      <c r="A49" s="32" t="s">
        <v>143</v>
      </c>
      <c r="B49" s="13">
        <f>VLOOKUP($A49,'Step 2'!$A$3:$M$382,3,FALSE)</f>
        <v>9844</v>
      </c>
      <c r="C49" s="11"/>
      <c r="D49" s="13">
        <f>VLOOKUP($A49,'Step 4'!$A$3:$M$382,3,FALSE)</f>
        <v>443</v>
      </c>
      <c r="E49" s="11"/>
      <c r="F49" s="14">
        <f t="shared" si="8"/>
        <v>4.5002031694433155E-2</v>
      </c>
      <c r="G49" s="11"/>
      <c r="H49" s="15">
        <f t="shared" si="9"/>
        <v>4.4999999999999998E-2</v>
      </c>
      <c r="I49" s="11"/>
      <c r="J49" s="16">
        <f t="shared" si="10"/>
        <v>4.5</v>
      </c>
      <c r="K49" s="11"/>
      <c r="L49" s="17">
        <f t="shared" si="11"/>
        <v>4.5</v>
      </c>
      <c r="M49" s="32"/>
    </row>
    <row r="50" spans="1:13" x14ac:dyDescent="0.35">
      <c r="A50" s="32" t="s">
        <v>144</v>
      </c>
      <c r="B50" s="13">
        <f>VLOOKUP($A50,'Step 2'!$A$3:$M$382,3,FALSE)</f>
        <v>67269</v>
      </c>
      <c r="C50" s="11"/>
      <c r="D50" s="13">
        <f>VLOOKUP($A50,'Step 4'!$A$3:$M$382,3,FALSE)</f>
        <v>2955</v>
      </c>
      <c r="E50" s="11"/>
      <c r="F50" s="14">
        <f t="shared" si="8"/>
        <v>4.3928109530392903E-2</v>
      </c>
      <c r="G50" s="11"/>
      <c r="H50" s="15">
        <f t="shared" si="9"/>
        <v>4.3900000000000002E-2</v>
      </c>
      <c r="I50" s="11"/>
      <c r="J50" s="16">
        <f t="shared" si="10"/>
        <v>4.3900000000000006</v>
      </c>
      <c r="K50" s="11"/>
      <c r="L50" s="17">
        <f t="shared" si="11"/>
        <v>4.4000000000000004</v>
      </c>
      <c r="M50" s="32"/>
    </row>
    <row r="51" spans="1:13" x14ac:dyDescent="0.35">
      <c r="A51" s="32" t="s">
        <v>148</v>
      </c>
      <c r="B51" s="13">
        <f>VLOOKUP($A51,'Step 2'!$A$3:$M$382,3,FALSE)</f>
        <v>73793</v>
      </c>
      <c r="C51" s="11"/>
      <c r="D51" s="13">
        <f>VLOOKUP($A51,'Step 4'!$A$3:$M$382,3,FALSE)</f>
        <v>1927</v>
      </c>
      <c r="E51" s="11"/>
      <c r="F51" s="14">
        <f t="shared" si="8"/>
        <v>2.6113588009702818E-2</v>
      </c>
      <c r="G51" s="11"/>
      <c r="H51" s="15">
        <f t="shared" si="9"/>
        <v>2.6100000000000002E-2</v>
      </c>
      <c r="I51" s="11"/>
      <c r="J51" s="16">
        <f t="shared" si="10"/>
        <v>2.6100000000000003</v>
      </c>
      <c r="K51" s="11"/>
      <c r="L51" s="17">
        <f t="shared" si="11"/>
        <v>2.6</v>
      </c>
      <c r="M51" s="32"/>
    </row>
    <row r="52" spans="1:13" x14ac:dyDescent="0.35">
      <c r="A52" s="32" t="s">
        <v>154</v>
      </c>
      <c r="B52" s="13">
        <f>VLOOKUP($A52,'Step 2'!$A$3:$M$382,3,FALSE)</f>
        <v>143828</v>
      </c>
      <c r="C52" s="11"/>
      <c r="D52" s="13">
        <f>VLOOKUP($A52,'Step 4'!$A$3:$M$382,3,FALSE)</f>
        <v>6142</v>
      </c>
      <c r="E52" s="11"/>
      <c r="F52" s="14">
        <f t="shared" si="8"/>
        <v>4.2703785076619295E-2</v>
      </c>
      <c r="G52" s="11"/>
      <c r="H52" s="15">
        <f t="shared" si="9"/>
        <v>4.2700000000000002E-2</v>
      </c>
      <c r="I52" s="11"/>
      <c r="J52" s="16">
        <f t="shared" si="10"/>
        <v>4.2700000000000005</v>
      </c>
      <c r="K52" s="11"/>
      <c r="L52" s="17">
        <f t="shared" si="11"/>
        <v>4.3</v>
      </c>
      <c r="M52" s="32"/>
    </row>
    <row r="53" spans="1:13" x14ac:dyDescent="0.35">
      <c r="A53" s="32" t="s">
        <v>159</v>
      </c>
      <c r="B53" s="13">
        <f>VLOOKUP($A53,'Step 2'!$A$3:$M$382,3,FALSE)</f>
        <v>28127</v>
      </c>
      <c r="C53" s="11"/>
      <c r="D53" s="13">
        <f>VLOOKUP($A53,'Step 4'!$A$3:$M$382,3,FALSE)</f>
        <v>1186</v>
      </c>
      <c r="E53" s="11"/>
      <c r="F53" s="14">
        <f t="shared" si="8"/>
        <v>4.2165890425569737E-2</v>
      </c>
      <c r="G53" s="11"/>
      <c r="H53" s="15">
        <f t="shared" si="9"/>
        <v>4.2099999999999999E-2</v>
      </c>
      <c r="I53" s="11"/>
      <c r="J53" s="16">
        <f t="shared" si="10"/>
        <v>4.21</v>
      </c>
      <c r="K53" s="11"/>
      <c r="L53" s="17">
        <f t="shared" si="11"/>
        <v>4.2</v>
      </c>
      <c r="M53" s="32"/>
    </row>
    <row r="54" spans="1:13" x14ac:dyDescent="0.35">
      <c r="A54" s="32" t="s">
        <v>160</v>
      </c>
      <c r="B54" s="13">
        <f>VLOOKUP($A54,'Step 2'!$A$3:$M$382,3,FALSE)</f>
        <v>197449</v>
      </c>
      <c r="C54" s="11"/>
      <c r="D54" s="13">
        <f>VLOOKUP($A54,'Step 4'!$A$3:$M$382,3,FALSE)</f>
        <v>6462</v>
      </c>
      <c r="E54" s="11"/>
      <c r="F54" s="14">
        <f t="shared" si="8"/>
        <v>3.2727438477784136E-2</v>
      </c>
      <c r="G54" s="11"/>
      <c r="H54" s="15">
        <f t="shared" si="9"/>
        <v>3.27E-2</v>
      </c>
      <c r="I54" s="11"/>
      <c r="J54" s="16">
        <f t="shared" si="10"/>
        <v>3.27</v>
      </c>
      <c r="K54" s="11"/>
      <c r="L54" s="17">
        <f t="shared" si="11"/>
        <v>3.3</v>
      </c>
      <c r="M54" s="32"/>
    </row>
    <row r="55" spans="1:13" x14ac:dyDescent="0.35">
      <c r="A55" s="32" t="s">
        <v>165</v>
      </c>
      <c r="B55" s="13">
        <f>VLOOKUP($A55,'Step 2'!$A$3:$M$382,3,FALSE)</f>
        <v>17442</v>
      </c>
      <c r="C55" s="11"/>
      <c r="D55" s="13">
        <f>VLOOKUP($A55,'Step 4'!$A$3:$M$382,3,FALSE)</f>
        <v>395</v>
      </c>
      <c r="E55" s="11"/>
      <c r="F55" s="14">
        <f t="shared" si="8"/>
        <v>2.2646485494782709E-2</v>
      </c>
      <c r="G55" s="11"/>
      <c r="H55" s="15">
        <f t="shared" si="9"/>
        <v>2.2599999999999999E-2</v>
      </c>
      <c r="I55" s="11"/>
      <c r="J55" s="16">
        <f t="shared" si="10"/>
        <v>2.2599999999999998</v>
      </c>
      <c r="K55" s="11"/>
      <c r="L55" s="17">
        <f t="shared" si="11"/>
        <v>2.2999999999999998</v>
      </c>
      <c r="M55" s="32"/>
    </row>
    <row r="56" spans="1:13" x14ac:dyDescent="0.35">
      <c r="A56" s="32" t="s">
        <v>166</v>
      </c>
      <c r="B56" s="13">
        <f>VLOOKUP($A56,'Step 2'!$A$3:$M$382,3,FALSE)</f>
        <v>22613</v>
      </c>
      <c r="C56" s="11"/>
      <c r="D56" s="13">
        <f>VLOOKUP($A56,'Step 4'!$A$3:$M$382,3,FALSE)</f>
        <v>694</v>
      </c>
      <c r="E56" s="11"/>
      <c r="F56" s="14">
        <f t="shared" si="8"/>
        <v>3.0690310883120329E-2</v>
      </c>
      <c r="G56" s="11"/>
      <c r="H56" s="15">
        <f t="shared" si="9"/>
        <v>3.0599999999999999E-2</v>
      </c>
      <c r="I56" s="11"/>
      <c r="J56" s="16">
        <f t="shared" si="10"/>
        <v>3.06</v>
      </c>
      <c r="K56" s="11"/>
      <c r="L56" s="17">
        <f t="shared" si="11"/>
        <v>3.1</v>
      </c>
      <c r="M56" s="32"/>
    </row>
    <row r="57" spans="1:13" x14ac:dyDescent="0.35">
      <c r="A57" s="32" t="s">
        <v>172</v>
      </c>
      <c r="B57" s="13">
        <f>VLOOKUP($A57,'Step 2'!$A$3:$M$382,3,FALSE)</f>
        <v>7898</v>
      </c>
      <c r="C57" s="11"/>
      <c r="D57" s="13">
        <f>VLOOKUP($A57,'Step 4'!$A$3:$M$382,3,FALSE)</f>
        <v>277</v>
      </c>
      <c r="E57" s="11"/>
      <c r="F57" s="14">
        <f t="shared" si="8"/>
        <v>3.5072170169663207E-2</v>
      </c>
      <c r="G57" s="11"/>
      <c r="H57" s="15">
        <f t="shared" si="9"/>
        <v>3.5000000000000003E-2</v>
      </c>
      <c r="I57" s="11"/>
      <c r="J57" s="16">
        <f t="shared" si="10"/>
        <v>3.5000000000000004</v>
      </c>
      <c r="K57" s="11"/>
      <c r="L57" s="17">
        <f t="shared" si="11"/>
        <v>3.5</v>
      </c>
      <c r="M57" s="32"/>
    </row>
    <row r="58" spans="1:13" x14ac:dyDescent="0.35">
      <c r="A58" s="32" t="s">
        <v>180</v>
      </c>
      <c r="B58" s="13">
        <f>VLOOKUP($A58,'Step 2'!$A$3:$M$382,3,FALSE)</f>
        <v>21479</v>
      </c>
      <c r="C58" s="11"/>
      <c r="D58" s="13">
        <f>VLOOKUP($A58,'Step 4'!$A$3:$M$382,3,FALSE)</f>
        <v>680</v>
      </c>
      <c r="E58" s="11"/>
      <c r="F58" s="14">
        <f t="shared" si="8"/>
        <v>3.1658829554448528E-2</v>
      </c>
      <c r="G58" s="11"/>
      <c r="H58" s="15">
        <f t="shared" si="9"/>
        <v>3.1600000000000003E-2</v>
      </c>
      <c r="I58" s="11"/>
      <c r="J58" s="16">
        <f t="shared" si="10"/>
        <v>3.16</v>
      </c>
      <c r="K58" s="11"/>
      <c r="L58" s="17">
        <f t="shared" si="11"/>
        <v>3.2</v>
      </c>
      <c r="M58" s="32"/>
    </row>
    <row r="59" spans="1:13" x14ac:dyDescent="0.35">
      <c r="A59" s="32" t="s">
        <v>182</v>
      </c>
      <c r="B59" s="13">
        <f>VLOOKUP($A59,'Step 2'!$A$3:$M$382,3,FALSE)</f>
        <v>13716</v>
      </c>
      <c r="C59" s="11"/>
      <c r="D59" s="13">
        <f>VLOOKUP($A59,'Step 4'!$A$3:$M$382,3,FALSE)</f>
        <v>275</v>
      </c>
      <c r="E59" s="11"/>
      <c r="F59" s="14">
        <f t="shared" si="8"/>
        <v>2.0049577136191311E-2</v>
      </c>
      <c r="G59" s="11"/>
      <c r="H59" s="15">
        <f t="shared" si="9"/>
        <v>0.02</v>
      </c>
      <c r="I59" s="11"/>
      <c r="J59" s="16">
        <f t="shared" si="10"/>
        <v>2</v>
      </c>
      <c r="K59" s="11"/>
      <c r="L59" s="17">
        <f t="shared" si="11"/>
        <v>2</v>
      </c>
      <c r="M59" s="32"/>
    </row>
    <row r="60" spans="1:13" x14ac:dyDescent="0.35">
      <c r="A60" s="32" t="s">
        <v>185</v>
      </c>
      <c r="B60" s="13">
        <f>VLOOKUP($A60,'Step 2'!$A$3:$M$382,3,FALSE)</f>
        <v>87497</v>
      </c>
      <c r="C60" s="11"/>
      <c r="D60" s="13">
        <f>VLOOKUP($A60,'Step 4'!$A$3:$M$382,3,FALSE)</f>
        <v>2758</v>
      </c>
      <c r="E60" s="11"/>
      <c r="F60" s="14">
        <f t="shared" si="8"/>
        <v>3.1521080722767637E-2</v>
      </c>
      <c r="G60" s="11"/>
      <c r="H60" s="15">
        <f t="shared" si="9"/>
        <v>3.15E-2</v>
      </c>
      <c r="I60" s="11"/>
      <c r="J60" s="16">
        <f t="shared" si="10"/>
        <v>3.15</v>
      </c>
      <c r="K60" s="11"/>
      <c r="L60" s="17">
        <f t="shared" si="11"/>
        <v>3.2</v>
      </c>
      <c r="M60" s="32"/>
    </row>
    <row r="61" spans="1:13" x14ac:dyDescent="0.35">
      <c r="A61" s="32" t="s">
        <v>186</v>
      </c>
      <c r="B61" s="13">
        <f>VLOOKUP($A61,'Step 2'!$A$3:$M$382,3,FALSE)</f>
        <v>19456</v>
      </c>
      <c r="C61" s="11"/>
      <c r="D61" s="13">
        <f>VLOOKUP($A61,'Step 4'!$A$3:$M$382,3,FALSE)</f>
        <v>770</v>
      </c>
      <c r="E61" s="11"/>
      <c r="F61" s="14">
        <f t="shared" si="8"/>
        <v>3.9576480263157895E-2</v>
      </c>
      <c r="G61" s="11"/>
      <c r="H61" s="15">
        <f t="shared" si="9"/>
        <v>3.95E-2</v>
      </c>
      <c r="I61" s="11"/>
      <c r="J61" s="16">
        <f t="shared" si="10"/>
        <v>3.95</v>
      </c>
      <c r="K61" s="11"/>
      <c r="L61" s="17">
        <f t="shared" si="11"/>
        <v>4</v>
      </c>
      <c r="M61" s="32"/>
    </row>
    <row r="62" spans="1:13" x14ac:dyDescent="0.35">
      <c r="A62" s="32" t="s">
        <v>187</v>
      </c>
      <c r="B62" s="13">
        <f>VLOOKUP($A62,'Step 2'!$A$3:$M$382,3,FALSE)</f>
        <v>97177</v>
      </c>
      <c r="C62" s="11"/>
      <c r="D62" s="13">
        <f>VLOOKUP($A62,'Step 4'!$A$3:$M$382,3,FALSE)</f>
        <v>3241</v>
      </c>
      <c r="E62" s="11"/>
      <c r="F62" s="14">
        <f t="shared" si="8"/>
        <v>3.3351513218148325E-2</v>
      </c>
      <c r="G62" s="11"/>
      <c r="H62" s="15">
        <f t="shared" si="9"/>
        <v>3.3300000000000003E-2</v>
      </c>
      <c r="I62" s="11"/>
      <c r="J62" s="16">
        <f t="shared" si="10"/>
        <v>3.3300000000000005</v>
      </c>
      <c r="K62" s="11"/>
      <c r="L62" s="17">
        <f t="shared" si="11"/>
        <v>3.3</v>
      </c>
      <c r="M62" s="32"/>
    </row>
    <row r="63" spans="1:13" x14ac:dyDescent="0.35">
      <c r="A63" s="32" t="s">
        <v>188</v>
      </c>
      <c r="B63" s="13">
        <f>VLOOKUP($A63,'Step 2'!$A$3:$M$382,3,FALSE)</f>
        <v>193730</v>
      </c>
      <c r="C63" s="11"/>
      <c r="D63" s="13">
        <f>VLOOKUP($A63,'Step 4'!$A$3:$M$382,3,FALSE)</f>
        <v>7352</v>
      </c>
      <c r="E63" s="11"/>
      <c r="F63" s="14">
        <f t="shared" si="8"/>
        <v>3.7949723842461154E-2</v>
      </c>
      <c r="G63" s="11"/>
      <c r="H63" s="15">
        <f t="shared" si="9"/>
        <v>3.7900000000000003E-2</v>
      </c>
      <c r="I63" s="11"/>
      <c r="J63" s="16">
        <f t="shared" si="10"/>
        <v>3.7900000000000005</v>
      </c>
      <c r="K63" s="11"/>
      <c r="L63" s="17">
        <f t="shared" si="11"/>
        <v>3.8</v>
      </c>
      <c r="M63" s="32"/>
    </row>
    <row r="64" spans="1:13" x14ac:dyDescent="0.35">
      <c r="A64" s="32" t="s">
        <v>195</v>
      </c>
      <c r="B64" s="13">
        <f>VLOOKUP($A64,'Step 2'!$A$3:$M$382,3,FALSE)</f>
        <v>61774</v>
      </c>
      <c r="C64" s="11"/>
      <c r="D64" s="13">
        <f>VLOOKUP($A64,'Step 4'!$A$3:$M$382,3,FALSE)</f>
        <v>2379</v>
      </c>
      <c r="E64" s="11"/>
      <c r="F64" s="14">
        <f t="shared" si="8"/>
        <v>3.8511347816233367E-2</v>
      </c>
      <c r="G64" s="11"/>
      <c r="H64" s="15">
        <f t="shared" si="9"/>
        <v>3.85E-2</v>
      </c>
      <c r="I64" s="11"/>
      <c r="J64" s="16">
        <f t="shared" si="10"/>
        <v>3.85</v>
      </c>
      <c r="K64" s="11"/>
      <c r="L64" s="17">
        <f t="shared" si="11"/>
        <v>3.9</v>
      </c>
      <c r="M64" s="32"/>
    </row>
    <row r="65" spans="1:13" x14ac:dyDescent="0.35">
      <c r="A65" s="32" t="s">
        <v>197</v>
      </c>
      <c r="B65" s="13">
        <f>VLOOKUP($A65,'Step 2'!$A$3:$M$382,3,FALSE)</f>
        <v>9217</v>
      </c>
      <c r="C65" s="11"/>
      <c r="D65" s="13">
        <f>VLOOKUP($A65,'Step 4'!$A$3:$M$382,3,FALSE)</f>
        <v>261</v>
      </c>
      <c r="E65" s="11"/>
      <c r="F65" s="14">
        <f t="shared" si="8"/>
        <v>2.8317239882825213E-2</v>
      </c>
      <c r="G65" s="11"/>
      <c r="H65" s="15">
        <f t="shared" si="9"/>
        <v>2.8299999999999999E-2</v>
      </c>
      <c r="I65" s="11"/>
      <c r="J65" s="16">
        <f t="shared" si="10"/>
        <v>2.83</v>
      </c>
      <c r="K65" s="11"/>
      <c r="L65" s="17">
        <f t="shared" si="11"/>
        <v>2.8</v>
      </c>
      <c r="M65" s="32"/>
    </row>
    <row r="66" spans="1:13" x14ac:dyDescent="0.35">
      <c r="A66" s="32" t="s">
        <v>205</v>
      </c>
      <c r="B66" s="13">
        <f>VLOOKUP($A66,'Step 2'!$A$3:$M$382,3,FALSE)</f>
        <v>4146</v>
      </c>
      <c r="C66" s="11"/>
      <c r="D66" s="13">
        <f>VLOOKUP($A66,'Step 4'!$A$3:$M$382,3,FALSE)</f>
        <v>158</v>
      </c>
      <c r="E66" s="11"/>
      <c r="F66" s="14">
        <f t="shared" si="8"/>
        <v>3.8109020742884706E-2</v>
      </c>
      <c r="G66" s="11"/>
      <c r="H66" s="15">
        <f t="shared" si="9"/>
        <v>3.8100000000000002E-2</v>
      </c>
      <c r="I66" s="11"/>
      <c r="J66" s="16">
        <f t="shared" si="10"/>
        <v>3.81</v>
      </c>
      <c r="K66" s="11"/>
      <c r="L66" s="17">
        <f t="shared" si="11"/>
        <v>3.8</v>
      </c>
      <c r="M66" s="32"/>
    </row>
    <row r="67" spans="1:13" x14ac:dyDescent="0.35">
      <c r="A67" s="32" t="s">
        <v>206</v>
      </c>
      <c r="B67" s="13">
        <f>VLOOKUP($A67,'Step 2'!$A$3:$M$382,3,FALSE)</f>
        <v>9805</v>
      </c>
      <c r="C67" s="11"/>
      <c r="D67" s="13">
        <f>VLOOKUP($A67,'Step 4'!$A$3:$M$382,3,FALSE)</f>
        <v>237</v>
      </c>
      <c r="E67" s="11"/>
      <c r="F67" s="14">
        <f t="shared" si="8"/>
        <v>2.4171341152473227E-2</v>
      </c>
      <c r="G67" s="11"/>
      <c r="H67" s="15">
        <f t="shared" si="9"/>
        <v>2.41E-2</v>
      </c>
      <c r="I67" s="11"/>
      <c r="J67" s="16">
        <f t="shared" si="10"/>
        <v>2.41</v>
      </c>
      <c r="K67" s="11"/>
      <c r="L67" s="17">
        <f t="shared" si="11"/>
        <v>2.4</v>
      </c>
      <c r="M67" s="32"/>
    </row>
    <row r="68" spans="1:13" x14ac:dyDescent="0.35">
      <c r="A68" s="32" t="s">
        <v>208</v>
      </c>
      <c r="B68" s="13">
        <f>VLOOKUP($A68,'Step 2'!$A$3:$M$382,3,FALSE)</f>
        <v>24858</v>
      </c>
      <c r="C68" s="11"/>
      <c r="D68" s="13">
        <f>VLOOKUP($A68,'Step 4'!$A$3:$M$382,3,FALSE)</f>
        <v>1253</v>
      </c>
      <c r="E68" s="11"/>
      <c r="F68" s="14">
        <f t="shared" si="8"/>
        <v>5.0406307828465682E-2</v>
      </c>
      <c r="G68" s="11"/>
      <c r="H68" s="15">
        <f t="shared" si="9"/>
        <v>5.04E-2</v>
      </c>
      <c r="I68" s="11"/>
      <c r="J68" s="16">
        <f t="shared" si="10"/>
        <v>5.04</v>
      </c>
      <c r="K68" s="11"/>
      <c r="L68" s="17">
        <f t="shared" si="11"/>
        <v>5</v>
      </c>
      <c r="M68" s="32"/>
    </row>
    <row r="69" spans="1:13" x14ac:dyDescent="0.35">
      <c r="A69" s="32" t="s">
        <v>211</v>
      </c>
      <c r="B69" s="13">
        <f>VLOOKUP($A69,'Step 2'!$A$3:$M$382,3,FALSE)</f>
        <v>33118</v>
      </c>
      <c r="C69" s="11"/>
      <c r="D69" s="13">
        <f>VLOOKUP($A69,'Step 4'!$A$3:$M$382,3,FALSE)</f>
        <v>1336</v>
      </c>
      <c r="E69" s="11"/>
      <c r="F69" s="14">
        <f t="shared" si="8"/>
        <v>4.0340600277794555E-2</v>
      </c>
      <c r="G69" s="11"/>
      <c r="H69" s="15">
        <f t="shared" si="9"/>
        <v>4.0300000000000002E-2</v>
      </c>
      <c r="I69" s="11"/>
      <c r="J69" s="16">
        <f t="shared" si="10"/>
        <v>4.03</v>
      </c>
      <c r="K69" s="11"/>
      <c r="L69" s="17">
        <f t="shared" si="11"/>
        <v>4</v>
      </c>
      <c r="M69" s="32"/>
    </row>
    <row r="70" spans="1:13" x14ac:dyDescent="0.35">
      <c r="A70" s="32" t="s">
        <v>213</v>
      </c>
      <c r="B70" s="13">
        <f>VLOOKUP($A70,'Step 2'!$A$3:$M$382,3,FALSE)</f>
        <v>396959</v>
      </c>
      <c r="C70" s="11"/>
      <c r="D70" s="13">
        <f>VLOOKUP($A70,'Step 4'!$A$3:$M$382,3,FALSE)</f>
        <v>20332</v>
      </c>
      <c r="E70" s="11"/>
      <c r="F70" s="14">
        <f t="shared" si="8"/>
        <v>5.1219395453938568E-2</v>
      </c>
      <c r="G70" s="11"/>
      <c r="H70" s="15">
        <f t="shared" si="9"/>
        <v>5.1200000000000002E-2</v>
      </c>
      <c r="I70" s="11"/>
      <c r="J70" s="16">
        <f t="shared" si="10"/>
        <v>5.12</v>
      </c>
      <c r="K70" s="11"/>
      <c r="L70" s="17">
        <f t="shared" si="11"/>
        <v>5.0999999999999996</v>
      </c>
      <c r="M70" s="32"/>
    </row>
    <row r="71" spans="1:13" x14ac:dyDescent="0.35">
      <c r="A71" s="32" t="s">
        <v>219</v>
      </c>
      <c r="B71" s="13">
        <f>VLOOKUP($A71,'Step 2'!$A$3:$M$382,3,FALSE)</f>
        <v>29268</v>
      </c>
      <c r="C71" s="11"/>
      <c r="D71" s="13">
        <f>VLOOKUP($A71,'Step 4'!$A$3:$M$382,3,FALSE)</f>
        <v>1122</v>
      </c>
      <c r="E71" s="11"/>
      <c r="F71" s="14">
        <f t="shared" si="8"/>
        <v>3.833538335383354E-2</v>
      </c>
      <c r="G71" s="11"/>
      <c r="H71" s="15">
        <f t="shared" si="9"/>
        <v>3.8300000000000001E-2</v>
      </c>
      <c r="I71" s="11"/>
      <c r="J71" s="16">
        <f t="shared" si="10"/>
        <v>3.83</v>
      </c>
      <c r="K71" s="11"/>
      <c r="L71" s="17">
        <f t="shared" si="11"/>
        <v>3.8</v>
      </c>
      <c r="M71" s="32"/>
    </row>
    <row r="72" spans="1:13" x14ac:dyDescent="0.35">
      <c r="A72" s="32" t="s">
        <v>224</v>
      </c>
      <c r="B72" s="13">
        <f>VLOOKUP($A72,'Step 2'!$A$3:$M$382,3,FALSE)</f>
        <v>40501</v>
      </c>
      <c r="C72" s="11"/>
      <c r="D72" s="13">
        <f>VLOOKUP($A72,'Step 4'!$A$3:$M$382,3,FALSE)</f>
        <v>1609</v>
      </c>
      <c r="E72" s="11"/>
      <c r="F72" s="14">
        <f t="shared" si="8"/>
        <v>3.9727414137922523E-2</v>
      </c>
      <c r="G72" s="11"/>
      <c r="H72" s="15">
        <f t="shared" si="9"/>
        <v>3.9699999999999999E-2</v>
      </c>
      <c r="I72" s="11"/>
      <c r="J72" s="16">
        <f t="shared" si="10"/>
        <v>3.9699999999999998</v>
      </c>
      <c r="K72" s="11"/>
      <c r="L72" s="17">
        <f t="shared" si="11"/>
        <v>4</v>
      </c>
      <c r="M72" s="32"/>
    </row>
    <row r="73" spans="1:13" x14ac:dyDescent="0.35">
      <c r="A73" s="32" t="s">
        <v>226</v>
      </c>
      <c r="B73" s="13">
        <f>VLOOKUP($A73,'Step 2'!$A$3:$M$382,3,FALSE)</f>
        <v>69948</v>
      </c>
      <c r="C73" s="11"/>
      <c r="D73" s="13">
        <f>VLOOKUP($A73,'Step 4'!$A$3:$M$382,3,FALSE)</f>
        <v>2645</v>
      </c>
      <c r="E73" s="11"/>
      <c r="F73" s="14">
        <f t="shared" si="8"/>
        <v>3.7813804540515812E-2</v>
      </c>
      <c r="G73" s="11"/>
      <c r="H73" s="15">
        <f t="shared" si="9"/>
        <v>3.78E-2</v>
      </c>
      <c r="I73" s="11"/>
      <c r="J73" s="16">
        <f t="shared" si="10"/>
        <v>3.7800000000000002</v>
      </c>
      <c r="K73" s="11"/>
      <c r="L73" s="17">
        <f t="shared" si="11"/>
        <v>3.8</v>
      </c>
      <c r="M73" s="32"/>
    </row>
    <row r="74" spans="1:13" x14ac:dyDescent="0.35">
      <c r="A74" s="32" t="s">
        <v>228</v>
      </c>
      <c r="B74" s="13">
        <f>VLOOKUP($A74,'Step 2'!$A$3:$M$382,3,FALSE)</f>
        <v>53668</v>
      </c>
      <c r="C74" s="11"/>
      <c r="D74" s="13">
        <f>VLOOKUP($A74,'Step 4'!$A$3:$M$382,3,FALSE)</f>
        <v>1837</v>
      </c>
      <c r="E74" s="11"/>
      <c r="F74" s="14">
        <f t="shared" si="8"/>
        <v>3.4228963255571287E-2</v>
      </c>
      <c r="G74" s="11"/>
      <c r="H74" s="15">
        <f t="shared" si="9"/>
        <v>3.4200000000000001E-2</v>
      </c>
      <c r="I74" s="11"/>
      <c r="J74" s="16">
        <f t="shared" si="10"/>
        <v>3.42</v>
      </c>
      <c r="K74" s="11"/>
      <c r="L74" s="17">
        <f t="shared" si="11"/>
        <v>3.4</v>
      </c>
      <c r="M74" s="32"/>
    </row>
    <row r="75" spans="1:13" x14ac:dyDescent="0.35">
      <c r="A75" s="32" t="s">
        <v>230</v>
      </c>
      <c r="B75" s="13">
        <f>VLOOKUP($A75,'Step 2'!$A$3:$M$382,3,FALSE)</f>
        <v>22902</v>
      </c>
      <c r="C75" s="11"/>
      <c r="D75" s="13">
        <f>VLOOKUP($A75,'Step 4'!$A$3:$M$382,3,FALSE)</f>
        <v>672</v>
      </c>
      <c r="E75" s="11"/>
      <c r="F75" s="14">
        <f t="shared" si="8"/>
        <v>2.9342415509562483E-2</v>
      </c>
      <c r="G75" s="11"/>
      <c r="H75" s="15">
        <f t="shared" si="9"/>
        <v>2.93E-2</v>
      </c>
      <c r="I75" s="11"/>
      <c r="J75" s="16">
        <f t="shared" si="10"/>
        <v>2.93</v>
      </c>
      <c r="K75" s="11"/>
      <c r="L75" s="17">
        <f t="shared" si="11"/>
        <v>2.9</v>
      </c>
      <c r="M75" s="32"/>
    </row>
    <row r="76" spans="1:13" x14ac:dyDescent="0.35">
      <c r="A76" s="32" t="s">
        <v>232</v>
      </c>
      <c r="B76" s="13">
        <f>VLOOKUP($A76,'Step 2'!$A$3:$M$382,3,FALSE)</f>
        <v>9333</v>
      </c>
      <c r="C76" s="11"/>
      <c r="D76" s="13">
        <f>VLOOKUP($A76,'Step 4'!$A$3:$M$382,3,FALSE)</f>
        <v>220</v>
      </c>
      <c r="E76" s="11"/>
      <c r="F76" s="14">
        <f t="shared" si="8"/>
        <v>2.3572270438229938E-2</v>
      </c>
      <c r="G76" s="11"/>
      <c r="H76" s="15">
        <f t="shared" si="9"/>
        <v>2.35E-2</v>
      </c>
      <c r="I76" s="11"/>
      <c r="J76" s="16">
        <f t="shared" si="10"/>
        <v>2.35</v>
      </c>
      <c r="K76" s="11"/>
      <c r="L76" s="17">
        <f t="shared" si="11"/>
        <v>2.4</v>
      </c>
      <c r="M76" s="32"/>
    </row>
    <row r="77" spans="1:13" x14ac:dyDescent="0.35">
      <c r="A77" s="32" t="s">
        <v>235</v>
      </c>
      <c r="B77" s="13">
        <f>VLOOKUP($A77,'Step 2'!$A$3:$M$382,3,FALSE)</f>
        <v>168728</v>
      </c>
      <c r="C77" s="11"/>
      <c r="D77" s="13">
        <f>VLOOKUP($A77,'Step 4'!$A$3:$M$382,3,FALSE)</f>
        <v>5377</v>
      </c>
      <c r="E77" s="11"/>
      <c r="F77" s="14">
        <f t="shared" si="8"/>
        <v>3.1867858328196864E-2</v>
      </c>
      <c r="G77" s="11"/>
      <c r="H77" s="15">
        <f t="shared" si="9"/>
        <v>3.1800000000000002E-2</v>
      </c>
      <c r="I77" s="11"/>
      <c r="J77" s="16">
        <f t="shared" si="10"/>
        <v>3.18</v>
      </c>
      <c r="K77" s="11"/>
      <c r="L77" s="17">
        <f t="shared" si="11"/>
        <v>3.2</v>
      </c>
      <c r="M77" s="32"/>
    </row>
    <row r="78" spans="1:13" x14ac:dyDescent="0.35">
      <c r="A78" s="32" t="s">
        <v>237</v>
      </c>
      <c r="B78" s="13">
        <f>VLOOKUP($A78,'Step 2'!$A$3:$M$382,3,FALSE)</f>
        <v>263883</v>
      </c>
      <c r="C78" s="11"/>
      <c r="D78" s="13">
        <f>VLOOKUP($A78,'Step 4'!$A$3:$M$382,3,FALSE)</f>
        <v>11656</v>
      </c>
      <c r="E78" s="11"/>
      <c r="F78" s="14">
        <f t="shared" si="8"/>
        <v>4.4171090975924934E-2</v>
      </c>
      <c r="G78" s="11"/>
      <c r="H78" s="15">
        <f t="shared" si="9"/>
        <v>4.41E-2</v>
      </c>
      <c r="I78" s="11"/>
      <c r="J78" s="16">
        <f t="shared" si="10"/>
        <v>4.41</v>
      </c>
      <c r="K78" s="11"/>
      <c r="L78" s="17">
        <f t="shared" si="11"/>
        <v>4.4000000000000004</v>
      </c>
      <c r="M78" s="32"/>
    </row>
    <row r="79" spans="1:13" x14ac:dyDescent="0.35">
      <c r="A79" s="32" t="s">
        <v>258</v>
      </c>
      <c r="B79" s="13">
        <f>VLOOKUP($A79,'Step 2'!$A$3:$M$382,3,FALSE)</f>
        <v>5869</v>
      </c>
      <c r="C79" s="11"/>
      <c r="D79" s="13">
        <f>VLOOKUP($A79,'Step 4'!$A$3:$M$382,3,FALSE)</f>
        <v>167</v>
      </c>
      <c r="E79" s="11"/>
      <c r="F79" s="14">
        <f t="shared" si="8"/>
        <v>2.8454591923666724E-2</v>
      </c>
      <c r="G79" s="11"/>
      <c r="H79" s="15">
        <f t="shared" si="9"/>
        <v>2.8400000000000002E-2</v>
      </c>
      <c r="I79" s="11"/>
      <c r="J79" s="16">
        <f t="shared" si="10"/>
        <v>2.8400000000000003</v>
      </c>
      <c r="K79" s="11"/>
      <c r="L79" s="17">
        <f t="shared" si="11"/>
        <v>2.8</v>
      </c>
      <c r="M79" s="32"/>
    </row>
    <row r="80" spans="1:13" x14ac:dyDescent="0.35">
      <c r="A80" s="32" t="s">
        <v>266</v>
      </c>
      <c r="B80" s="13">
        <f>VLOOKUP($A80,'Step 2'!$A$3:$M$382,3,FALSE)</f>
        <v>975</v>
      </c>
      <c r="C80" s="11"/>
      <c r="D80" s="13">
        <f>VLOOKUP($A80,'Step 4'!$A$3:$M$382,3,FALSE)</f>
        <v>24</v>
      </c>
      <c r="E80" s="11"/>
      <c r="F80" s="14">
        <f t="shared" si="8"/>
        <v>2.4615384615384615E-2</v>
      </c>
      <c r="G80" s="11"/>
      <c r="H80" s="15">
        <f t="shared" si="9"/>
        <v>2.46E-2</v>
      </c>
      <c r="I80" s="11"/>
      <c r="J80" s="16">
        <f t="shared" si="10"/>
        <v>2.46</v>
      </c>
      <c r="K80" s="11"/>
      <c r="L80" s="17">
        <f t="shared" si="11"/>
        <v>2.5</v>
      </c>
      <c r="M80" s="32"/>
    </row>
    <row r="81" spans="1:13" x14ac:dyDescent="0.35">
      <c r="A81" s="32" t="s">
        <v>267</v>
      </c>
      <c r="B81" s="13">
        <f>VLOOKUP($A81,'Step 2'!$A$3:$M$382,3,FALSE)</f>
        <v>100104</v>
      </c>
      <c r="C81" s="11"/>
      <c r="D81" s="13">
        <f>VLOOKUP($A81,'Step 4'!$A$3:$M$382,3,FALSE)</f>
        <v>4374</v>
      </c>
      <c r="E81" s="11"/>
      <c r="F81" s="14">
        <f t="shared" si="8"/>
        <v>4.3694557660033564E-2</v>
      </c>
      <c r="G81" s="11"/>
      <c r="H81" s="15">
        <f t="shared" si="9"/>
        <v>4.36E-2</v>
      </c>
      <c r="I81" s="11"/>
      <c r="J81" s="16">
        <f t="shared" si="10"/>
        <v>4.3600000000000003</v>
      </c>
      <c r="K81" s="11"/>
      <c r="L81" s="17">
        <f t="shared" si="11"/>
        <v>4.4000000000000004</v>
      </c>
      <c r="M81" s="32"/>
    </row>
    <row r="82" spans="1:13" x14ac:dyDescent="0.35">
      <c r="A82" s="32" t="s">
        <v>268</v>
      </c>
      <c r="B82" s="13">
        <f>VLOOKUP($A82,'Step 2'!$A$3:$M$382,3,FALSE)</f>
        <v>111918</v>
      </c>
      <c r="C82" s="11"/>
      <c r="D82" s="13">
        <f>VLOOKUP($A82,'Step 4'!$A$3:$M$382,3,FALSE)</f>
        <v>4016</v>
      </c>
      <c r="E82" s="11"/>
      <c r="F82" s="14">
        <f t="shared" si="8"/>
        <v>3.5883414642863522E-2</v>
      </c>
      <c r="G82" s="11"/>
      <c r="H82" s="15">
        <f t="shared" si="9"/>
        <v>3.5799999999999998E-2</v>
      </c>
      <c r="I82" s="11"/>
      <c r="J82" s="16">
        <f t="shared" si="10"/>
        <v>3.58</v>
      </c>
      <c r="K82" s="11"/>
      <c r="L82" s="17">
        <f t="shared" si="11"/>
        <v>3.6</v>
      </c>
      <c r="M82" s="32"/>
    </row>
    <row r="83" spans="1:13" x14ac:dyDescent="0.35">
      <c r="A83" s="32" t="s">
        <v>269</v>
      </c>
      <c r="B83" s="13">
        <f>VLOOKUP($A83,'Step 2'!$A$3:$M$382,3,FALSE)</f>
        <v>12709</v>
      </c>
      <c r="C83" s="11"/>
      <c r="D83" s="13">
        <f>VLOOKUP($A83,'Step 4'!$A$3:$M$382,3,FALSE)</f>
        <v>378</v>
      </c>
      <c r="E83" s="11"/>
      <c r="F83" s="14">
        <f t="shared" si="8"/>
        <v>2.9742702022189E-2</v>
      </c>
      <c r="G83" s="11"/>
      <c r="H83" s="15">
        <f t="shared" si="9"/>
        <v>2.9700000000000001E-2</v>
      </c>
      <c r="I83" s="11"/>
      <c r="J83" s="16">
        <f t="shared" si="10"/>
        <v>2.97</v>
      </c>
      <c r="K83" s="11"/>
      <c r="L83" s="17">
        <f t="shared" si="11"/>
        <v>3</v>
      </c>
      <c r="M83" s="32"/>
    </row>
    <row r="84" spans="1:13" x14ac:dyDescent="0.35">
      <c r="A84" s="32" t="s">
        <v>270</v>
      </c>
      <c r="B84" s="13">
        <f>VLOOKUP($A84,'Step 2'!$A$3:$M$382,3,FALSE)</f>
        <v>10969</v>
      </c>
      <c r="C84" s="11"/>
      <c r="D84" s="13">
        <f>VLOOKUP($A84,'Step 4'!$A$3:$M$382,3,FALSE)</f>
        <v>398</v>
      </c>
      <c r="E84" s="11"/>
      <c r="F84" s="14">
        <f t="shared" si="8"/>
        <v>3.6284073297474705E-2</v>
      </c>
      <c r="G84" s="11"/>
      <c r="H84" s="15">
        <f t="shared" si="9"/>
        <v>3.6200000000000003E-2</v>
      </c>
      <c r="I84" s="11"/>
      <c r="J84" s="16">
        <f t="shared" si="10"/>
        <v>3.62</v>
      </c>
      <c r="K84" s="11"/>
      <c r="L84" s="17">
        <f t="shared" si="11"/>
        <v>3.6</v>
      </c>
      <c r="M84" s="32"/>
    </row>
    <row r="85" spans="1:13" x14ac:dyDescent="0.35">
      <c r="A85" s="32" t="s">
        <v>271</v>
      </c>
      <c r="B85" s="13">
        <f>VLOOKUP($A85,'Step 2'!$A$3:$M$382,3,FALSE)</f>
        <v>2084</v>
      </c>
      <c r="C85" s="11"/>
      <c r="D85" s="13">
        <f>VLOOKUP($A85,'Step 4'!$A$3:$M$382,3,FALSE)</f>
        <v>40</v>
      </c>
      <c r="E85" s="11"/>
      <c r="F85" s="14">
        <f t="shared" si="8"/>
        <v>1.9193857965451054E-2</v>
      </c>
      <c r="G85" s="11"/>
      <c r="H85" s="15">
        <f t="shared" si="9"/>
        <v>1.9099999999999999E-2</v>
      </c>
      <c r="I85" s="11"/>
      <c r="J85" s="16">
        <f t="shared" si="10"/>
        <v>1.91</v>
      </c>
      <c r="K85" s="11"/>
      <c r="L85" s="17">
        <f t="shared" si="11"/>
        <v>1.9</v>
      </c>
      <c r="M85" s="32"/>
    </row>
    <row r="86" spans="1:13" x14ac:dyDescent="0.35">
      <c r="A86" s="32" t="s">
        <v>276</v>
      </c>
      <c r="B86" s="13">
        <f>VLOOKUP($A86,'Step 2'!$A$3:$M$382,3,FALSE)</f>
        <v>3249</v>
      </c>
      <c r="C86" s="11"/>
      <c r="D86" s="13">
        <f>VLOOKUP($A86,'Step 4'!$A$3:$M$382,3,FALSE)</f>
        <v>92</v>
      </c>
      <c r="E86" s="11"/>
      <c r="F86" s="14">
        <f t="shared" si="8"/>
        <v>2.8316405047706987E-2</v>
      </c>
      <c r="G86" s="11"/>
      <c r="H86" s="15">
        <f t="shared" si="9"/>
        <v>2.8299999999999999E-2</v>
      </c>
      <c r="I86" s="11"/>
      <c r="J86" s="16">
        <f t="shared" si="10"/>
        <v>2.83</v>
      </c>
      <c r="K86" s="11"/>
      <c r="L86" s="17">
        <f t="shared" si="11"/>
        <v>2.8</v>
      </c>
      <c r="M86" s="32"/>
    </row>
    <row r="87" spans="1:13" x14ac:dyDescent="0.35">
      <c r="A87" s="32" t="s">
        <v>277</v>
      </c>
      <c r="B87" s="13">
        <f>VLOOKUP($A87,'Step 2'!$A$3:$M$382,3,FALSE)</f>
        <v>12896</v>
      </c>
      <c r="C87" s="11"/>
      <c r="D87" s="13">
        <f>VLOOKUP($A87,'Step 4'!$A$3:$M$382,3,FALSE)</f>
        <v>548</v>
      </c>
      <c r="E87" s="11"/>
      <c r="F87" s="14">
        <f t="shared" si="8"/>
        <v>4.2493796526054589E-2</v>
      </c>
      <c r="G87" s="11"/>
      <c r="H87" s="15">
        <f t="shared" si="9"/>
        <v>4.24E-2</v>
      </c>
      <c r="I87" s="11"/>
      <c r="J87" s="16">
        <f t="shared" si="10"/>
        <v>4.24</v>
      </c>
      <c r="K87" s="11"/>
      <c r="L87" s="17">
        <f t="shared" si="11"/>
        <v>4.2</v>
      </c>
      <c r="M87" s="32"/>
    </row>
    <row r="88" spans="1:13" x14ac:dyDescent="0.35">
      <c r="A88" s="32" t="s">
        <v>278</v>
      </c>
      <c r="B88" s="13">
        <f>VLOOKUP($A88,'Step 2'!$A$3:$M$382,3,FALSE)</f>
        <v>18242</v>
      </c>
      <c r="C88" s="11"/>
      <c r="D88" s="13">
        <f>VLOOKUP($A88,'Step 4'!$A$3:$M$382,3,FALSE)</f>
        <v>566</v>
      </c>
      <c r="E88" s="11"/>
      <c r="F88" s="14">
        <f t="shared" si="8"/>
        <v>3.1027299638197565E-2</v>
      </c>
      <c r="G88" s="11"/>
      <c r="H88" s="15">
        <f t="shared" si="9"/>
        <v>3.1E-2</v>
      </c>
      <c r="I88" s="11"/>
      <c r="J88" s="16">
        <f t="shared" si="10"/>
        <v>3.1</v>
      </c>
      <c r="K88" s="11"/>
      <c r="L88" s="17">
        <f t="shared" si="11"/>
        <v>3.1</v>
      </c>
      <c r="M88" s="32"/>
    </row>
    <row r="89" spans="1:13" x14ac:dyDescent="0.35">
      <c r="A89" s="32" t="s">
        <v>279</v>
      </c>
      <c r="B89" s="13">
        <f>VLOOKUP($A89,'Step 2'!$A$3:$M$382,3,FALSE)</f>
        <v>14405</v>
      </c>
      <c r="C89" s="11"/>
      <c r="D89" s="13">
        <f>VLOOKUP($A89,'Step 4'!$A$3:$M$382,3,FALSE)</f>
        <v>453</v>
      </c>
      <c r="E89" s="11"/>
      <c r="F89" s="14">
        <f t="shared" si="8"/>
        <v>3.1447414092329054E-2</v>
      </c>
      <c r="G89" s="11"/>
      <c r="H89" s="15">
        <f t="shared" si="9"/>
        <v>3.1399999999999997E-2</v>
      </c>
      <c r="I89" s="11"/>
      <c r="J89" s="16">
        <f t="shared" si="10"/>
        <v>3.1399999999999997</v>
      </c>
      <c r="K89" s="11"/>
      <c r="L89" s="17">
        <f t="shared" si="11"/>
        <v>3.1</v>
      </c>
      <c r="M89" s="32"/>
    </row>
    <row r="90" spans="1:13" x14ac:dyDescent="0.35">
      <c r="A90" s="32" t="s">
        <v>285</v>
      </c>
      <c r="B90" s="13">
        <f>VLOOKUP($A90,'Step 2'!$A$3:$M$382,3,FALSE)</f>
        <v>133782</v>
      </c>
      <c r="C90" s="11"/>
      <c r="D90" s="13">
        <f>VLOOKUP($A90,'Step 4'!$A$3:$M$382,3,FALSE)</f>
        <v>6618</v>
      </c>
      <c r="E90" s="11"/>
      <c r="F90" s="14">
        <f t="shared" si="8"/>
        <v>4.9468538368390366E-2</v>
      </c>
      <c r="G90" s="11"/>
      <c r="H90" s="15">
        <f t="shared" si="9"/>
        <v>4.9399999999999999E-2</v>
      </c>
      <c r="I90" s="11"/>
      <c r="J90" s="16">
        <f t="shared" si="10"/>
        <v>4.9399999999999995</v>
      </c>
      <c r="K90" s="11"/>
      <c r="L90" s="17">
        <f t="shared" si="11"/>
        <v>4.9000000000000004</v>
      </c>
      <c r="M90" s="32"/>
    </row>
    <row r="91" spans="1:13" x14ac:dyDescent="0.35">
      <c r="A91" s="32" t="s">
        <v>293</v>
      </c>
      <c r="B91" s="13">
        <f>VLOOKUP($A91,'Step 2'!$A$3:$M$382,3,FALSE)</f>
        <v>39315</v>
      </c>
      <c r="C91" s="11"/>
      <c r="D91" s="13">
        <f>VLOOKUP($A91,'Step 4'!$A$3:$M$382,3,FALSE)</f>
        <v>1202</v>
      </c>
      <c r="E91" s="11"/>
      <c r="F91" s="14">
        <f t="shared" si="8"/>
        <v>3.0573572427826528E-2</v>
      </c>
      <c r="G91" s="11"/>
      <c r="H91" s="15">
        <f t="shared" si="9"/>
        <v>3.0499999999999999E-2</v>
      </c>
      <c r="I91" s="11"/>
      <c r="J91" s="16">
        <f t="shared" si="10"/>
        <v>3.05</v>
      </c>
      <c r="K91" s="11"/>
      <c r="L91" s="17">
        <f t="shared" si="11"/>
        <v>3.1</v>
      </c>
      <c r="M91" s="32"/>
    </row>
    <row r="92" spans="1:13" x14ac:dyDescent="0.35">
      <c r="A92" s="32" t="s">
        <v>298</v>
      </c>
      <c r="B92" s="13">
        <f>VLOOKUP($A92,'Step 2'!$A$3:$M$382,3,FALSE)</f>
        <v>22715</v>
      </c>
      <c r="C92" s="11"/>
      <c r="D92" s="13">
        <f>VLOOKUP($A92,'Step 4'!$A$3:$M$382,3,FALSE)</f>
        <v>1106</v>
      </c>
      <c r="E92" s="11"/>
      <c r="F92" s="14">
        <f t="shared" ref="F92:F119" si="12">D92/B92</f>
        <v>4.8690292758089365E-2</v>
      </c>
      <c r="G92" s="11"/>
      <c r="H92" s="15">
        <f t="shared" ref="H92:H119" si="13">TRUNC(F92,4)</f>
        <v>4.8599999999999997E-2</v>
      </c>
      <c r="I92" s="11"/>
      <c r="J92" s="16">
        <f t="shared" ref="J92:J119" si="14">H92*100</f>
        <v>4.8599999999999994</v>
      </c>
      <c r="K92" s="11"/>
      <c r="L92" s="17">
        <f t="shared" ref="L92:L119" si="15">ROUND(J92,1)</f>
        <v>4.9000000000000004</v>
      </c>
      <c r="M92" s="32"/>
    </row>
    <row r="93" spans="1:13" x14ac:dyDescent="0.35">
      <c r="A93" s="32" t="s">
        <v>299</v>
      </c>
      <c r="B93" s="13">
        <f>VLOOKUP($A93,'Step 2'!$A$3:$M$382,3,FALSE)</f>
        <v>76993</v>
      </c>
      <c r="C93" s="11"/>
      <c r="D93" s="13">
        <f>VLOOKUP($A93,'Step 4'!$A$3:$M$382,3,FALSE)</f>
        <v>3637</v>
      </c>
      <c r="E93" s="11"/>
      <c r="F93" s="14">
        <f t="shared" si="12"/>
        <v>4.7238060602911955E-2</v>
      </c>
      <c r="G93" s="11"/>
      <c r="H93" s="15">
        <f t="shared" si="13"/>
        <v>4.7199999999999999E-2</v>
      </c>
      <c r="I93" s="11"/>
      <c r="J93" s="16">
        <f t="shared" si="14"/>
        <v>4.72</v>
      </c>
      <c r="K93" s="11"/>
      <c r="L93" s="17">
        <f t="shared" si="15"/>
        <v>4.7</v>
      </c>
      <c r="M93" s="32"/>
    </row>
    <row r="94" spans="1:13" x14ac:dyDescent="0.35">
      <c r="A94" s="32" t="s">
        <v>301</v>
      </c>
      <c r="B94" s="13">
        <f>VLOOKUP($A94,'Step 2'!$A$3:$M$382,3,FALSE)</f>
        <v>21763</v>
      </c>
      <c r="C94" s="11"/>
      <c r="D94" s="13">
        <f>VLOOKUP($A94,'Step 4'!$A$3:$M$382,3,FALSE)</f>
        <v>792</v>
      </c>
      <c r="E94" s="11"/>
      <c r="F94" s="14">
        <f t="shared" si="12"/>
        <v>3.6392041538390846E-2</v>
      </c>
      <c r="G94" s="11"/>
      <c r="H94" s="15">
        <f t="shared" si="13"/>
        <v>3.6299999999999999E-2</v>
      </c>
      <c r="I94" s="11"/>
      <c r="J94" s="16">
        <f t="shared" si="14"/>
        <v>3.63</v>
      </c>
      <c r="K94" s="11"/>
      <c r="L94" s="17">
        <f t="shared" si="15"/>
        <v>3.6</v>
      </c>
      <c r="M94" s="32"/>
    </row>
    <row r="95" spans="1:13" x14ac:dyDescent="0.35">
      <c r="A95" s="32" t="s">
        <v>303</v>
      </c>
      <c r="B95" s="13">
        <f>VLOOKUP($A95,'Step 2'!$A$3:$M$382,3,FALSE)</f>
        <v>155938</v>
      </c>
      <c r="C95" s="11"/>
      <c r="D95" s="13">
        <f>VLOOKUP($A95,'Step 4'!$A$3:$M$382,3,FALSE)</f>
        <v>7056</v>
      </c>
      <c r="E95" s="11"/>
      <c r="F95" s="14">
        <f t="shared" si="12"/>
        <v>4.5248752709410152E-2</v>
      </c>
      <c r="G95" s="11"/>
      <c r="H95" s="15">
        <f t="shared" si="13"/>
        <v>4.5199999999999997E-2</v>
      </c>
      <c r="I95" s="11"/>
      <c r="J95" s="16">
        <f t="shared" si="14"/>
        <v>4.5199999999999996</v>
      </c>
      <c r="K95" s="11"/>
      <c r="L95" s="17">
        <f t="shared" si="15"/>
        <v>4.5</v>
      </c>
      <c r="M95" s="32"/>
    </row>
    <row r="96" spans="1:13" x14ac:dyDescent="0.35">
      <c r="A96" s="32" t="s">
        <v>306</v>
      </c>
      <c r="B96" s="13">
        <f>VLOOKUP($A96,'Step 2'!$A$3:$M$382,3,FALSE)</f>
        <v>15292</v>
      </c>
      <c r="C96" s="11"/>
      <c r="D96" s="13">
        <f>VLOOKUP($A96,'Step 4'!$A$3:$M$382,3,FALSE)</f>
        <v>460</v>
      </c>
      <c r="E96" s="11"/>
      <c r="F96" s="14">
        <f t="shared" si="12"/>
        <v>3.0081088150667016E-2</v>
      </c>
      <c r="G96" s="11"/>
      <c r="H96" s="15">
        <f t="shared" si="13"/>
        <v>0.03</v>
      </c>
      <c r="I96" s="11"/>
      <c r="J96" s="16">
        <f t="shared" si="14"/>
        <v>3</v>
      </c>
      <c r="K96" s="11"/>
      <c r="L96" s="17">
        <f t="shared" si="15"/>
        <v>3</v>
      </c>
      <c r="M96" s="32"/>
    </row>
    <row r="97" spans="1:13" x14ac:dyDescent="0.35">
      <c r="A97" s="32" t="s">
        <v>309</v>
      </c>
      <c r="B97" s="13">
        <f>VLOOKUP($A97,'Step 2'!$A$3:$M$382,3,FALSE)</f>
        <v>10826</v>
      </c>
      <c r="C97" s="11"/>
      <c r="D97" s="13">
        <f>VLOOKUP($A97,'Step 4'!$A$3:$M$382,3,FALSE)</f>
        <v>410</v>
      </c>
      <c r="E97" s="11"/>
      <c r="F97" s="14">
        <f t="shared" si="12"/>
        <v>3.7871790134860521E-2</v>
      </c>
      <c r="G97" s="11"/>
      <c r="H97" s="15">
        <f t="shared" si="13"/>
        <v>3.78E-2</v>
      </c>
      <c r="I97" s="11"/>
      <c r="J97" s="16">
        <f t="shared" si="14"/>
        <v>3.7800000000000002</v>
      </c>
      <c r="K97" s="11"/>
      <c r="L97" s="17">
        <f t="shared" si="15"/>
        <v>3.8</v>
      </c>
      <c r="M97" s="32"/>
    </row>
    <row r="98" spans="1:13" x14ac:dyDescent="0.35">
      <c r="A98" s="32" t="s">
        <v>310</v>
      </c>
      <c r="B98" s="13">
        <f>VLOOKUP($A98,'Step 2'!$A$3:$M$382,3,FALSE)</f>
        <v>14002</v>
      </c>
      <c r="C98" s="11"/>
      <c r="D98" s="13">
        <f>VLOOKUP($A98,'Step 4'!$A$3:$M$382,3,FALSE)</f>
        <v>617</v>
      </c>
      <c r="E98" s="11"/>
      <c r="F98" s="14">
        <f t="shared" si="12"/>
        <v>4.4065133552349665E-2</v>
      </c>
      <c r="G98" s="11"/>
      <c r="H98" s="15">
        <f t="shared" si="13"/>
        <v>4.3999999999999997E-2</v>
      </c>
      <c r="I98" s="11"/>
      <c r="J98" s="16">
        <f t="shared" si="14"/>
        <v>4.3999999999999995</v>
      </c>
      <c r="K98" s="11"/>
      <c r="L98" s="17">
        <f t="shared" si="15"/>
        <v>4.4000000000000004</v>
      </c>
      <c r="M98" s="32"/>
    </row>
    <row r="99" spans="1:13" x14ac:dyDescent="0.35">
      <c r="A99" s="32" t="s">
        <v>311</v>
      </c>
      <c r="B99" s="13">
        <f>VLOOKUP($A99,'Step 2'!$A$3:$M$382,3,FALSE)</f>
        <v>21260</v>
      </c>
      <c r="C99" s="11"/>
      <c r="D99" s="13">
        <f>VLOOKUP($A99,'Step 4'!$A$3:$M$382,3,FALSE)</f>
        <v>769</v>
      </c>
      <c r="E99" s="11"/>
      <c r="F99" s="14">
        <f t="shared" si="12"/>
        <v>3.6171213546566321E-2</v>
      </c>
      <c r="G99" s="11"/>
      <c r="H99" s="15">
        <f t="shared" si="13"/>
        <v>3.61E-2</v>
      </c>
      <c r="I99" s="11"/>
      <c r="J99" s="16">
        <f t="shared" si="14"/>
        <v>3.61</v>
      </c>
      <c r="K99" s="11"/>
      <c r="L99" s="17">
        <f t="shared" si="15"/>
        <v>3.6</v>
      </c>
      <c r="M99" s="32"/>
    </row>
    <row r="100" spans="1:13" x14ac:dyDescent="0.35">
      <c r="A100" s="32" t="s">
        <v>312</v>
      </c>
      <c r="B100" s="13">
        <f>VLOOKUP($A100,'Step 2'!$A$3:$M$382,3,FALSE)</f>
        <v>526639</v>
      </c>
      <c r="C100" s="11"/>
      <c r="D100" s="13">
        <f>VLOOKUP($A100,'Step 4'!$A$3:$M$382,3,FALSE)</f>
        <v>20413</v>
      </c>
      <c r="E100" s="11"/>
      <c r="F100" s="14">
        <f t="shared" si="12"/>
        <v>3.8760896933193324E-2</v>
      </c>
      <c r="G100" s="11"/>
      <c r="H100" s="15">
        <f t="shared" si="13"/>
        <v>3.8699999999999998E-2</v>
      </c>
      <c r="I100" s="11"/>
      <c r="J100" s="16">
        <f t="shared" si="14"/>
        <v>3.8699999999999997</v>
      </c>
      <c r="K100" s="11"/>
      <c r="L100" s="17">
        <f t="shared" si="15"/>
        <v>3.9</v>
      </c>
      <c r="M100" s="32"/>
    </row>
    <row r="101" spans="1:13" x14ac:dyDescent="0.35">
      <c r="A101" s="32" t="s">
        <v>313</v>
      </c>
      <c r="B101" s="13">
        <f>VLOOKUP($A101,'Step 2'!$A$3:$M$382,3,FALSE)</f>
        <v>8091</v>
      </c>
      <c r="C101" s="11"/>
      <c r="D101" s="13">
        <f>VLOOKUP($A101,'Step 4'!$A$3:$M$382,3,FALSE)</f>
        <v>292</v>
      </c>
      <c r="E101" s="11"/>
      <c r="F101" s="14">
        <f t="shared" si="12"/>
        <v>3.6089482140650102E-2</v>
      </c>
      <c r="G101" s="11"/>
      <c r="H101" s="15">
        <f t="shared" si="13"/>
        <v>3.5999999999999997E-2</v>
      </c>
      <c r="I101" s="11"/>
      <c r="J101" s="16">
        <f t="shared" si="14"/>
        <v>3.5999999999999996</v>
      </c>
      <c r="K101" s="11"/>
      <c r="L101" s="17">
        <f t="shared" si="15"/>
        <v>3.6</v>
      </c>
      <c r="M101" s="32"/>
    </row>
    <row r="102" spans="1:13" x14ac:dyDescent="0.35">
      <c r="A102" s="32" t="s">
        <v>325</v>
      </c>
      <c r="B102" s="13">
        <f>VLOOKUP($A102,'Step 2'!$A$3:$M$382,3,FALSE)</f>
        <v>16756</v>
      </c>
      <c r="C102" s="11"/>
      <c r="D102" s="13">
        <f>VLOOKUP($A102,'Step 4'!$A$3:$M$382,3,FALSE)</f>
        <v>503</v>
      </c>
      <c r="E102" s="11"/>
      <c r="F102" s="14">
        <f t="shared" si="12"/>
        <v>3.0019097636667463E-2</v>
      </c>
      <c r="G102" s="11"/>
      <c r="H102" s="15">
        <f t="shared" si="13"/>
        <v>0.03</v>
      </c>
      <c r="I102" s="11"/>
      <c r="J102" s="16">
        <f t="shared" si="14"/>
        <v>3</v>
      </c>
      <c r="K102" s="11"/>
      <c r="L102" s="17">
        <f t="shared" si="15"/>
        <v>3</v>
      </c>
      <c r="M102" s="32"/>
    </row>
    <row r="103" spans="1:13" x14ac:dyDescent="0.35">
      <c r="A103" s="32" t="s">
        <v>329</v>
      </c>
      <c r="B103" s="13">
        <f>VLOOKUP($A103,'Step 2'!$A$3:$M$382,3,FALSE)</f>
        <v>4129</v>
      </c>
      <c r="C103" s="11"/>
      <c r="D103" s="13">
        <f>VLOOKUP($A103,'Step 4'!$A$3:$M$382,3,FALSE)</f>
        <v>189</v>
      </c>
      <c r="E103" s="11"/>
      <c r="F103" s="14">
        <f t="shared" si="12"/>
        <v>4.5773795107774282E-2</v>
      </c>
      <c r="G103" s="11"/>
      <c r="H103" s="15">
        <f t="shared" si="13"/>
        <v>4.5699999999999998E-2</v>
      </c>
      <c r="I103" s="11"/>
      <c r="J103" s="16">
        <f t="shared" si="14"/>
        <v>4.5699999999999994</v>
      </c>
      <c r="K103" s="11"/>
      <c r="L103" s="17">
        <f t="shared" si="15"/>
        <v>4.5999999999999996</v>
      </c>
      <c r="M103" s="32"/>
    </row>
    <row r="104" spans="1:13" x14ac:dyDescent="0.35">
      <c r="A104" s="32" t="s">
        <v>331</v>
      </c>
      <c r="B104" s="13">
        <f>VLOOKUP($A104,'Step 2'!$A$3:$M$382,3,FALSE)</f>
        <v>14736</v>
      </c>
      <c r="C104" s="11"/>
      <c r="D104" s="13">
        <f>VLOOKUP($A104,'Step 4'!$A$3:$M$382,3,FALSE)</f>
        <v>568</v>
      </c>
      <c r="E104" s="11"/>
      <c r="F104" s="14">
        <f t="shared" si="12"/>
        <v>3.8545059717698157E-2</v>
      </c>
      <c r="G104" s="11"/>
      <c r="H104" s="15">
        <f t="shared" si="13"/>
        <v>3.85E-2</v>
      </c>
      <c r="I104" s="11"/>
      <c r="J104" s="16">
        <f t="shared" si="14"/>
        <v>3.85</v>
      </c>
      <c r="K104" s="11"/>
      <c r="L104" s="17">
        <f t="shared" si="15"/>
        <v>3.9</v>
      </c>
      <c r="M104" s="32"/>
    </row>
    <row r="105" spans="1:13" x14ac:dyDescent="0.35">
      <c r="A105" s="32" t="s">
        <v>332</v>
      </c>
      <c r="B105" s="13">
        <f>VLOOKUP($A105,'Step 2'!$A$3:$M$382,3,FALSE)</f>
        <v>21620</v>
      </c>
      <c r="C105" s="11"/>
      <c r="D105" s="13">
        <f>VLOOKUP($A105,'Step 4'!$A$3:$M$382,3,FALSE)</f>
        <v>843</v>
      </c>
      <c r="E105" s="11"/>
      <c r="F105" s="14">
        <f t="shared" si="12"/>
        <v>3.899167437557817E-2</v>
      </c>
      <c r="G105" s="11"/>
      <c r="H105" s="15">
        <f t="shared" si="13"/>
        <v>3.8899999999999997E-2</v>
      </c>
      <c r="I105" s="11"/>
      <c r="J105" s="16">
        <f t="shared" si="14"/>
        <v>3.8899999999999997</v>
      </c>
      <c r="K105" s="11"/>
      <c r="L105" s="17">
        <f t="shared" si="15"/>
        <v>3.9</v>
      </c>
      <c r="M105" s="32"/>
    </row>
    <row r="106" spans="1:13" x14ac:dyDescent="0.35">
      <c r="A106" s="32" t="s">
        <v>336</v>
      </c>
      <c r="B106" s="13">
        <f>VLOOKUP($A106,'Step 2'!$A$3:$M$382,3,FALSE)</f>
        <v>11436</v>
      </c>
      <c r="C106" s="11"/>
      <c r="D106" s="13">
        <f>VLOOKUP($A106,'Step 4'!$A$3:$M$382,3,FALSE)</f>
        <v>387</v>
      </c>
      <c r="E106" s="11"/>
      <c r="F106" s="14">
        <f t="shared" si="12"/>
        <v>3.38405036726128E-2</v>
      </c>
      <c r="G106" s="11"/>
      <c r="H106" s="15">
        <f t="shared" si="13"/>
        <v>3.3799999999999997E-2</v>
      </c>
      <c r="I106" s="11"/>
      <c r="J106" s="16">
        <f t="shared" si="14"/>
        <v>3.38</v>
      </c>
      <c r="K106" s="11"/>
      <c r="L106" s="17">
        <f t="shared" si="15"/>
        <v>3.4</v>
      </c>
      <c r="M106" s="32"/>
    </row>
    <row r="107" spans="1:13" x14ac:dyDescent="0.35">
      <c r="A107" s="32" t="s">
        <v>339</v>
      </c>
      <c r="B107" s="13">
        <f>VLOOKUP($A107,'Step 2'!$A$3:$M$382,3,FALSE)</f>
        <v>7098</v>
      </c>
      <c r="C107" s="11"/>
      <c r="D107" s="13">
        <f>VLOOKUP($A107,'Step 4'!$A$3:$M$382,3,FALSE)</f>
        <v>338</v>
      </c>
      <c r="E107" s="11"/>
      <c r="F107" s="14">
        <f t="shared" si="12"/>
        <v>4.7619047619047616E-2</v>
      </c>
      <c r="G107" s="11"/>
      <c r="H107" s="15">
        <f t="shared" si="13"/>
        <v>4.7600000000000003E-2</v>
      </c>
      <c r="I107" s="11"/>
      <c r="J107" s="16">
        <f t="shared" si="14"/>
        <v>4.7600000000000007</v>
      </c>
      <c r="K107" s="11"/>
      <c r="L107" s="17">
        <f t="shared" si="15"/>
        <v>4.8</v>
      </c>
      <c r="M107" s="32"/>
    </row>
    <row r="108" spans="1:13" x14ac:dyDescent="0.35">
      <c r="A108" s="32" t="s">
        <v>343</v>
      </c>
      <c r="B108" s="13">
        <f>VLOOKUP($A108,'Step 2'!$A$3:$M$382,3,FALSE)</f>
        <v>51590</v>
      </c>
      <c r="C108" s="11"/>
      <c r="D108" s="13">
        <f>VLOOKUP($A108,'Step 4'!$A$3:$M$382,3,FALSE)</f>
        <v>1443</v>
      </c>
      <c r="E108" s="11"/>
      <c r="F108" s="14">
        <f t="shared" si="12"/>
        <v>2.7970536925760806E-2</v>
      </c>
      <c r="G108" s="11"/>
      <c r="H108" s="15">
        <f t="shared" si="13"/>
        <v>2.7900000000000001E-2</v>
      </c>
      <c r="I108" s="11"/>
      <c r="J108" s="16">
        <f t="shared" si="14"/>
        <v>2.79</v>
      </c>
      <c r="K108" s="11"/>
      <c r="L108" s="17">
        <f t="shared" si="15"/>
        <v>2.8</v>
      </c>
      <c r="M108" s="32"/>
    </row>
    <row r="109" spans="1:13" x14ac:dyDescent="0.35">
      <c r="A109" s="32" t="s">
        <v>344</v>
      </c>
      <c r="B109" s="13">
        <f>VLOOKUP($A109,'Step 2'!$A$3:$M$382,3,FALSE)</f>
        <v>22806</v>
      </c>
      <c r="C109" s="11"/>
      <c r="D109" s="13">
        <f>VLOOKUP($A109,'Step 4'!$A$3:$M$382,3,FALSE)</f>
        <v>795</v>
      </c>
      <c r="E109" s="11"/>
      <c r="F109" s="14">
        <f t="shared" si="12"/>
        <v>3.4859247566429885E-2</v>
      </c>
      <c r="G109" s="11"/>
      <c r="H109" s="15">
        <f t="shared" si="13"/>
        <v>3.4799999999999998E-2</v>
      </c>
      <c r="I109" s="11"/>
      <c r="J109" s="16">
        <f t="shared" si="14"/>
        <v>3.4799999999999995</v>
      </c>
      <c r="K109" s="11"/>
      <c r="L109" s="17">
        <f t="shared" si="15"/>
        <v>3.5</v>
      </c>
      <c r="M109" s="32"/>
    </row>
    <row r="110" spans="1:13" x14ac:dyDescent="0.35">
      <c r="A110" s="32" t="s">
        <v>348</v>
      </c>
      <c r="B110" s="13">
        <f>VLOOKUP($A110,'Step 2'!$A$3:$M$382,3,FALSE)</f>
        <v>21182</v>
      </c>
      <c r="C110" s="11"/>
      <c r="D110" s="13">
        <f>VLOOKUP($A110,'Step 4'!$A$3:$M$382,3,FALSE)</f>
        <v>525</v>
      </c>
      <c r="E110" s="11"/>
      <c r="F110" s="14">
        <f t="shared" si="12"/>
        <v>2.478519497686715E-2</v>
      </c>
      <c r="G110" s="11"/>
      <c r="H110" s="15">
        <f t="shared" si="13"/>
        <v>2.47E-2</v>
      </c>
      <c r="I110" s="11"/>
      <c r="J110" s="16">
        <f t="shared" si="14"/>
        <v>2.4699999999999998</v>
      </c>
      <c r="K110" s="11"/>
      <c r="L110" s="17">
        <f t="shared" si="15"/>
        <v>2.5</v>
      </c>
      <c r="M110" s="32"/>
    </row>
    <row r="111" spans="1:13" x14ac:dyDescent="0.35">
      <c r="A111" s="32" t="s">
        <v>352</v>
      </c>
      <c r="B111" s="13">
        <f>VLOOKUP($A111,'Step 2'!$A$3:$M$382,3,FALSE)</f>
        <v>84983</v>
      </c>
      <c r="C111" s="11"/>
      <c r="D111" s="13">
        <f>VLOOKUP($A111,'Step 4'!$A$3:$M$382,3,FALSE)</f>
        <v>2611</v>
      </c>
      <c r="E111" s="11"/>
      <c r="F111" s="14">
        <f t="shared" si="12"/>
        <v>3.0723791817186968E-2</v>
      </c>
      <c r="G111" s="11"/>
      <c r="H111" s="15">
        <f t="shared" si="13"/>
        <v>3.0700000000000002E-2</v>
      </c>
      <c r="I111" s="11"/>
      <c r="J111" s="16">
        <f t="shared" si="14"/>
        <v>3.0700000000000003</v>
      </c>
      <c r="K111" s="11"/>
      <c r="L111" s="17">
        <f t="shared" si="15"/>
        <v>3.1</v>
      </c>
      <c r="M111" s="32"/>
    </row>
    <row r="112" spans="1:13" x14ac:dyDescent="0.35">
      <c r="A112" s="32" t="s">
        <v>354</v>
      </c>
      <c r="B112" s="13">
        <f>VLOOKUP($A112,'Step 2'!$A$3:$M$382,3,FALSE)</f>
        <v>213029</v>
      </c>
      <c r="C112" s="11"/>
      <c r="D112" s="13">
        <f>VLOOKUP($A112,'Step 4'!$A$3:$M$382,3,FALSE)</f>
        <v>10014</v>
      </c>
      <c r="E112" s="11"/>
      <c r="F112" s="14">
        <f t="shared" si="12"/>
        <v>4.7007684399776553E-2</v>
      </c>
      <c r="G112" s="11"/>
      <c r="H112" s="15">
        <f t="shared" si="13"/>
        <v>4.7E-2</v>
      </c>
      <c r="I112" s="11"/>
      <c r="J112" s="16">
        <f t="shared" si="14"/>
        <v>4.7</v>
      </c>
      <c r="K112" s="11"/>
      <c r="L112" s="17">
        <f t="shared" si="15"/>
        <v>4.7</v>
      </c>
      <c r="M112" s="32"/>
    </row>
    <row r="113" spans="1:13" x14ac:dyDescent="0.35">
      <c r="A113" s="32" t="s">
        <v>355</v>
      </c>
      <c r="B113" s="13">
        <f>VLOOKUP($A113,'Step 2'!$A$3:$M$382,3,FALSE)</f>
        <v>126435</v>
      </c>
      <c r="C113" s="11"/>
      <c r="D113" s="13">
        <f>VLOOKUP($A113,'Step 4'!$A$3:$M$382,3,FALSE)</f>
        <v>4825</v>
      </c>
      <c r="E113" s="11"/>
      <c r="F113" s="14">
        <f t="shared" si="12"/>
        <v>3.8161901372246607E-2</v>
      </c>
      <c r="G113" s="11"/>
      <c r="H113" s="15">
        <f t="shared" si="13"/>
        <v>3.8100000000000002E-2</v>
      </c>
      <c r="I113" s="11"/>
      <c r="J113" s="16">
        <f t="shared" si="14"/>
        <v>3.81</v>
      </c>
      <c r="K113" s="11"/>
      <c r="L113" s="17">
        <f t="shared" si="15"/>
        <v>3.8</v>
      </c>
      <c r="M113" s="32"/>
    </row>
    <row r="114" spans="1:13" x14ac:dyDescent="0.35">
      <c r="A114" s="32" t="s">
        <v>356</v>
      </c>
      <c r="B114" s="13">
        <f>VLOOKUP($A114,'Step 2'!$A$3:$M$382,3,FALSE)</f>
        <v>143323</v>
      </c>
      <c r="C114" s="11"/>
      <c r="D114" s="13">
        <f>VLOOKUP($A114,'Step 4'!$A$3:$M$382,3,FALSE)</f>
        <v>6211</v>
      </c>
      <c r="E114" s="11"/>
      <c r="F114" s="14">
        <f t="shared" si="12"/>
        <v>4.3335682339889617E-2</v>
      </c>
      <c r="G114" s="11"/>
      <c r="H114" s="15">
        <f t="shared" si="13"/>
        <v>4.3299999999999998E-2</v>
      </c>
      <c r="I114" s="11"/>
      <c r="J114" s="16">
        <f t="shared" si="14"/>
        <v>4.33</v>
      </c>
      <c r="K114" s="11"/>
      <c r="L114" s="17">
        <f t="shared" si="15"/>
        <v>4.3</v>
      </c>
      <c r="M114" s="32"/>
    </row>
    <row r="115" spans="1:13" x14ac:dyDescent="0.35">
      <c r="A115" s="32" t="s">
        <v>357</v>
      </c>
      <c r="B115" s="13">
        <f>VLOOKUP($A115,'Step 2'!$A$3:$M$382,3,FALSE)</f>
        <v>1606764</v>
      </c>
      <c r="C115" s="11"/>
      <c r="D115" s="13">
        <f>VLOOKUP($A115,'Step 4'!$A$3:$M$382,3,FALSE)</f>
        <v>93629</v>
      </c>
      <c r="E115" s="11"/>
      <c r="F115" s="14">
        <f t="shared" si="12"/>
        <v>5.8271781045629599E-2</v>
      </c>
      <c r="G115" s="11"/>
      <c r="H115" s="15">
        <f t="shared" si="13"/>
        <v>5.8200000000000002E-2</v>
      </c>
      <c r="I115" s="11"/>
      <c r="J115" s="16">
        <f t="shared" si="14"/>
        <v>5.82</v>
      </c>
      <c r="K115" s="11"/>
      <c r="L115" s="17">
        <f t="shared" si="15"/>
        <v>5.8</v>
      </c>
      <c r="M115" s="32"/>
    </row>
    <row r="116" spans="1:13" x14ac:dyDescent="0.35">
      <c r="A116" s="32" t="s">
        <v>359</v>
      </c>
      <c r="B116" s="13">
        <f>VLOOKUP($A116,'Step 2'!$A$3:$M$382,3,FALSE)</f>
        <v>21156</v>
      </c>
      <c r="C116" s="11"/>
      <c r="D116" s="13">
        <f>VLOOKUP($A116,'Step 4'!$A$3:$M$382,3,FALSE)</f>
        <v>825</v>
      </c>
      <c r="E116" s="11"/>
      <c r="F116" s="14">
        <f t="shared" si="12"/>
        <v>3.899602949517867E-2</v>
      </c>
      <c r="G116" s="11"/>
      <c r="H116" s="15">
        <f t="shared" si="13"/>
        <v>3.8899999999999997E-2</v>
      </c>
      <c r="I116" s="11"/>
      <c r="J116" s="16">
        <f t="shared" si="14"/>
        <v>3.8899999999999997</v>
      </c>
      <c r="K116" s="11"/>
      <c r="L116" s="17">
        <f t="shared" si="15"/>
        <v>3.9</v>
      </c>
      <c r="M116" s="32"/>
    </row>
    <row r="117" spans="1:13" x14ac:dyDescent="0.35">
      <c r="A117" s="32" t="s">
        <v>363</v>
      </c>
      <c r="B117" s="13">
        <f>VLOOKUP($A117,'Step 2'!$A$3:$M$382,3,FALSE)</f>
        <v>127443</v>
      </c>
      <c r="C117" s="11"/>
      <c r="D117" s="13">
        <f>VLOOKUP($A117,'Step 4'!$A$3:$M$382,3,FALSE)</f>
        <v>4317</v>
      </c>
      <c r="E117" s="11"/>
      <c r="F117" s="14">
        <f t="shared" si="12"/>
        <v>3.3873967185329909E-2</v>
      </c>
      <c r="G117" s="11"/>
      <c r="H117" s="15">
        <f t="shared" si="13"/>
        <v>3.3799999999999997E-2</v>
      </c>
      <c r="I117" s="11"/>
      <c r="J117" s="16">
        <f t="shared" si="14"/>
        <v>3.38</v>
      </c>
      <c r="K117" s="11"/>
      <c r="L117" s="17">
        <f t="shared" si="15"/>
        <v>3.4</v>
      </c>
      <c r="M117" s="32"/>
    </row>
    <row r="118" spans="1:13" x14ac:dyDescent="0.35">
      <c r="A118" s="32" t="s">
        <v>366</v>
      </c>
      <c r="B118" s="13">
        <f>VLOOKUP($A118,'Step 2'!$A$3:$M$382,3,FALSE)</f>
        <v>56783</v>
      </c>
      <c r="C118" s="11"/>
      <c r="D118" s="13">
        <f>VLOOKUP($A118,'Step 4'!$A$3:$M$382,3,FALSE)</f>
        <v>1499</v>
      </c>
      <c r="E118" s="11"/>
      <c r="F118" s="14">
        <f t="shared" si="12"/>
        <v>2.6398746103587341E-2</v>
      </c>
      <c r="G118" s="11"/>
      <c r="H118" s="15">
        <f t="shared" si="13"/>
        <v>2.63E-2</v>
      </c>
      <c r="I118" s="11"/>
      <c r="J118" s="16">
        <f t="shared" si="14"/>
        <v>2.63</v>
      </c>
      <c r="K118" s="11"/>
      <c r="L118" s="17">
        <f t="shared" si="15"/>
        <v>2.6</v>
      </c>
      <c r="M118" s="32"/>
    </row>
    <row r="119" spans="1:13" x14ac:dyDescent="0.35">
      <c r="A119" s="32" t="s">
        <v>374</v>
      </c>
      <c r="B119" s="13">
        <f>VLOOKUP($A119,'Step 2'!$A$3:$M$382,3,FALSE)</f>
        <v>6391</v>
      </c>
      <c r="C119" s="11"/>
      <c r="D119" s="13">
        <f>VLOOKUP($A119,'Step 4'!$A$3:$M$382,3,FALSE)</f>
        <v>144</v>
      </c>
      <c r="E119" s="11"/>
      <c r="F119" s="14">
        <f t="shared" si="12"/>
        <v>2.253168518228759E-2</v>
      </c>
      <c r="G119" s="11"/>
      <c r="H119" s="15">
        <f t="shared" si="13"/>
        <v>2.2499999999999999E-2</v>
      </c>
      <c r="I119" s="11"/>
      <c r="J119" s="16">
        <f t="shared" si="14"/>
        <v>2.25</v>
      </c>
      <c r="K119" s="11"/>
      <c r="L119" s="17">
        <f t="shared" si="15"/>
        <v>2.2999999999999998</v>
      </c>
      <c r="M119" s="32"/>
    </row>
    <row r="120" spans="1:13" x14ac:dyDescent="0.35">
      <c r="A120" s="32" t="s">
        <v>379</v>
      </c>
      <c r="B120" s="13">
        <f>VLOOKUP($A120,'Step 2'!$A$3:$M$382,3,FALSE)</f>
        <v>5236</v>
      </c>
      <c r="C120" s="11"/>
      <c r="D120" s="13">
        <f>VLOOKUP($A120,'Step 4'!$A$3:$M$382,3,FALSE)</f>
        <v>141</v>
      </c>
      <c r="E120" s="11"/>
      <c r="F120" s="14">
        <f t="shared" ref="F120:F138" si="16">D120/B120</f>
        <v>2.6928953399541634E-2</v>
      </c>
      <c r="G120" s="11"/>
      <c r="H120" s="15">
        <f t="shared" ref="H120:H138" si="17">TRUNC(F120,4)</f>
        <v>2.69E-2</v>
      </c>
      <c r="I120" s="11"/>
      <c r="J120" s="16">
        <f t="shared" ref="J120:J138" si="18">H120*100</f>
        <v>2.69</v>
      </c>
      <c r="K120" s="11"/>
      <c r="L120" s="17">
        <f t="shared" ref="L120:L138" si="19">ROUND(J120,1)</f>
        <v>2.7</v>
      </c>
      <c r="M120" s="32"/>
    </row>
    <row r="121" spans="1:13" x14ac:dyDescent="0.35">
      <c r="A121" s="32" t="s">
        <v>383</v>
      </c>
      <c r="B121" s="13">
        <f>VLOOKUP($A121,'Step 2'!$A$3:$M$382,3,FALSE)</f>
        <v>23065</v>
      </c>
      <c r="C121" s="11"/>
      <c r="D121" s="13">
        <f>VLOOKUP($A121,'Step 4'!$A$3:$M$382,3,FALSE)</f>
        <v>1029</v>
      </c>
      <c r="E121" s="11"/>
      <c r="F121" s="14">
        <f t="shared" si="16"/>
        <v>4.4613050075872532E-2</v>
      </c>
      <c r="G121" s="11"/>
      <c r="H121" s="15">
        <f t="shared" si="17"/>
        <v>4.4600000000000001E-2</v>
      </c>
      <c r="I121" s="11"/>
      <c r="J121" s="16">
        <f t="shared" si="18"/>
        <v>4.46</v>
      </c>
      <c r="K121" s="11"/>
      <c r="L121" s="17">
        <f t="shared" si="19"/>
        <v>4.5</v>
      </c>
      <c r="M121" s="32"/>
    </row>
    <row r="122" spans="1:13" x14ac:dyDescent="0.35">
      <c r="A122" s="32" t="s">
        <v>386</v>
      </c>
      <c r="B122" s="13">
        <f>VLOOKUP($A122,'Step 2'!$A$3:$M$382,3,FALSE)</f>
        <v>117535</v>
      </c>
      <c r="C122" s="11"/>
      <c r="D122" s="13">
        <f>VLOOKUP($A122,'Step 4'!$A$3:$M$382,3,FALSE)</f>
        <v>5502</v>
      </c>
      <c r="E122" s="11"/>
      <c r="F122" s="14">
        <f t="shared" si="16"/>
        <v>4.6811588037605822E-2</v>
      </c>
      <c r="G122" s="11"/>
      <c r="H122" s="15">
        <f t="shared" si="17"/>
        <v>4.6800000000000001E-2</v>
      </c>
      <c r="I122" s="11"/>
      <c r="J122" s="16">
        <f t="shared" si="18"/>
        <v>4.68</v>
      </c>
      <c r="K122" s="11"/>
      <c r="L122" s="17">
        <f t="shared" si="19"/>
        <v>4.7</v>
      </c>
      <c r="M122" s="32"/>
    </row>
    <row r="123" spans="1:13" x14ac:dyDescent="0.35">
      <c r="A123" s="32" t="s">
        <v>388</v>
      </c>
      <c r="B123" s="13">
        <f>VLOOKUP($A123,'Step 2'!$A$3:$M$382,3,FALSE)</f>
        <v>66304</v>
      </c>
      <c r="C123" s="11"/>
      <c r="D123" s="13">
        <f>VLOOKUP($A123,'Step 4'!$A$3:$M$382,3,FALSE)</f>
        <v>2401</v>
      </c>
      <c r="E123" s="11"/>
      <c r="F123" s="14">
        <f t="shared" si="16"/>
        <v>3.6211993243243243E-2</v>
      </c>
      <c r="G123" s="11"/>
      <c r="H123" s="15">
        <f t="shared" si="17"/>
        <v>3.6200000000000003E-2</v>
      </c>
      <c r="I123" s="11"/>
      <c r="J123" s="16">
        <f t="shared" si="18"/>
        <v>3.62</v>
      </c>
      <c r="K123" s="11"/>
      <c r="L123" s="17">
        <f t="shared" si="19"/>
        <v>3.6</v>
      </c>
      <c r="M123" s="32"/>
    </row>
    <row r="124" spans="1:13" x14ac:dyDescent="0.35">
      <c r="A124" s="32" t="s">
        <v>389</v>
      </c>
      <c r="B124" s="13">
        <f>VLOOKUP($A124,'Step 2'!$A$3:$M$382,3,FALSE)</f>
        <v>9972</v>
      </c>
      <c r="C124" s="11"/>
      <c r="D124" s="13">
        <f>VLOOKUP($A124,'Step 4'!$A$3:$M$382,3,FALSE)</f>
        <v>345</v>
      </c>
      <c r="E124" s="11"/>
      <c r="F124" s="14">
        <f t="shared" si="16"/>
        <v>3.4596871239470514E-2</v>
      </c>
      <c r="G124" s="11"/>
      <c r="H124" s="15">
        <f t="shared" si="17"/>
        <v>3.4500000000000003E-2</v>
      </c>
      <c r="I124" s="11"/>
      <c r="J124" s="16">
        <f t="shared" si="18"/>
        <v>3.45</v>
      </c>
      <c r="K124" s="11"/>
      <c r="L124" s="17">
        <f t="shared" si="19"/>
        <v>3.5</v>
      </c>
      <c r="M124" s="32"/>
    </row>
    <row r="125" spans="1:13" x14ac:dyDescent="0.35">
      <c r="A125" s="32" t="s">
        <v>390</v>
      </c>
      <c r="B125" s="13">
        <f>VLOOKUP($A125,'Step 2'!$A$3:$M$382,3,FALSE)</f>
        <v>5879</v>
      </c>
      <c r="C125" s="11"/>
      <c r="D125" s="13">
        <f>VLOOKUP($A125,'Step 4'!$A$3:$M$382,3,FALSE)</f>
        <v>230</v>
      </c>
      <c r="E125" s="11"/>
      <c r="F125" s="14">
        <f t="shared" si="16"/>
        <v>3.9122299710835175E-2</v>
      </c>
      <c r="G125" s="11"/>
      <c r="H125" s="15">
        <f t="shared" si="17"/>
        <v>3.9100000000000003E-2</v>
      </c>
      <c r="I125" s="11"/>
      <c r="J125" s="16">
        <f t="shared" si="18"/>
        <v>3.91</v>
      </c>
      <c r="K125" s="11"/>
      <c r="L125" s="17">
        <f t="shared" si="19"/>
        <v>3.9</v>
      </c>
      <c r="M125" s="32"/>
    </row>
    <row r="126" spans="1:13" x14ac:dyDescent="0.35">
      <c r="A126" s="32" t="s">
        <v>393</v>
      </c>
      <c r="B126" s="13">
        <f>VLOOKUP($A126,'Step 2'!$A$3:$M$382,3,FALSE)</f>
        <v>214753</v>
      </c>
      <c r="C126" s="11"/>
      <c r="D126" s="13">
        <f>VLOOKUP($A126,'Step 4'!$A$3:$M$382,3,FALSE)</f>
        <v>9657</v>
      </c>
      <c r="E126" s="11"/>
      <c r="F126" s="14">
        <f t="shared" si="16"/>
        <v>4.4967939912364439E-2</v>
      </c>
      <c r="G126" s="11"/>
      <c r="H126" s="15">
        <f t="shared" si="17"/>
        <v>4.4900000000000002E-2</v>
      </c>
      <c r="I126" s="11"/>
      <c r="J126" s="16">
        <f t="shared" si="18"/>
        <v>4.49</v>
      </c>
      <c r="K126" s="11"/>
      <c r="L126" s="17">
        <f t="shared" si="19"/>
        <v>4.5</v>
      </c>
      <c r="M126" s="32"/>
    </row>
    <row r="127" spans="1:13" x14ac:dyDescent="0.35">
      <c r="A127" s="32" t="s">
        <v>396</v>
      </c>
      <c r="B127" s="13">
        <f>VLOOKUP($A127,'Step 2'!$A$3:$M$382,3,FALSE)</f>
        <v>10652</v>
      </c>
      <c r="C127" s="11"/>
      <c r="D127" s="13">
        <f>VLOOKUP($A127,'Step 4'!$A$3:$M$382,3,FALSE)</f>
        <v>348</v>
      </c>
      <c r="E127" s="11"/>
      <c r="F127" s="14">
        <f t="shared" si="16"/>
        <v>3.2669921141569656E-2</v>
      </c>
      <c r="G127" s="11"/>
      <c r="H127" s="15">
        <f t="shared" si="17"/>
        <v>3.2599999999999997E-2</v>
      </c>
      <c r="I127" s="11"/>
      <c r="J127" s="16">
        <f t="shared" si="18"/>
        <v>3.26</v>
      </c>
      <c r="K127" s="11"/>
      <c r="L127" s="17">
        <f t="shared" si="19"/>
        <v>3.3</v>
      </c>
      <c r="M127" s="32"/>
    </row>
    <row r="128" spans="1:13" x14ac:dyDescent="0.35">
      <c r="A128" s="32" t="s">
        <v>400</v>
      </c>
      <c r="B128" s="13">
        <f>VLOOKUP($A128,'Step 2'!$A$3:$M$382,3,FALSE)</f>
        <v>41204</v>
      </c>
      <c r="C128" s="11"/>
      <c r="D128" s="13">
        <f>VLOOKUP($A128,'Step 4'!$A$3:$M$382,3,FALSE)</f>
        <v>1994</v>
      </c>
      <c r="E128" s="11"/>
      <c r="F128" s="14">
        <f t="shared" si="16"/>
        <v>4.8393359867973981E-2</v>
      </c>
      <c r="G128" s="11"/>
      <c r="H128" s="15">
        <f t="shared" si="17"/>
        <v>4.8300000000000003E-2</v>
      </c>
      <c r="I128" s="11"/>
      <c r="J128" s="16">
        <f t="shared" si="18"/>
        <v>4.83</v>
      </c>
      <c r="K128" s="11"/>
      <c r="L128" s="17">
        <f t="shared" si="19"/>
        <v>4.8</v>
      </c>
      <c r="M128" s="32"/>
    </row>
    <row r="129" spans="1:13" x14ac:dyDescent="0.35">
      <c r="A129" s="32" t="s">
        <v>402</v>
      </c>
      <c r="B129" s="13">
        <f>VLOOKUP($A129,'Step 2'!$A$3:$M$382,3,FALSE)</f>
        <v>362802</v>
      </c>
      <c r="C129" s="11"/>
      <c r="D129" s="13">
        <f>VLOOKUP($A129,'Step 4'!$A$3:$M$382,3,FALSE)</f>
        <v>13592</v>
      </c>
      <c r="E129" s="11"/>
      <c r="F129" s="14">
        <f t="shared" si="16"/>
        <v>3.7463961058649069E-2</v>
      </c>
      <c r="G129" s="11"/>
      <c r="H129" s="15">
        <f t="shared" si="17"/>
        <v>3.7400000000000003E-2</v>
      </c>
      <c r="I129" s="11"/>
      <c r="J129" s="16">
        <f t="shared" si="18"/>
        <v>3.74</v>
      </c>
      <c r="K129" s="11"/>
      <c r="L129" s="17">
        <f t="shared" si="19"/>
        <v>3.7</v>
      </c>
      <c r="M129" s="32"/>
    </row>
    <row r="130" spans="1:13" x14ac:dyDescent="0.35">
      <c r="A130" s="32" t="s">
        <v>403</v>
      </c>
      <c r="B130" s="13">
        <f>VLOOKUP($A130,'Step 2'!$A$3:$M$382,3,FALSE)</f>
        <v>17512</v>
      </c>
      <c r="C130" s="11"/>
      <c r="D130" s="13">
        <f>VLOOKUP($A130,'Step 4'!$A$3:$M$382,3,FALSE)</f>
        <v>633</v>
      </c>
      <c r="E130" s="11"/>
      <c r="F130" s="14">
        <f t="shared" si="16"/>
        <v>3.6146642302421199E-2</v>
      </c>
      <c r="G130" s="11"/>
      <c r="H130" s="15">
        <f t="shared" si="17"/>
        <v>3.61E-2</v>
      </c>
      <c r="I130" s="11"/>
      <c r="J130" s="16">
        <f t="shared" si="18"/>
        <v>3.61</v>
      </c>
      <c r="K130" s="11"/>
      <c r="L130" s="17">
        <f t="shared" si="19"/>
        <v>3.6</v>
      </c>
      <c r="M130" s="32"/>
    </row>
    <row r="131" spans="1:13" x14ac:dyDescent="0.35">
      <c r="A131" s="32" t="s">
        <v>406</v>
      </c>
      <c r="B131" s="13">
        <f>VLOOKUP($A131,'Step 2'!$A$3:$M$382,3,FALSE)</f>
        <v>476078</v>
      </c>
      <c r="C131" s="11"/>
      <c r="D131" s="13">
        <f>VLOOKUP($A131,'Step 4'!$A$3:$M$382,3,FALSE)</f>
        <v>19052</v>
      </c>
      <c r="E131" s="11"/>
      <c r="F131" s="14">
        <f t="shared" si="16"/>
        <v>4.0018652405698227E-2</v>
      </c>
      <c r="G131" s="11"/>
      <c r="H131" s="15">
        <f t="shared" si="17"/>
        <v>0.04</v>
      </c>
      <c r="I131" s="11"/>
      <c r="J131" s="16">
        <f t="shared" si="18"/>
        <v>4</v>
      </c>
      <c r="K131" s="11"/>
      <c r="L131" s="17">
        <f t="shared" si="19"/>
        <v>4</v>
      </c>
      <c r="M131" s="32"/>
    </row>
    <row r="132" spans="1:13" x14ac:dyDescent="0.35">
      <c r="A132" s="32" t="s">
        <v>408</v>
      </c>
      <c r="B132" s="13">
        <f>VLOOKUP($A132,'Step 2'!$A$3:$M$382,3,FALSE)</f>
        <v>19330</v>
      </c>
      <c r="C132" s="11"/>
      <c r="D132" s="13">
        <f>VLOOKUP($A132,'Step 4'!$A$3:$M$382,3,FALSE)</f>
        <v>656</v>
      </c>
      <c r="E132" s="11"/>
      <c r="F132" s="14">
        <f t="shared" si="16"/>
        <v>3.3936885669943094E-2</v>
      </c>
      <c r="G132" s="11"/>
      <c r="H132" s="15">
        <f t="shared" si="17"/>
        <v>3.39E-2</v>
      </c>
      <c r="I132" s="11"/>
      <c r="J132" s="16">
        <f t="shared" si="18"/>
        <v>3.39</v>
      </c>
      <c r="K132" s="11"/>
      <c r="L132" s="17">
        <f t="shared" si="19"/>
        <v>3.4</v>
      </c>
      <c r="M132" s="32"/>
    </row>
    <row r="133" spans="1:13" x14ac:dyDescent="0.35">
      <c r="A133" s="32" t="s">
        <v>414</v>
      </c>
      <c r="B133" s="13">
        <f>VLOOKUP($A133,'Step 2'!$A$3:$M$382,3,FALSE)</f>
        <v>20203</v>
      </c>
      <c r="C133" s="11"/>
      <c r="D133" s="13">
        <f>VLOOKUP($A133,'Step 4'!$A$3:$M$382,3,FALSE)</f>
        <v>509</v>
      </c>
      <c r="E133" s="11"/>
      <c r="F133" s="14">
        <f t="shared" si="16"/>
        <v>2.5194278077513239E-2</v>
      </c>
      <c r="G133" s="11"/>
      <c r="H133" s="15">
        <f t="shared" si="17"/>
        <v>2.5100000000000001E-2</v>
      </c>
      <c r="I133" s="11"/>
      <c r="J133" s="16">
        <f t="shared" si="18"/>
        <v>2.5100000000000002</v>
      </c>
      <c r="K133" s="11"/>
      <c r="L133" s="17">
        <f t="shared" si="19"/>
        <v>2.5</v>
      </c>
      <c r="M133" s="32"/>
    </row>
    <row r="134" spans="1:13" x14ac:dyDescent="0.35">
      <c r="A134" s="32" t="s">
        <v>416</v>
      </c>
      <c r="B134" s="13">
        <f>VLOOKUP($A134,'Step 2'!$A$3:$M$382,3,FALSE)</f>
        <v>190081</v>
      </c>
      <c r="C134" s="11"/>
      <c r="D134" s="13">
        <f>VLOOKUP($A134,'Step 4'!$A$3:$M$382,3,FALSE)</f>
        <v>6040</v>
      </c>
      <c r="E134" s="11"/>
      <c r="F134" s="14">
        <f t="shared" si="16"/>
        <v>3.1775927104760605E-2</v>
      </c>
      <c r="G134" s="11"/>
      <c r="H134" s="15">
        <f t="shared" si="17"/>
        <v>3.1699999999999999E-2</v>
      </c>
      <c r="I134" s="11"/>
      <c r="J134" s="16">
        <f t="shared" si="18"/>
        <v>3.17</v>
      </c>
      <c r="K134" s="11"/>
      <c r="L134" s="17">
        <f t="shared" si="19"/>
        <v>3.2</v>
      </c>
      <c r="M134" s="32"/>
    </row>
    <row r="135" spans="1:13" x14ac:dyDescent="0.35">
      <c r="A135" s="32" t="s">
        <v>417</v>
      </c>
      <c r="B135" s="13">
        <f>VLOOKUP($A135,'Step 2'!$A$3:$M$382,3,FALSE)</f>
        <v>37354</v>
      </c>
      <c r="C135" s="11"/>
      <c r="D135" s="13">
        <f>VLOOKUP($A135,'Step 4'!$A$3:$M$382,3,FALSE)</f>
        <v>1282</v>
      </c>
      <c r="E135" s="11"/>
      <c r="F135" s="14">
        <f t="shared" si="16"/>
        <v>3.4320286983991005E-2</v>
      </c>
      <c r="G135" s="11"/>
      <c r="H135" s="15">
        <f t="shared" si="17"/>
        <v>3.4299999999999997E-2</v>
      </c>
      <c r="I135" s="11"/>
      <c r="J135" s="16">
        <f t="shared" si="18"/>
        <v>3.4299999999999997</v>
      </c>
      <c r="K135" s="11"/>
      <c r="L135" s="17">
        <f t="shared" si="19"/>
        <v>3.4</v>
      </c>
      <c r="M135" s="32"/>
    </row>
    <row r="136" spans="1:13" x14ac:dyDescent="0.35">
      <c r="A136" s="32" t="s">
        <v>418</v>
      </c>
      <c r="B136" s="13">
        <f>VLOOKUP($A136,'Step 2'!$A$3:$M$382,3,FALSE)</f>
        <v>87547</v>
      </c>
      <c r="C136" s="11"/>
      <c r="D136" s="13">
        <f>VLOOKUP($A136,'Step 4'!$A$3:$M$382,3,FALSE)</f>
        <v>2537</v>
      </c>
      <c r="E136" s="11"/>
      <c r="F136" s="14">
        <f t="shared" si="16"/>
        <v>2.897872000182759E-2</v>
      </c>
      <c r="G136" s="11"/>
      <c r="H136" s="15">
        <f t="shared" si="17"/>
        <v>2.8899999999999999E-2</v>
      </c>
      <c r="I136" s="11"/>
      <c r="J136" s="16">
        <f t="shared" si="18"/>
        <v>2.8899999999999997</v>
      </c>
      <c r="K136" s="11"/>
      <c r="L136" s="17">
        <f t="shared" si="19"/>
        <v>2.9</v>
      </c>
      <c r="M136" s="32"/>
    </row>
    <row r="137" spans="1:13" x14ac:dyDescent="0.35">
      <c r="A137" s="32" t="s">
        <v>422</v>
      </c>
      <c r="B137" s="13">
        <f>VLOOKUP($A137,'Step 2'!$A$3:$M$382,3,FALSE)</f>
        <v>10574</v>
      </c>
      <c r="C137" s="11"/>
      <c r="D137" s="13">
        <f>VLOOKUP($A137,'Step 4'!$A$3:$M$382,3,FALSE)</f>
        <v>427</v>
      </c>
      <c r="E137" s="11"/>
      <c r="F137" s="14">
        <f t="shared" si="16"/>
        <v>4.0382069226404388E-2</v>
      </c>
      <c r="G137" s="11"/>
      <c r="H137" s="15">
        <f t="shared" si="17"/>
        <v>4.0300000000000002E-2</v>
      </c>
      <c r="I137" s="11"/>
      <c r="J137" s="16">
        <f t="shared" si="18"/>
        <v>4.03</v>
      </c>
      <c r="K137" s="11"/>
      <c r="L137" s="17">
        <f t="shared" si="19"/>
        <v>4</v>
      </c>
      <c r="M137" s="32"/>
    </row>
    <row r="138" spans="1:13" x14ac:dyDescent="0.35">
      <c r="A138" s="32" t="s">
        <v>427</v>
      </c>
      <c r="B138" s="13">
        <f>VLOOKUP($A138,'Step 2'!$A$3:$M$382,3,FALSE)</f>
        <v>15109</v>
      </c>
      <c r="C138" s="11"/>
      <c r="D138" s="13">
        <f>VLOOKUP($A138,'Step 4'!$A$3:$M$382,3,FALSE)</f>
        <v>524</v>
      </c>
      <c r="E138" s="11"/>
      <c r="F138" s="14">
        <f t="shared" si="16"/>
        <v>3.4681315772056388E-2</v>
      </c>
      <c r="G138" s="11"/>
      <c r="H138" s="15">
        <f t="shared" si="17"/>
        <v>3.4599999999999999E-2</v>
      </c>
      <c r="I138" s="11"/>
      <c r="J138" s="16">
        <f t="shared" si="18"/>
        <v>3.46</v>
      </c>
      <c r="K138" s="11"/>
      <c r="L138" s="17">
        <f t="shared" si="19"/>
        <v>3.5</v>
      </c>
      <c r="M138" s="32"/>
    </row>
    <row r="139" spans="1:13" ht="13.9" x14ac:dyDescent="0.4">
      <c r="A139" s="4" t="s">
        <v>430</v>
      </c>
      <c r="B139" s="13">
        <f>SUM(B28:B138)</f>
        <v>10053919</v>
      </c>
      <c r="C139" s="13"/>
      <c r="D139" s="13">
        <f>SUM(D28:D138)</f>
        <v>428189</v>
      </c>
      <c r="E139" s="2"/>
      <c r="F139" s="14">
        <f>D139/B139</f>
        <v>4.2589262953083268E-2</v>
      </c>
      <c r="G139" s="11"/>
      <c r="H139" s="15">
        <f t="shared" ref="H139" si="20">TRUNC(F139,4)</f>
        <v>4.2500000000000003E-2</v>
      </c>
      <c r="I139" s="11"/>
      <c r="J139" s="16">
        <f t="shared" ref="J139" si="21">H139*100</f>
        <v>4.25</v>
      </c>
      <c r="K139" s="11"/>
      <c r="L139" s="17">
        <f t="shared" ref="L139" si="22">ROUND(J139,1)</f>
        <v>4.3</v>
      </c>
      <c r="M139" s="32"/>
    </row>
    <row r="140" spans="1:13" ht="13.9" x14ac:dyDescent="0.4">
      <c r="A140" s="4"/>
      <c r="B140" s="13"/>
      <c r="C140" s="13"/>
      <c r="D140" s="13"/>
      <c r="E140" s="2"/>
      <c r="F140" s="14"/>
      <c r="G140" s="11"/>
      <c r="H140" s="15"/>
      <c r="I140" s="11"/>
      <c r="J140" s="16"/>
      <c r="K140" s="11"/>
      <c r="L140" s="17"/>
      <c r="M140" s="11"/>
    </row>
    <row r="141" spans="1:13" x14ac:dyDescent="0.3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</row>
    <row r="142" spans="1:13" ht="13.9" x14ac:dyDescent="0.4">
      <c r="A142" s="31" t="s">
        <v>432</v>
      </c>
      <c r="B142" s="13"/>
      <c r="C142" s="11"/>
      <c r="D142" s="13"/>
      <c r="E142" s="2"/>
      <c r="F142" s="14"/>
      <c r="G142" s="2"/>
      <c r="H142" s="15"/>
      <c r="I142" s="2"/>
      <c r="J142" s="16"/>
      <c r="K142" s="2"/>
      <c r="L142" s="17"/>
      <c r="M142" s="2"/>
    </row>
    <row r="143" spans="1:13" x14ac:dyDescent="0.35">
      <c r="A143" s="32" t="s">
        <v>84</v>
      </c>
      <c r="B143" s="13">
        <f>VLOOKUP($A143,'Step 2'!$A$3:$M$382,3,FALSE)</f>
        <v>74586</v>
      </c>
      <c r="C143" s="11"/>
      <c r="D143" s="13">
        <f>VLOOKUP($A143,'Step 4'!$A$3:$M$382,3,FALSE)</f>
        <v>2721</v>
      </c>
      <c r="E143" s="11"/>
      <c r="F143" s="14">
        <f t="shared" ref="F143:F146" si="23">D143/B143</f>
        <v>3.6481377202155899E-2</v>
      </c>
      <c r="G143" s="11"/>
      <c r="H143" s="15">
        <f t="shared" ref="H143:H146" si="24">TRUNC(F143,4)</f>
        <v>3.6400000000000002E-2</v>
      </c>
      <c r="I143" s="11"/>
      <c r="J143" s="16">
        <f t="shared" ref="J143:J146" si="25">H143*100</f>
        <v>3.64</v>
      </c>
      <c r="K143" s="11"/>
      <c r="L143" s="17">
        <f t="shared" ref="L143:L146" si="26">ROUND(J143,1)</f>
        <v>3.6</v>
      </c>
      <c r="M143" s="2"/>
    </row>
    <row r="144" spans="1:13" x14ac:dyDescent="0.35">
      <c r="A144" s="32" t="s">
        <v>85</v>
      </c>
      <c r="B144" s="13">
        <f>VLOOKUP($A144,'Step 2'!$A$3:$M$382,3,FALSE)</f>
        <v>46459</v>
      </c>
      <c r="C144" s="11"/>
      <c r="D144" s="13">
        <f>VLOOKUP($A144,'Step 4'!$A$3:$M$382,3,FALSE)</f>
        <v>1510</v>
      </c>
      <c r="E144" s="11"/>
      <c r="F144" s="14">
        <f t="shared" si="23"/>
        <v>3.2501775759271614E-2</v>
      </c>
      <c r="G144" s="11"/>
      <c r="H144" s="15">
        <f t="shared" si="24"/>
        <v>3.2500000000000001E-2</v>
      </c>
      <c r="I144" s="11"/>
      <c r="J144" s="16">
        <f t="shared" si="25"/>
        <v>3.25</v>
      </c>
      <c r="K144" s="11"/>
      <c r="L144" s="17">
        <f t="shared" si="26"/>
        <v>3.3</v>
      </c>
      <c r="M144" s="2"/>
    </row>
    <row r="145" spans="1:13" x14ac:dyDescent="0.35">
      <c r="A145" s="32" t="s">
        <v>69</v>
      </c>
      <c r="B145" s="13">
        <f>VLOOKUP($A145,'Step 2'!$A$3:$M$382,3,FALSE)</f>
        <v>534764</v>
      </c>
      <c r="C145" s="11"/>
      <c r="D145" s="13">
        <f>VLOOKUP($A145,'Step 4'!$A$3:$M$382,3,FALSE)</f>
        <v>24188</v>
      </c>
      <c r="E145" s="11"/>
      <c r="F145" s="14">
        <f t="shared" si="23"/>
        <v>4.5231167393467026E-2</v>
      </c>
      <c r="G145" s="11"/>
      <c r="H145" s="15">
        <f t="shared" si="24"/>
        <v>4.5199999999999997E-2</v>
      </c>
      <c r="I145" s="11"/>
      <c r="J145" s="16">
        <f t="shared" si="25"/>
        <v>4.5199999999999996</v>
      </c>
      <c r="K145" s="11"/>
      <c r="L145" s="17">
        <f t="shared" si="26"/>
        <v>4.5</v>
      </c>
      <c r="M145" s="2"/>
    </row>
    <row r="146" spans="1:13" x14ac:dyDescent="0.35">
      <c r="A146" s="32" t="s">
        <v>178</v>
      </c>
      <c r="B146" s="13">
        <f>VLOOKUP($A146,'Step 2'!$A$3:$M$382,3,FALSE)</f>
        <v>233483</v>
      </c>
      <c r="C146" s="11"/>
      <c r="D146" s="13">
        <f>VLOOKUP($A146,'Step 4'!$A$3:$M$382,3,FALSE)</f>
        <v>10150</v>
      </c>
      <c r="E146" s="11"/>
      <c r="F146" s="14">
        <f t="shared" si="23"/>
        <v>4.3472115742902051E-2</v>
      </c>
      <c r="G146" s="11"/>
      <c r="H146" s="15">
        <f t="shared" si="24"/>
        <v>4.3400000000000001E-2</v>
      </c>
      <c r="I146" s="11"/>
      <c r="J146" s="16">
        <f t="shared" si="25"/>
        <v>4.34</v>
      </c>
      <c r="K146" s="11"/>
      <c r="L146" s="17">
        <f t="shared" si="26"/>
        <v>4.3</v>
      </c>
      <c r="M146" s="2"/>
    </row>
    <row r="147" spans="1:13" ht="13.9" x14ac:dyDescent="0.4">
      <c r="A147" s="4" t="s">
        <v>430</v>
      </c>
      <c r="B147" s="13">
        <f>SUM(B143:B146)</f>
        <v>889292</v>
      </c>
      <c r="C147" s="13"/>
      <c r="D147" s="13">
        <f>SUM(D143:D146)</f>
        <v>38569</v>
      </c>
      <c r="E147" s="2"/>
      <c r="F147" s="14">
        <f>D147/B147</f>
        <v>4.3370456497978167E-2</v>
      </c>
      <c r="G147" s="11"/>
      <c r="H147" s="15">
        <f t="shared" ref="H147" si="27">TRUNC(F147,4)</f>
        <v>4.3299999999999998E-2</v>
      </c>
      <c r="I147" s="11"/>
      <c r="J147" s="16">
        <f t="shared" ref="J147" si="28">H147*100</f>
        <v>4.33</v>
      </c>
      <c r="K147" s="11"/>
      <c r="L147" s="17">
        <f t="shared" ref="L147" si="29">ROUND(J147,1)</f>
        <v>4.3</v>
      </c>
      <c r="M147" s="2"/>
    </row>
    <row r="148" spans="1:13" x14ac:dyDescent="0.3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</row>
    <row r="149" spans="1:13" x14ac:dyDescent="0.3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</row>
    <row r="150" spans="1:13" ht="13.9" x14ac:dyDescent="0.4">
      <c r="A150" s="31" t="s">
        <v>432</v>
      </c>
      <c r="B150" s="13"/>
      <c r="C150" s="11"/>
      <c r="D150" s="13"/>
      <c r="E150" s="2"/>
      <c r="F150" s="14"/>
      <c r="G150" s="2"/>
      <c r="H150" s="15"/>
      <c r="I150" s="2"/>
      <c r="J150" s="16"/>
      <c r="K150" s="2"/>
      <c r="L150" s="17"/>
      <c r="M150" s="2"/>
    </row>
    <row r="151" spans="1:13" x14ac:dyDescent="0.35">
      <c r="A151" s="32" t="s">
        <v>204</v>
      </c>
      <c r="B151" s="13">
        <f>VLOOKUP($A151,'Step 2'!$A$3:$M$382,3,FALSE)</f>
        <v>885337</v>
      </c>
      <c r="C151" s="11"/>
      <c r="D151" s="13">
        <f>VLOOKUP($A151,'Step 4'!$A$3:$M$382,3,FALSE)</f>
        <v>33801</v>
      </c>
      <c r="E151" s="11"/>
      <c r="F151" s="14">
        <f t="shared" ref="F151:F154" si="30">D151/B151</f>
        <v>3.8178682241903364E-2</v>
      </c>
      <c r="G151" s="11"/>
      <c r="H151" s="15">
        <f t="shared" ref="H151:H155" si="31">TRUNC(F151,4)</f>
        <v>3.8100000000000002E-2</v>
      </c>
      <c r="I151" s="11"/>
      <c r="J151" s="16">
        <f t="shared" ref="J151:J155" si="32">H151*100</f>
        <v>3.81</v>
      </c>
      <c r="K151" s="11"/>
      <c r="L151" s="17">
        <f t="shared" ref="L151:L155" si="33">ROUND(J151,1)</f>
        <v>3.8</v>
      </c>
      <c r="M151" s="2"/>
    </row>
    <row r="152" spans="1:13" x14ac:dyDescent="0.35">
      <c r="A152" s="32" t="s">
        <v>225</v>
      </c>
      <c r="B152" s="13">
        <f>VLOOKUP($A152,'Step 2'!$A$3:$M$382,3,FALSE)</f>
        <v>1053832</v>
      </c>
      <c r="C152" s="11"/>
      <c r="D152" s="13">
        <f>VLOOKUP($A152,'Step 4'!$A$3:$M$382,3,FALSE)</f>
        <v>55789</v>
      </c>
      <c r="E152" s="11"/>
      <c r="F152" s="14">
        <f t="shared" si="30"/>
        <v>5.293917816122494E-2</v>
      </c>
      <c r="G152" s="11"/>
      <c r="H152" s="15">
        <f t="shared" si="31"/>
        <v>5.2900000000000003E-2</v>
      </c>
      <c r="I152" s="11"/>
      <c r="J152" s="16">
        <f t="shared" si="32"/>
        <v>5.29</v>
      </c>
      <c r="K152" s="11"/>
      <c r="L152" s="17">
        <f t="shared" si="33"/>
        <v>5.3</v>
      </c>
      <c r="M152" s="2"/>
    </row>
    <row r="153" spans="1:13" x14ac:dyDescent="0.35">
      <c r="A153" s="32" t="s">
        <v>256</v>
      </c>
      <c r="B153" s="13">
        <f>VLOOKUP($A153,'Step 2'!$A$3:$M$382,3,FALSE)</f>
        <v>698347</v>
      </c>
      <c r="C153" s="11"/>
      <c r="D153" s="13">
        <f>VLOOKUP($A153,'Step 4'!$A$3:$M$382,3,FALSE)</f>
        <v>27334</v>
      </c>
      <c r="E153" s="11"/>
      <c r="F153" s="14">
        <f t="shared" si="30"/>
        <v>3.9141000104532558E-2</v>
      </c>
      <c r="G153" s="11"/>
      <c r="H153" s="15">
        <f t="shared" si="31"/>
        <v>3.9100000000000003E-2</v>
      </c>
      <c r="I153" s="11"/>
      <c r="J153" s="16">
        <f t="shared" si="32"/>
        <v>3.91</v>
      </c>
      <c r="K153" s="11"/>
      <c r="L153" s="17">
        <f t="shared" si="33"/>
        <v>3.9</v>
      </c>
      <c r="M153" s="2"/>
    </row>
    <row r="154" spans="1:13" x14ac:dyDescent="0.35">
      <c r="A154" s="32" t="s">
        <v>286</v>
      </c>
      <c r="B154" s="13">
        <f>VLOOKUP($A154,'Step 2'!$A$3:$M$382,3,FALSE)</f>
        <v>405708</v>
      </c>
      <c r="C154" s="11"/>
      <c r="D154" s="13">
        <f>VLOOKUP($A154,'Step 4'!$A$3:$M$382,3,FALSE)</f>
        <v>12600</v>
      </c>
      <c r="E154" s="11"/>
      <c r="F154" s="14">
        <f t="shared" si="30"/>
        <v>3.1056819190156466E-2</v>
      </c>
      <c r="G154" s="11"/>
      <c r="H154" s="15">
        <f t="shared" si="31"/>
        <v>3.1E-2</v>
      </c>
      <c r="I154" s="11"/>
      <c r="J154" s="16">
        <f t="shared" si="32"/>
        <v>3.1</v>
      </c>
      <c r="K154" s="11"/>
      <c r="L154" s="17">
        <f t="shared" si="33"/>
        <v>3.1</v>
      </c>
      <c r="M154" s="2"/>
    </row>
    <row r="155" spans="1:13" ht="13.9" x14ac:dyDescent="0.4">
      <c r="A155" s="4" t="s">
        <v>430</v>
      </c>
      <c r="B155" s="13">
        <f>SUM(B151:B154)</f>
        <v>3043224</v>
      </c>
      <c r="C155" s="13"/>
      <c r="D155" s="13">
        <f>SUM(D151:D154)</f>
        <v>129524</v>
      </c>
      <c r="E155" s="2"/>
      <c r="F155" s="14">
        <f>D155/B155</f>
        <v>4.256144141870595E-2</v>
      </c>
      <c r="G155" s="11"/>
      <c r="H155" s="15">
        <f t="shared" si="31"/>
        <v>4.2500000000000003E-2</v>
      </c>
      <c r="I155" s="11"/>
      <c r="J155" s="16">
        <f t="shared" si="32"/>
        <v>4.25</v>
      </c>
      <c r="K155" s="11"/>
      <c r="L155" s="17">
        <f t="shared" si="33"/>
        <v>4.3</v>
      </c>
      <c r="M155" s="2"/>
    </row>
    <row r="156" spans="1:13" x14ac:dyDescent="0.3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</row>
    <row r="157" spans="1:13" x14ac:dyDescent="0.35">
      <c r="A157" s="55"/>
      <c r="B157" s="13"/>
      <c r="C157" s="11"/>
      <c r="D157" s="13"/>
      <c r="E157" s="2"/>
      <c r="F157" s="14"/>
      <c r="G157" s="2"/>
      <c r="H157" s="15"/>
      <c r="I157" s="2"/>
      <c r="J157" s="16"/>
      <c r="K157" s="2"/>
      <c r="L157" s="17"/>
      <c r="M157" s="2"/>
    </row>
    <row r="158" spans="1:13" ht="13.9" x14ac:dyDescent="0.4">
      <c r="A158" s="4" t="s">
        <v>432</v>
      </c>
      <c r="B158" s="13"/>
      <c r="C158" s="13"/>
      <c r="D158" s="13"/>
      <c r="E158" s="2"/>
      <c r="F158" s="14"/>
      <c r="G158" s="2"/>
      <c r="H158" s="15"/>
      <c r="I158" s="2"/>
      <c r="J158" s="16"/>
      <c r="K158" s="2"/>
      <c r="L158" s="17"/>
      <c r="M158" s="2"/>
    </row>
    <row r="159" spans="1:13" x14ac:dyDescent="0.35">
      <c r="A159" s="32" t="s">
        <v>73</v>
      </c>
      <c r="B159" s="13">
        <f>VLOOKUP($A159,'Step 2'!$A$3:$M$382,3,FALSE)</f>
        <v>240579</v>
      </c>
      <c r="C159" s="11"/>
      <c r="D159" s="13">
        <f>VLOOKUP($A159,'Step 4'!$A$3:$M$382,3,FALSE)</f>
        <v>8691</v>
      </c>
      <c r="E159" s="2"/>
      <c r="F159" s="14">
        <f t="shared" ref="F159:F193" si="34">D159/B159</f>
        <v>3.6125347598917612E-2</v>
      </c>
      <c r="G159" s="11"/>
      <c r="H159" s="15">
        <f t="shared" ref="H159:H193" si="35">TRUNC(F159,4)</f>
        <v>3.61E-2</v>
      </c>
      <c r="I159" s="11"/>
      <c r="J159" s="16">
        <f t="shared" ref="J159:J193" si="36">H159*100</f>
        <v>3.61</v>
      </c>
      <c r="K159" s="11"/>
      <c r="L159" s="17">
        <f t="shared" ref="L159:L193" si="37">ROUND(J159,1)</f>
        <v>3.6</v>
      </c>
      <c r="M159" s="32"/>
    </row>
    <row r="160" spans="1:13" x14ac:dyDescent="0.35">
      <c r="A160" s="32" t="s">
        <v>75</v>
      </c>
      <c r="B160" s="13">
        <f>VLOOKUP($A160,'Step 2'!$A$3:$M$382,3,FALSE)</f>
        <v>138502</v>
      </c>
      <c r="C160" s="11"/>
      <c r="D160" s="13">
        <f>VLOOKUP($A160,'Step 4'!$A$3:$M$382,3,FALSE)</f>
        <v>6478</v>
      </c>
      <c r="E160" s="2"/>
      <c r="F160" s="14">
        <f t="shared" si="34"/>
        <v>4.6771887770573707E-2</v>
      </c>
      <c r="G160" s="11"/>
      <c r="H160" s="15">
        <f t="shared" si="35"/>
        <v>4.6699999999999998E-2</v>
      </c>
      <c r="I160" s="11"/>
      <c r="J160" s="16">
        <f t="shared" si="36"/>
        <v>4.67</v>
      </c>
      <c r="K160" s="11"/>
      <c r="L160" s="17">
        <f t="shared" si="37"/>
        <v>4.7</v>
      </c>
      <c r="M160" s="32"/>
    </row>
    <row r="161" spans="1:13" x14ac:dyDescent="0.35">
      <c r="A161" s="32" t="s">
        <v>89</v>
      </c>
      <c r="B161" s="13">
        <f>VLOOKUP($A161,'Step 2'!$A$3:$M$382,3,FALSE)</f>
        <v>614524</v>
      </c>
      <c r="C161" s="11"/>
      <c r="D161" s="13">
        <f>VLOOKUP($A161,'Step 4'!$A$3:$M$382,3,FALSE)</f>
        <v>23128</v>
      </c>
      <c r="E161" s="2"/>
      <c r="F161" s="14">
        <f t="shared" si="34"/>
        <v>3.7635633433356547E-2</v>
      </c>
      <c r="G161" s="11"/>
      <c r="H161" s="15">
        <f t="shared" si="35"/>
        <v>3.7600000000000001E-2</v>
      </c>
      <c r="I161" s="11"/>
      <c r="J161" s="16">
        <f t="shared" si="36"/>
        <v>3.7600000000000002</v>
      </c>
      <c r="K161" s="11"/>
      <c r="L161" s="17">
        <f t="shared" si="37"/>
        <v>3.8</v>
      </c>
      <c r="M161" s="32"/>
    </row>
    <row r="162" spans="1:13" x14ac:dyDescent="0.35">
      <c r="A162" s="32" t="s">
        <v>100</v>
      </c>
      <c r="B162" s="13">
        <f>VLOOKUP($A162,'Step 2'!$A$3:$M$382,3,FALSE)</f>
        <v>93669</v>
      </c>
      <c r="C162" s="11"/>
      <c r="D162" s="13">
        <f>VLOOKUP($A162,'Step 4'!$A$3:$M$382,3,FALSE)</f>
        <v>3282</v>
      </c>
      <c r="E162" s="2"/>
      <c r="F162" s="14">
        <f t="shared" si="34"/>
        <v>3.5038273067930691E-2</v>
      </c>
      <c r="G162" s="11"/>
      <c r="H162" s="15">
        <f t="shared" si="35"/>
        <v>3.5000000000000003E-2</v>
      </c>
      <c r="I162" s="11"/>
      <c r="J162" s="16">
        <f t="shared" si="36"/>
        <v>3.5000000000000004</v>
      </c>
      <c r="K162" s="11"/>
      <c r="L162" s="17">
        <f t="shared" si="37"/>
        <v>3.5</v>
      </c>
      <c r="M162" s="32"/>
    </row>
    <row r="163" spans="1:13" x14ac:dyDescent="0.35">
      <c r="A163" s="32" t="s">
        <v>438</v>
      </c>
      <c r="B163" s="13">
        <f>VLOOKUP($A163,'Step 2'!$A$3:$M$382,3,FALSE)</f>
        <v>365136</v>
      </c>
      <c r="C163" s="11"/>
      <c r="D163" s="13">
        <f>VLOOKUP($A163,'Step 4'!$A$3:$M$382,3,FALSE)</f>
        <v>13849</v>
      </c>
      <c r="E163" s="2"/>
      <c r="F163" s="14">
        <f t="shared" si="34"/>
        <v>3.7928333552429777E-2</v>
      </c>
      <c r="G163" s="11"/>
      <c r="H163" s="15">
        <f t="shared" si="35"/>
        <v>3.7900000000000003E-2</v>
      </c>
      <c r="I163" s="11"/>
      <c r="J163" s="16">
        <f t="shared" si="36"/>
        <v>3.7900000000000005</v>
      </c>
      <c r="K163" s="11"/>
      <c r="L163" s="17">
        <f t="shared" si="37"/>
        <v>3.8</v>
      </c>
      <c r="M163" s="32"/>
    </row>
    <row r="164" spans="1:13" x14ac:dyDescent="0.35">
      <c r="A164" s="32" t="s">
        <v>67</v>
      </c>
      <c r="B164" s="13">
        <f>VLOOKUP($A164,'Step 2'!$A$3:$M$382,3,FALSE)</f>
        <v>1269120</v>
      </c>
      <c r="C164" s="11"/>
      <c r="D164" s="13">
        <f>VLOOKUP($A164,'Step 4'!$A$3:$M$382,3,FALSE)</f>
        <v>57719</v>
      </c>
      <c r="E164" s="2"/>
      <c r="F164" s="14">
        <f t="shared" si="34"/>
        <v>4.5479544881492688E-2</v>
      </c>
      <c r="G164" s="11"/>
      <c r="H164" s="15">
        <f t="shared" si="35"/>
        <v>4.5400000000000003E-2</v>
      </c>
      <c r="I164" s="11"/>
      <c r="J164" s="16">
        <f t="shared" si="36"/>
        <v>4.54</v>
      </c>
      <c r="K164" s="11"/>
      <c r="L164" s="17">
        <f t="shared" si="37"/>
        <v>4.5</v>
      </c>
      <c r="M164" s="32"/>
    </row>
    <row r="165" spans="1:13" x14ac:dyDescent="0.35">
      <c r="A165" s="32" t="s">
        <v>126</v>
      </c>
      <c r="B165" s="13">
        <f>VLOOKUP($A165,'Step 2'!$A$3:$M$382,3,FALSE)</f>
        <v>151372</v>
      </c>
      <c r="C165" s="11"/>
      <c r="D165" s="13">
        <f>VLOOKUP($A165,'Step 4'!$A$3:$M$382,3,FALSE)</f>
        <v>5978</v>
      </c>
      <c r="E165" s="2"/>
      <c r="F165" s="14">
        <f t="shared" si="34"/>
        <v>3.9492112147557011E-2</v>
      </c>
      <c r="G165" s="11"/>
      <c r="H165" s="15">
        <f t="shared" si="35"/>
        <v>3.9399999999999998E-2</v>
      </c>
      <c r="I165" s="11"/>
      <c r="J165" s="16">
        <f t="shared" si="36"/>
        <v>3.94</v>
      </c>
      <c r="K165" s="11"/>
      <c r="L165" s="17">
        <f t="shared" si="37"/>
        <v>3.9</v>
      </c>
      <c r="M165" s="32"/>
    </row>
    <row r="166" spans="1:13" x14ac:dyDescent="0.35">
      <c r="A166" s="32" t="s">
        <v>146</v>
      </c>
      <c r="B166" s="13">
        <f>VLOOKUP($A166,'Step 2'!$A$3:$M$382,3,FALSE)</f>
        <v>399159</v>
      </c>
      <c r="C166" s="11"/>
      <c r="D166" s="13">
        <f>VLOOKUP($A166,'Step 4'!$A$3:$M$382,3,FALSE)</f>
        <v>17632</v>
      </c>
      <c r="E166" s="2"/>
      <c r="F166" s="14">
        <f t="shared" si="34"/>
        <v>4.4172873466463237E-2</v>
      </c>
      <c r="G166" s="11"/>
      <c r="H166" s="15">
        <f t="shared" si="35"/>
        <v>4.41E-2</v>
      </c>
      <c r="I166" s="11"/>
      <c r="J166" s="16">
        <f t="shared" si="36"/>
        <v>4.41</v>
      </c>
      <c r="K166" s="11"/>
      <c r="L166" s="17">
        <f t="shared" si="37"/>
        <v>4.4000000000000004</v>
      </c>
      <c r="M166" s="32"/>
    </row>
    <row r="167" spans="1:13" x14ac:dyDescent="0.35">
      <c r="A167" s="32" t="s">
        <v>150</v>
      </c>
      <c r="B167" s="13">
        <f>VLOOKUP($A167,'Step 2'!$A$3:$M$382,3,FALSE)</f>
        <v>110711</v>
      </c>
      <c r="C167" s="11"/>
      <c r="D167" s="13">
        <f>VLOOKUP($A167,'Step 4'!$A$3:$M$382,3,FALSE)</f>
        <v>3793</v>
      </c>
      <c r="E167" s="2"/>
      <c r="F167" s="14">
        <f t="shared" si="34"/>
        <v>3.4260371598124846E-2</v>
      </c>
      <c r="G167" s="11"/>
      <c r="H167" s="15">
        <f t="shared" si="35"/>
        <v>3.4200000000000001E-2</v>
      </c>
      <c r="I167" s="11"/>
      <c r="J167" s="16">
        <f t="shared" si="36"/>
        <v>3.42</v>
      </c>
      <c r="K167" s="11"/>
      <c r="L167" s="17">
        <f t="shared" si="37"/>
        <v>3.4</v>
      </c>
      <c r="M167" s="32"/>
    </row>
    <row r="168" spans="1:13" x14ac:dyDescent="0.35">
      <c r="A168" s="32" t="s">
        <v>158</v>
      </c>
      <c r="B168" s="13">
        <f>VLOOKUP($A168,'Step 2'!$A$3:$M$382,3,FALSE)</f>
        <v>206419</v>
      </c>
      <c r="C168" s="11"/>
      <c r="D168" s="13">
        <f>VLOOKUP($A168,'Step 4'!$A$3:$M$382,3,FALSE)</f>
        <v>7378</v>
      </c>
      <c r="E168" s="2"/>
      <c r="F168" s="14">
        <f t="shared" si="34"/>
        <v>3.5742833750769067E-2</v>
      </c>
      <c r="G168" s="11"/>
      <c r="H168" s="15">
        <f t="shared" si="35"/>
        <v>3.5700000000000003E-2</v>
      </c>
      <c r="I168" s="11"/>
      <c r="J168" s="16">
        <f t="shared" si="36"/>
        <v>3.5700000000000003</v>
      </c>
      <c r="K168" s="11"/>
      <c r="L168" s="17">
        <f t="shared" si="37"/>
        <v>3.6</v>
      </c>
      <c r="M168" s="32"/>
    </row>
    <row r="169" spans="1:13" x14ac:dyDescent="0.35">
      <c r="A169" s="32" t="s">
        <v>163</v>
      </c>
      <c r="B169" s="13">
        <f>VLOOKUP($A169,'Step 2'!$A$3:$M$382,3,FALSE)</f>
        <v>326257</v>
      </c>
      <c r="C169" s="11"/>
      <c r="D169" s="13">
        <f>VLOOKUP($A169,'Step 4'!$A$3:$M$382,3,FALSE)</f>
        <v>11635</v>
      </c>
      <c r="E169" s="2"/>
      <c r="F169" s="14">
        <f t="shared" si="34"/>
        <v>3.5662070085852565E-2</v>
      </c>
      <c r="G169" s="11"/>
      <c r="H169" s="15">
        <f t="shared" si="35"/>
        <v>3.56E-2</v>
      </c>
      <c r="I169" s="11"/>
      <c r="J169" s="16">
        <f t="shared" si="36"/>
        <v>3.56</v>
      </c>
      <c r="K169" s="11"/>
      <c r="L169" s="17">
        <f t="shared" si="37"/>
        <v>3.6</v>
      </c>
      <c r="M169" s="32"/>
    </row>
    <row r="170" spans="1:13" x14ac:dyDescent="0.35">
      <c r="A170" s="32" t="s">
        <v>170</v>
      </c>
      <c r="B170" s="13">
        <f>VLOOKUP($A170,'Step 2'!$A$3:$M$382,3,FALSE)</f>
        <v>194844</v>
      </c>
      <c r="C170" s="11"/>
      <c r="D170" s="13">
        <f>VLOOKUP($A170,'Step 4'!$A$3:$M$382,3,FALSE)</f>
        <v>9411</v>
      </c>
      <c r="E170" s="2"/>
      <c r="F170" s="14">
        <f t="shared" si="34"/>
        <v>4.8300178604421998E-2</v>
      </c>
      <c r="G170" s="11"/>
      <c r="H170" s="15">
        <f t="shared" si="35"/>
        <v>4.8300000000000003E-2</v>
      </c>
      <c r="I170" s="11"/>
      <c r="J170" s="16">
        <f t="shared" si="36"/>
        <v>4.83</v>
      </c>
      <c r="K170" s="11"/>
      <c r="L170" s="17">
        <f t="shared" si="37"/>
        <v>4.8</v>
      </c>
      <c r="M170" s="32"/>
    </row>
    <row r="171" spans="1:13" x14ac:dyDescent="0.35">
      <c r="A171" s="32" t="s">
        <v>68</v>
      </c>
      <c r="B171" s="13">
        <f>VLOOKUP($A171,'Step 2'!$A$3:$M$382,3,FALSE)</f>
        <v>1075834</v>
      </c>
      <c r="C171" s="11"/>
      <c r="D171" s="13">
        <f>VLOOKUP($A171,'Step 4'!$A$3:$M$382,3,FALSE)</f>
        <v>57883</v>
      </c>
      <c r="E171" s="2"/>
      <c r="F171" s="14">
        <f t="shared" si="34"/>
        <v>5.3802910114385677E-2</v>
      </c>
      <c r="G171" s="11"/>
      <c r="H171" s="15">
        <f t="shared" si="35"/>
        <v>5.3800000000000001E-2</v>
      </c>
      <c r="I171" s="11"/>
      <c r="J171" s="16">
        <f t="shared" si="36"/>
        <v>5.38</v>
      </c>
      <c r="K171" s="11"/>
      <c r="L171" s="17">
        <f t="shared" si="37"/>
        <v>5.4</v>
      </c>
      <c r="M171" s="32"/>
    </row>
    <row r="172" spans="1:13" x14ac:dyDescent="0.35">
      <c r="A172" s="32" t="s">
        <v>177</v>
      </c>
      <c r="B172" s="13">
        <f>VLOOKUP($A172,'Step 2'!$A$3:$M$382,3,FALSE)</f>
        <v>121985</v>
      </c>
      <c r="C172" s="11"/>
      <c r="D172" s="13">
        <f>VLOOKUP($A172,'Step 4'!$A$3:$M$382,3,FALSE)</f>
        <v>4860</v>
      </c>
      <c r="E172" s="2"/>
      <c r="F172" s="14">
        <f t="shared" si="34"/>
        <v>3.9840964052957333E-2</v>
      </c>
      <c r="G172" s="11"/>
      <c r="H172" s="15">
        <f t="shared" si="35"/>
        <v>3.9800000000000002E-2</v>
      </c>
      <c r="I172" s="11"/>
      <c r="J172" s="16">
        <f t="shared" si="36"/>
        <v>3.9800000000000004</v>
      </c>
      <c r="K172" s="11"/>
      <c r="L172" s="17">
        <f t="shared" si="37"/>
        <v>4</v>
      </c>
      <c r="M172" s="32"/>
    </row>
    <row r="173" spans="1:13" x14ac:dyDescent="0.35">
      <c r="A173" s="32" t="s">
        <v>192</v>
      </c>
      <c r="B173" s="13">
        <f>VLOOKUP($A173,'Step 2'!$A$3:$M$382,3,FALSE)</f>
        <v>99704</v>
      </c>
      <c r="C173" s="11"/>
      <c r="D173" s="13">
        <f>VLOOKUP($A173,'Step 4'!$A$3:$M$382,3,FALSE)</f>
        <v>3940</v>
      </c>
      <c r="E173" s="2"/>
      <c r="F173" s="14">
        <f t="shared" si="34"/>
        <v>3.9516970231886384E-2</v>
      </c>
      <c r="G173" s="11"/>
      <c r="H173" s="15">
        <f t="shared" si="35"/>
        <v>3.95E-2</v>
      </c>
      <c r="I173" s="11"/>
      <c r="J173" s="16">
        <f t="shared" si="36"/>
        <v>3.95</v>
      </c>
      <c r="K173" s="11"/>
      <c r="L173" s="17">
        <f t="shared" si="37"/>
        <v>4</v>
      </c>
      <c r="M173" s="32"/>
    </row>
    <row r="174" spans="1:13" x14ac:dyDescent="0.35">
      <c r="A174" s="32" t="s">
        <v>222</v>
      </c>
      <c r="B174" s="13">
        <f>VLOOKUP($A174,'Step 2'!$A$3:$M$382,3,FALSE)</f>
        <v>170466</v>
      </c>
      <c r="C174" s="11"/>
      <c r="D174" s="13">
        <f>VLOOKUP($A174,'Step 4'!$A$3:$M$382,3,FALSE)</f>
        <v>5552</v>
      </c>
      <c r="E174" s="2"/>
      <c r="F174" s="14">
        <f t="shared" si="34"/>
        <v>3.2569544659932184E-2</v>
      </c>
      <c r="G174" s="11"/>
      <c r="H174" s="15">
        <f t="shared" si="35"/>
        <v>3.2500000000000001E-2</v>
      </c>
      <c r="I174" s="11"/>
      <c r="J174" s="16">
        <f t="shared" si="36"/>
        <v>3.25</v>
      </c>
      <c r="K174" s="11"/>
      <c r="L174" s="17">
        <f t="shared" si="37"/>
        <v>3.3</v>
      </c>
      <c r="M174" s="32"/>
    </row>
    <row r="175" spans="1:13" x14ac:dyDescent="0.35">
      <c r="A175" s="32" t="s">
        <v>242</v>
      </c>
      <c r="B175" s="13">
        <f>VLOOKUP($A175,'Step 2'!$A$3:$M$382,3,FALSE)</f>
        <v>328471</v>
      </c>
      <c r="C175" s="11"/>
      <c r="D175" s="13">
        <f>VLOOKUP($A175,'Step 4'!$A$3:$M$382,3,FALSE)</f>
        <v>10162</v>
      </c>
      <c r="E175" s="2"/>
      <c r="F175" s="14">
        <f t="shared" si="34"/>
        <v>3.093728213449589E-2</v>
      </c>
      <c r="G175" s="11"/>
      <c r="H175" s="15">
        <f t="shared" si="35"/>
        <v>3.09E-2</v>
      </c>
      <c r="I175" s="11"/>
      <c r="J175" s="16">
        <f t="shared" si="36"/>
        <v>3.09</v>
      </c>
      <c r="K175" s="11"/>
      <c r="L175" s="17">
        <f t="shared" si="37"/>
        <v>3.1</v>
      </c>
      <c r="M175" s="32"/>
    </row>
    <row r="176" spans="1:13" x14ac:dyDescent="0.35">
      <c r="A176" s="32" t="s">
        <v>244</v>
      </c>
      <c r="B176" s="13">
        <f>VLOOKUP($A176,'Step 2'!$A$3:$M$382,3,FALSE)</f>
        <v>59655</v>
      </c>
      <c r="C176" s="11"/>
      <c r="D176" s="13">
        <f>VLOOKUP($A176,'Step 4'!$A$3:$M$382,3,FALSE)</f>
        <v>2238</v>
      </c>
      <c r="E176" s="2"/>
      <c r="F176" s="14">
        <f t="shared" si="34"/>
        <v>3.7515715363339197E-2</v>
      </c>
      <c r="G176" s="11"/>
      <c r="H176" s="15">
        <f t="shared" si="35"/>
        <v>3.7499999999999999E-2</v>
      </c>
      <c r="I176" s="11"/>
      <c r="J176" s="16">
        <f t="shared" si="36"/>
        <v>3.75</v>
      </c>
      <c r="K176" s="11"/>
      <c r="L176" s="17">
        <f t="shared" si="37"/>
        <v>3.8</v>
      </c>
      <c r="M176" s="32"/>
    </row>
    <row r="177" spans="1:13" x14ac:dyDescent="0.35">
      <c r="A177" s="32" t="s">
        <v>248</v>
      </c>
      <c r="B177" s="13">
        <f>VLOOKUP($A177,'Step 2'!$A$3:$M$382,3,FALSE)</f>
        <v>86503</v>
      </c>
      <c r="C177" s="11"/>
      <c r="D177" s="13">
        <f>VLOOKUP($A177,'Step 4'!$A$3:$M$382,3,FALSE)</f>
        <v>2929</v>
      </c>
      <c r="E177" s="2"/>
      <c r="F177" s="14">
        <f t="shared" si="34"/>
        <v>3.3860097337664589E-2</v>
      </c>
      <c r="G177" s="11"/>
      <c r="H177" s="15">
        <f t="shared" si="35"/>
        <v>3.3799999999999997E-2</v>
      </c>
      <c r="I177" s="11"/>
      <c r="J177" s="16">
        <f t="shared" si="36"/>
        <v>3.38</v>
      </c>
      <c r="K177" s="11"/>
      <c r="L177" s="17">
        <f t="shared" si="37"/>
        <v>3.4</v>
      </c>
      <c r="M177" s="32"/>
    </row>
    <row r="178" spans="1:13" x14ac:dyDescent="0.35">
      <c r="A178" s="32" t="s">
        <v>257</v>
      </c>
      <c r="B178" s="13">
        <f>VLOOKUP($A178,'Step 2'!$A$3:$M$382,3,FALSE)</f>
        <v>321155</v>
      </c>
      <c r="C178" s="11"/>
      <c r="D178" s="13">
        <f>VLOOKUP($A178,'Step 4'!$A$3:$M$382,3,FALSE)</f>
        <v>12438</v>
      </c>
      <c r="E178" s="2"/>
      <c r="F178" s="14">
        <f t="shared" si="34"/>
        <v>3.8728962650433595E-2</v>
      </c>
      <c r="G178" s="11"/>
      <c r="H178" s="15">
        <f t="shared" si="35"/>
        <v>3.8699999999999998E-2</v>
      </c>
      <c r="I178" s="11"/>
      <c r="J178" s="16">
        <f t="shared" si="36"/>
        <v>3.8699999999999997</v>
      </c>
      <c r="K178" s="11"/>
      <c r="L178" s="17">
        <f t="shared" si="37"/>
        <v>3.9</v>
      </c>
      <c r="M178" s="32"/>
    </row>
    <row r="179" spans="1:13" x14ac:dyDescent="0.35">
      <c r="A179" s="32" t="s">
        <v>71</v>
      </c>
      <c r="B179" s="13">
        <f>VLOOKUP($A179,'Step 2'!$A$3:$M$382,3,FALSE)</f>
        <v>1140265</v>
      </c>
      <c r="C179" s="11"/>
      <c r="D179" s="13">
        <f>VLOOKUP($A179,'Step 4'!$A$3:$M$382,3,FALSE)</f>
        <v>66055</v>
      </c>
      <c r="E179" s="2"/>
      <c r="F179" s="14">
        <f t="shared" si="34"/>
        <v>5.7929516384349254E-2</v>
      </c>
      <c r="G179" s="11"/>
      <c r="H179" s="15">
        <f t="shared" si="35"/>
        <v>5.79E-2</v>
      </c>
      <c r="I179" s="11"/>
      <c r="J179" s="16">
        <f t="shared" si="36"/>
        <v>5.79</v>
      </c>
      <c r="K179" s="11"/>
      <c r="L179" s="17">
        <f t="shared" si="37"/>
        <v>5.8</v>
      </c>
      <c r="M179" s="32"/>
    </row>
    <row r="180" spans="1:13" x14ac:dyDescent="0.35">
      <c r="A180" s="32" t="s">
        <v>287</v>
      </c>
      <c r="B180" s="13">
        <f>VLOOKUP($A180,'Step 2'!$A$3:$M$382,3,FALSE)</f>
        <v>426381</v>
      </c>
      <c r="C180" s="11"/>
      <c r="D180" s="13">
        <f>VLOOKUP($A180,'Step 4'!$A$3:$M$382,3,FALSE)</f>
        <v>13652</v>
      </c>
      <c r="E180" s="2"/>
      <c r="F180" s="14">
        <f t="shared" si="34"/>
        <v>3.2018312260630753E-2</v>
      </c>
      <c r="G180" s="11"/>
      <c r="H180" s="15">
        <f t="shared" si="35"/>
        <v>3.2000000000000001E-2</v>
      </c>
      <c r="I180" s="11"/>
      <c r="J180" s="16">
        <f t="shared" si="36"/>
        <v>3.2</v>
      </c>
      <c r="K180" s="11"/>
      <c r="L180" s="17">
        <f t="shared" si="37"/>
        <v>3.2</v>
      </c>
      <c r="M180" s="32"/>
    </row>
    <row r="181" spans="1:13" x14ac:dyDescent="0.35">
      <c r="A181" s="32" t="s">
        <v>294</v>
      </c>
      <c r="B181" s="13">
        <f>VLOOKUP($A181,'Step 2'!$A$3:$M$382,3,FALSE)</f>
        <v>252697</v>
      </c>
      <c r="C181" s="11"/>
      <c r="D181" s="13">
        <f>VLOOKUP($A181,'Step 4'!$A$3:$M$382,3,FALSE)</f>
        <v>9141</v>
      </c>
      <c r="E181" s="2"/>
      <c r="F181" s="14">
        <f t="shared" si="34"/>
        <v>3.6173757504046347E-2</v>
      </c>
      <c r="G181" s="11"/>
      <c r="H181" s="15">
        <f t="shared" si="35"/>
        <v>3.61E-2</v>
      </c>
      <c r="I181" s="11"/>
      <c r="J181" s="16">
        <f t="shared" si="36"/>
        <v>3.61</v>
      </c>
      <c r="K181" s="11"/>
      <c r="L181" s="17">
        <f t="shared" si="37"/>
        <v>3.6</v>
      </c>
      <c r="M181" s="32"/>
    </row>
    <row r="182" spans="1:13" x14ac:dyDescent="0.35">
      <c r="A182" s="32" t="s">
        <v>317</v>
      </c>
      <c r="B182" s="13">
        <f>VLOOKUP($A182,'Step 2'!$A$3:$M$382,3,FALSE)</f>
        <v>34779</v>
      </c>
      <c r="C182" s="11"/>
      <c r="D182" s="13">
        <f>VLOOKUP($A182,'Step 4'!$A$3:$M$382,3,FALSE)</f>
        <v>1559</v>
      </c>
      <c r="E182" s="2"/>
      <c r="F182" s="14">
        <f t="shared" si="34"/>
        <v>4.4825900687196295E-2</v>
      </c>
      <c r="G182" s="11"/>
      <c r="H182" s="15">
        <f t="shared" si="35"/>
        <v>4.48E-2</v>
      </c>
      <c r="I182" s="11"/>
      <c r="J182" s="16">
        <f t="shared" si="36"/>
        <v>4.4799999999999995</v>
      </c>
      <c r="K182" s="11"/>
      <c r="L182" s="17">
        <f t="shared" si="37"/>
        <v>4.5</v>
      </c>
      <c r="M182" s="32"/>
    </row>
    <row r="183" spans="1:13" x14ac:dyDescent="0.35">
      <c r="A183" s="32" t="s">
        <v>321</v>
      </c>
      <c r="B183" s="13">
        <f>VLOOKUP($A183,'Step 2'!$A$3:$M$382,3,FALSE)</f>
        <v>200316</v>
      </c>
      <c r="C183" s="11"/>
      <c r="D183" s="13">
        <f>VLOOKUP($A183,'Step 4'!$A$3:$M$382,3,FALSE)</f>
        <v>7170</v>
      </c>
      <c r="E183" s="11"/>
      <c r="F183" s="14">
        <f t="shared" si="34"/>
        <v>3.5793446354759478E-2</v>
      </c>
      <c r="G183" s="11"/>
      <c r="H183" s="15">
        <f t="shared" si="35"/>
        <v>3.5700000000000003E-2</v>
      </c>
      <c r="I183" s="11"/>
      <c r="J183" s="16">
        <f t="shared" si="36"/>
        <v>3.5700000000000003</v>
      </c>
      <c r="K183" s="11"/>
      <c r="L183" s="17">
        <f t="shared" si="37"/>
        <v>3.6</v>
      </c>
      <c r="M183" s="32"/>
    </row>
    <row r="184" spans="1:13" x14ac:dyDescent="0.35">
      <c r="A184" s="32" t="s">
        <v>323</v>
      </c>
      <c r="B184" s="13">
        <f>VLOOKUP($A184,'Step 2'!$A$3:$M$382,3,FALSE)</f>
        <v>185566</v>
      </c>
      <c r="C184" s="11"/>
      <c r="D184" s="13">
        <f>VLOOKUP($A184,'Step 4'!$A$3:$M$382,3,FALSE)</f>
        <v>6036</v>
      </c>
      <c r="E184" s="11"/>
      <c r="F184" s="14">
        <f t="shared" si="34"/>
        <v>3.252751042755677E-2</v>
      </c>
      <c r="G184" s="11"/>
      <c r="H184" s="15">
        <f t="shared" si="35"/>
        <v>3.2500000000000001E-2</v>
      </c>
      <c r="I184" s="11"/>
      <c r="J184" s="16">
        <f t="shared" si="36"/>
        <v>3.25</v>
      </c>
      <c r="K184" s="11"/>
      <c r="L184" s="17">
        <f t="shared" si="37"/>
        <v>3.3</v>
      </c>
      <c r="M184" s="32"/>
    </row>
    <row r="185" spans="1:13" x14ac:dyDescent="0.35">
      <c r="A185" s="32" t="s">
        <v>326</v>
      </c>
      <c r="B185" s="13">
        <f>VLOOKUP($A185,'Step 2'!$A$3:$M$382,3,FALSE)</f>
        <v>80122</v>
      </c>
      <c r="C185" s="11"/>
      <c r="D185" s="13">
        <f>VLOOKUP($A185,'Step 4'!$A$3:$M$382,3,FALSE)</f>
        <v>2689</v>
      </c>
      <c r="E185" s="11"/>
      <c r="F185" s="14">
        <f t="shared" si="34"/>
        <v>3.356131898854247E-2</v>
      </c>
      <c r="G185" s="11"/>
      <c r="H185" s="15">
        <f t="shared" si="35"/>
        <v>3.3500000000000002E-2</v>
      </c>
      <c r="I185" s="11"/>
      <c r="J185" s="16">
        <f t="shared" si="36"/>
        <v>3.35</v>
      </c>
      <c r="K185" s="11"/>
      <c r="L185" s="17">
        <f t="shared" si="37"/>
        <v>3.4</v>
      </c>
      <c r="M185" s="32"/>
    </row>
    <row r="186" spans="1:13" x14ac:dyDescent="0.35">
      <c r="A186" s="32" t="s">
        <v>341</v>
      </c>
      <c r="B186" s="13">
        <f>VLOOKUP($A186,'Step 2'!$A$3:$M$382,3,FALSE)</f>
        <v>204495</v>
      </c>
      <c r="C186" s="11"/>
      <c r="D186" s="13">
        <f>VLOOKUP($A186,'Step 4'!$A$3:$M$382,3,FALSE)</f>
        <v>7298</v>
      </c>
      <c r="E186" s="11"/>
      <c r="F186" s="14">
        <f t="shared" si="34"/>
        <v>3.5687914129929825E-2</v>
      </c>
      <c r="G186" s="11"/>
      <c r="H186" s="15">
        <f t="shared" si="35"/>
        <v>3.56E-2</v>
      </c>
      <c r="I186" s="11"/>
      <c r="J186" s="16">
        <f t="shared" si="36"/>
        <v>3.56</v>
      </c>
      <c r="K186" s="11"/>
      <c r="L186" s="17">
        <f t="shared" si="37"/>
        <v>3.6</v>
      </c>
      <c r="M186" s="32"/>
    </row>
    <row r="187" spans="1:13" x14ac:dyDescent="0.35">
      <c r="A187" s="32" t="s">
        <v>349</v>
      </c>
      <c r="B187" s="13">
        <f>VLOOKUP($A187,'Step 2'!$A$3:$M$382,3,FALSE)</f>
        <v>230893</v>
      </c>
      <c r="C187" s="11"/>
      <c r="D187" s="13">
        <f>VLOOKUP($A187,'Step 4'!$A$3:$M$382,3,FALSE)</f>
        <v>9022</v>
      </c>
      <c r="E187" s="11"/>
      <c r="F187" s="14">
        <f t="shared" si="34"/>
        <v>3.9074376442767865E-2</v>
      </c>
      <c r="G187" s="11"/>
      <c r="H187" s="15">
        <f t="shared" si="35"/>
        <v>3.9E-2</v>
      </c>
      <c r="I187" s="11"/>
      <c r="J187" s="16">
        <f t="shared" si="36"/>
        <v>3.9</v>
      </c>
      <c r="K187" s="11"/>
      <c r="L187" s="17">
        <f t="shared" si="37"/>
        <v>3.9</v>
      </c>
      <c r="M187" s="32"/>
    </row>
    <row r="188" spans="1:13" x14ac:dyDescent="0.35">
      <c r="A188" s="32" t="s">
        <v>369</v>
      </c>
      <c r="B188" s="13">
        <f>VLOOKUP($A188,'Step 2'!$A$3:$M$382,3,FALSE)</f>
        <v>223260</v>
      </c>
      <c r="C188" s="11"/>
      <c r="D188" s="13">
        <f>VLOOKUP($A188,'Step 4'!$A$3:$M$382,3,FALSE)</f>
        <v>8490</v>
      </c>
      <c r="E188" s="11"/>
      <c r="F188" s="14">
        <f t="shared" si="34"/>
        <v>3.8027411986025265E-2</v>
      </c>
      <c r="G188" s="11"/>
      <c r="H188" s="15">
        <f t="shared" si="35"/>
        <v>3.7999999999999999E-2</v>
      </c>
      <c r="I188" s="11"/>
      <c r="J188" s="16">
        <f t="shared" si="36"/>
        <v>3.8</v>
      </c>
      <c r="K188" s="11"/>
      <c r="L188" s="17">
        <f t="shared" si="37"/>
        <v>3.8</v>
      </c>
      <c r="M188" s="32"/>
    </row>
    <row r="189" spans="1:13" x14ac:dyDescent="0.35">
      <c r="A189" s="32" t="s">
        <v>370</v>
      </c>
      <c r="B189" s="13">
        <f>VLOOKUP($A189,'Step 2'!$A$3:$M$382,3,FALSE)</f>
        <v>765089</v>
      </c>
      <c r="C189" s="11"/>
      <c r="D189" s="13">
        <f>VLOOKUP($A189,'Step 4'!$A$3:$M$382,3,FALSE)</f>
        <v>33062</v>
      </c>
      <c r="E189" s="11"/>
      <c r="F189" s="14">
        <f t="shared" si="34"/>
        <v>4.3213273227036331E-2</v>
      </c>
      <c r="G189" s="11"/>
      <c r="H189" s="15">
        <f t="shared" si="35"/>
        <v>4.3200000000000002E-2</v>
      </c>
      <c r="I189" s="11"/>
      <c r="J189" s="16">
        <f t="shared" si="36"/>
        <v>4.32</v>
      </c>
      <c r="K189" s="11"/>
      <c r="L189" s="17">
        <f t="shared" si="37"/>
        <v>4.3</v>
      </c>
      <c r="M189" s="32"/>
    </row>
    <row r="190" spans="1:13" x14ac:dyDescent="0.35">
      <c r="A190" s="32" t="s">
        <v>387</v>
      </c>
      <c r="B190" s="13">
        <f>VLOOKUP($A190,'Step 2'!$A$3:$M$382,3,FALSE)</f>
        <v>281330</v>
      </c>
      <c r="C190" s="11"/>
      <c r="D190" s="13">
        <f>VLOOKUP($A190,'Step 4'!$A$3:$M$382,3,FALSE)</f>
        <v>12533</v>
      </c>
      <c r="E190" s="11"/>
      <c r="F190" s="14">
        <f t="shared" si="34"/>
        <v>4.454910603206199E-2</v>
      </c>
      <c r="G190" s="11"/>
      <c r="H190" s="15">
        <f t="shared" si="35"/>
        <v>4.4499999999999998E-2</v>
      </c>
      <c r="I190" s="11"/>
      <c r="J190" s="16">
        <f t="shared" si="36"/>
        <v>4.45</v>
      </c>
      <c r="K190" s="11"/>
      <c r="L190" s="17">
        <f t="shared" si="37"/>
        <v>4.5</v>
      </c>
      <c r="M190" s="32"/>
    </row>
    <row r="191" spans="1:13" x14ac:dyDescent="0.35">
      <c r="A191" s="32" t="s">
        <v>399</v>
      </c>
      <c r="B191" s="13">
        <f>VLOOKUP($A191,'Step 2'!$A$3:$M$382,3,FALSE)</f>
        <v>105948</v>
      </c>
      <c r="C191" s="11"/>
      <c r="D191" s="13">
        <f>VLOOKUP($A191,'Step 4'!$A$3:$M$382,3,FALSE)</f>
        <v>3453</v>
      </c>
      <c r="E191" s="11"/>
      <c r="F191" s="14">
        <f t="shared" si="34"/>
        <v>3.2591459961490543E-2</v>
      </c>
      <c r="G191" s="11"/>
      <c r="H191" s="15">
        <f t="shared" si="35"/>
        <v>3.2500000000000001E-2</v>
      </c>
      <c r="I191" s="11"/>
      <c r="J191" s="16">
        <f t="shared" si="36"/>
        <v>3.25</v>
      </c>
      <c r="K191" s="11"/>
      <c r="L191" s="17">
        <f t="shared" si="37"/>
        <v>3.3</v>
      </c>
      <c r="M191" s="32"/>
    </row>
    <row r="192" spans="1:13" x14ac:dyDescent="0.35">
      <c r="A192" s="32" t="s">
        <v>411</v>
      </c>
      <c r="B192" s="13">
        <f>VLOOKUP($A192,'Step 2'!$A$3:$M$382,3,FALSE)</f>
        <v>214033</v>
      </c>
      <c r="C192" s="11"/>
      <c r="D192" s="13">
        <f>VLOOKUP($A192,'Step 4'!$A$3:$M$382,3,FALSE)</f>
        <v>9029</v>
      </c>
      <c r="E192" s="11"/>
      <c r="F192" s="14">
        <f t="shared" si="34"/>
        <v>4.218508360860241E-2</v>
      </c>
      <c r="G192" s="11"/>
      <c r="H192" s="15">
        <f t="shared" si="35"/>
        <v>4.2099999999999999E-2</v>
      </c>
      <c r="I192" s="11"/>
      <c r="J192" s="16">
        <f t="shared" si="36"/>
        <v>4.21</v>
      </c>
      <c r="K192" s="11"/>
      <c r="L192" s="17">
        <f t="shared" si="37"/>
        <v>4.2</v>
      </c>
      <c r="M192" s="32"/>
    </row>
    <row r="193" spans="1:13" x14ac:dyDescent="0.35">
      <c r="A193" s="32" t="s">
        <v>415</v>
      </c>
      <c r="B193" s="13">
        <f>VLOOKUP($A193,'Step 2'!$A$3:$M$382,3,FALSE)</f>
        <v>220453</v>
      </c>
      <c r="C193" s="11"/>
      <c r="D193" s="13">
        <f>VLOOKUP($A193,'Step 4'!$A$3:$M$382,3,FALSE)</f>
        <v>8272</v>
      </c>
      <c r="E193" s="11"/>
      <c r="F193" s="14">
        <f t="shared" si="34"/>
        <v>3.7522737272797375E-2</v>
      </c>
      <c r="G193" s="11"/>
      <c r="H193" s="15">
        <f t="shared" si="35"/>
        <v>3.7499999999999999E-2</v>
      </c>
      <c r="I193" s="11"/>
      <c r="J193" s="16">
        <f t="shared" si="36"/>
        <v>3.75</v>
      </c>
      <c r="K193" s="11"/>
      <c r="L193" s="17">
        <f t="shared" si="37"/>
        <v>3.8</v>
      </c>
      <c r="M193" s="32"/>
    </row>
    <row r="194" spans="1:13" ht="13.9" x14ac:dyDescent="0.4">
      <c r="A194" s="4" t="s">
        <v>430</v>
      </c>
      <c r="B194" s="13">
        <f>SUM(B159:B193)</f>
        <v>10939692</v>
      </c>
      <c r="C194" s="13"/>
      <c r="D194" s="13">
        <f>SUM(D159:D193)</f>
        <v>466437</v>
      </c>
      <c r="E194" s="2"/>
      <c r="F194" s="14">
        <f>D194/B194</f>
        <v>4.2637123604576804E-2</v>
      </c>
      <c r="G194" s="11"/>
      <c r="H194" s="15">
        <f t="shared" ref="H194" si="38">TRUNC(F194,4)</f>
        <v>4.2599999999999999E-2</v>
      </c>
      <c r="I194" s="11"/>
      <c r="J194" s="16">
        <f t="shared" ref="J194" si="39">H194*100</f>
        <v>4.26</v>
      </c>
      <c r="K194" s="11"/>
      <c r="L194" s="17">
        <f t="shared" ref="L194" si="40">ROUND(J194,1)</f>
        <v>4.3</v>
      </c>
      <c r="M194" s="2"/>
    </row>
    <row r="195" spans="1:13" ht="13.9" x14ac:dyDescent="0.4">
      <c r="A195" s="4"/>
      <c r="B195" s="13"/>
      <c r="C195" s="13"/>
      <c r="D195" s="13"/>
      <c r="E195" s="2"/>
      <c r="F195" s="14"/>
      <c r="G195" s="11"/>
      <c r="H195" s="15"/>
      <c r="I195" s="11"/>
      <c r="J195" s="16"/>
      <c r="K195" s="11"/>
      <c r="L195" s="17"/>
      <c r="M195" s="2"/>
    </row>
    <row r="196" spans="1:13" ht="13.9" x14ac:dyDescent="0.4">
      <c r="A196" s="4"/>
      <c r="B196" s="13"/>
      <c r="C196" s="13"/>
      <c r="D196" s="13"/>
      <c r="E196" s="2"/>
      <c r="F196" s="14"/>
      <c r="G196" s="11"/>
      <c r="H196" s="15"/>
      <c r="I196" s="11"/>
      <c r="J196" s="16"/>
      <c r="K196" s="11"/>
      <c r="L196" s="17"/>
      <c r="M196" s="2"/>
    </row>
    <row r="197" spans="1:13" ht="13.9" x14ac:dyDescent="0.4">
      <c r="A197" s="12" t="s">
        <v>62</v>
      </c>
      <c r="B197" s="13">
        <f>National!J14</f>
        <v>3980446</v>
      </c>
      <c r="C197" s="13"/>
      <c r="D197" s="13">
        <f>National!K14</f>
        <v>144482</v>
      </c>
      <c r="F197" s="14">
        <f t="shared" ref="F197" si="41">D197/B197</f>
        <v>3.6297942491871515E-2</v>
      </c>
      <c r="H197" s="15">
        <f t="shared" ref="H197" si="42">TRUNC(F197,4)</f>
        <v>3.6200000000000003E-2</v>
      </c>
      <c r="J197" s="16">
        <f t="shared" ref="J197" si="43">H197*100</f>
        <v>3.62</v>
      </c>
      <c r="L197" s="17">
        <f t="shared" ref="L197:L198" si="44">ROUND(J197,1)</f>
        <v>3.6</v>
      </c>
      <c r="M197" s="2"/>
    </row>
    <row r="198" spans="1:13" ht="13.9" x14ac:dyDescent="0.4">
      <c r="A198" s="12" t="s">
        <v>63</v>
      </c>
      <c r="H198" s="3">
        <f>TRUNC(H197*1.2,4)</f>
        <v>4.3400000000000001E-2</v>
      </c>
      <c r="J198" s="3">
        <f>H198*100</f>
        <v>4.34</v>
      </c>
      <c r="L198" s="37">
        <f t="shared" si="44"/>
        <v>4.3</v>
      </c>
      <c r="M198" s="2"/>
    </row>
    <row r="199" spans="1:13" x14ac:dyDescent="0.35">
      <c r="A199"/>
      <c r="B199"/>
      <c r="C199"/>
      <c r="D199"/>
      <c r="E199"/>
      <c r="F199"/>
      <c r="G199"/>
      <c r="H199"/>
      <c r="I199"/>
      <c r="J199"/>
      <c r="K199"/>
      <c r="L199"/>
      <c r="M199" s="2"/>
    </row>
    <row r="200" spans="1:13" x14ac:dyDescent="0.35">
      <c r="A200"/>
      <c r="B200"/>
      <c r="C200"/>
      <c r="D200"/>
      <c r="E200"/>
      <c r="F200"/>
      <c r="G200"/>
      <c r="H200"/>
      <c r="I200"/>
      <c r="J200"/>
      <c r="K200"/>
      <c r="L200"/>
      <c r="M200" s="2"/>
    </row>
    <row r="201" spans="1:13" x14ac:dyDescent="0.35">
      <c r="B201" s="13"/>
      <c r="C201" s="13"/>
      <c r="D201" s="13"/>
      <c r="F201" s="14"/>
      <c r="G201" s="2"/>
      <c r="H201" s="15"/>
      <c r="I201" s="2"/>
      <c r="J201" s="16"/>
      <c r="K201" s="2"/>
      <c r="L201" s="17"/>
    </row>
    <row r="202" spans="1:13" x14ac:dyDescent="0.35">
      <c r="B202" s="13"/>
      <c r="C202" s="13"/>
      <c r="D202" s="13"/>
      <c r="F202" s="14"/>
      <c r="G202" s="2"/>
      <c r="H202" s="15"/>
      <c r="I202" s="2"/>
      <c r="J202" s="16"/>
      <c r="K202" s="2"/>
      <c r="L202" s="17"/>
    </row>
    <row r="203" spans="1:13" x14ac:dyDescent="0.35">
      <c r="B203" s="13"/>
      <c r="C203" s="13"/>
      <c r="D203" s="13"/>
      <c r="F203" s="14"/>
      <c r="G203" s="2"/>
      <c r="H203" s="15"/>
      <c r="I203" s="2"/>
      <c r="J203" s="16"/>
      <c r="K203" s="2"/>
      <c r="L203" s="17"/>
    </row>
    <row r="204" spans="1:13" x14ac:dyDescent="0.35">
      <c r="B204" s="13"/>
      <c r="C204" s="13"/>
      <c r="D204" s="13"/>
      <c r="F204" s="14"/>
      <c r="G204" s="2"/>
      <c r="H204" s="15"/>
      <c r="I204" s="2"/>
      <c r="J204" s="16"/>
      <c r="K204" s="2"/>
      <c r="L204" s="17"/>
    </row>
    <row r="205" spans="1:13" x14ac:dyDescent="0.35">
      <c r="B205" s="13"/>
      <c r="C205" s="13"/>
      <c r="D205" s="13"/>
      <c r="F205" s="14"/>
      <c r="G205" s="2"/>
      <c r="H205" s="15"/>
      <c r="I205" s="2"/>
      <c r="J205" s="16"/>
      <c r="K205" s="2"/>
      <c r="L205" s="17"/>
    </row>
    <row r="206" spans="1:13" x14ac:dyDescent="0.35">
      <c r="A206" s="7"/>
      <c r="B206" s="13"/>
      <c r="C206" s="13"/>
      <c r="D206" s="13"/>
      <c r="F206" s="14"/>
      <c r="G206" s="2"/>
      <c r="H206" s="15"/>
      <c r="I206" s="2"/>
      <c r="J206" s="16"/>
      <c r="K206" s="2"/>
      <c r="L206" s="17"/>
    </row>
    <row r="208" spans="1:13" customFormat="1" x14ac:dyDescent="0.35">
      <c r="A208" s="3"/>
    </row>
    <row r="209" customFormat="1" ht="12.75" x14ac:dyDescent="0.35"/>
    <row r="210" customFormat="1" ht="12.75" x14ac:dyDescent="0.35"/>
    <row r="211" customFormat="1" ht="12.75" x14ac:dyDescent="0.35"/>
    <row r="212" customFormat="1" ht="12.75" x14ac:dyDescent="0.35"/>
    <row r="213" customFormat="1" ht="12.75" x14ac:dyDescent="0.35"/>
    <row r="214" customFormat="1" ht="12.75" x14ac:dyDescent="0.35"/>
    <row r="215" customFormat="1" ht="12.75" x14ac:dyDescent="0.35"/>
    <row r="216" customFormat="1" ht="12.75" x14ac:dyDescent="0.35"/>
    <row r="217" customFormat="1" ht="12.75" x14ac:dyDescent="0.35"/>
  </sheetData>
  <sortState xmlns:xlrd2="http://schemas.microsoft.com/office/spreadsheetml/2017/richdata2" ref="A159:A193">
    <sortCondition ref="A159:A193"/>
  </sortState>
  <mergeCells count="27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</mergeCells>
  <conditionalFormatting sqref="L18:L24 L27:L140 L142:L147 L150:L155 L157:L195">
    <cfRule type="expression" dxfId="0" priority="8">
      <formula>L18&gt;=$L$198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40E6D-577E-4C5F-8F26-62BD3294090F}">
  <dimension ref="A1:M49"/>
  <sheetViews>
    <sheetView zoomScale="80" zoomScaleNormal="80" workbookViewId="0">
      <selection activeCell="H35" sqref="H35"/>
    </sheetView>
  </sheetViews>
  <sheetFormatPr defaultColWidth="8.86328125" defaultRowHeight="13.5" x14ac:dyDescent="0.35"/>
  <cols>
    <col min="1" max="1" width="9.59765625" style="23" customWidth="1"/>
    <col min="2" max="2" width="10.3984375" style="23" customWidth="1"/>
    <col min="3" max="3" width="15.59765625" style="36" customWidth="1"/>
    <col min="4" max="4" width="16.86328125" style="36" customWidth="1"/>
    <col min="5" max="5" width="15.86328125" style="23" customWidth="1"/>
    <col min="6" max="6" width="8.59765625" style="23" customWidth="1"/>
    <col min="7" max="7" width="7.86328125" style="22" customWidth="1"/>
    <col min="8" max="8" width="17.3984375" style="22" customWidth="1"/>
    <col min="9" max="9" width="15.1328125" style="22" customWidth="1"/>
    <col min="10" max="10" width="13.86328125" style="18" customWidth="1"/>
    <col min="11" max="11" width="16.86328125" style="18" customWidth="1"/>
    <col min="12" max="12" width="18.3984375" style="18" customWidth="1"/>
    <col min="13" max="13" width="19.73046875" style="18" customWidth="1"/>
    <col min="15" max="15" width="11.1328125" customWidth="1"/>
    <col min="16" max="16" width="12.59765625" customWidth="1"/>
    <col min="17" max="17" width="9.86328125" customWidth="1"/>
  </cols>
  <sheetData>
    <row r="1" spans="1:13" s="25" customFormat="1" ht="14.25" x14ac:dyDescent="0.45">
      <c r="A1" s="68" t="s">
        <v>5</v>
      </c>
      <c r="B1" s="68"/>
      <c r="C1" s="68"/>
      <c r="D1" s="68"/>
      <c r="E1" s="68"/>
      <c r="F1" s="68"/>
      <c r="G1" s="24"/>
      <c r="H1" s="24"/>
      <c r="I1" s="24"/>
      <c r="J1" s="21"/>
      <c r="K1" s="21"/>
      <c r="L1" s="21"/>
      <c r="M1" s="21"/>
    </row>
    <row r="2" spans="1:13" s="25" customFormat="1" ht="14.25" x14ac:dyDescent="0.45">
      <c r="A2" s="68" t="s">
        <v>6</v>
      </c>
      <c r="B2" s="68"/>
      <c r="C2" s="68"/>
      <c r="D2" s="68"/>
      <c r="E2" s="68"/>
      <c r="F2" s="68"/>
      <c r="G2" s="24"/>
      <c r="H2" s="24"/>
      <c r="I2" s="24"/>
      <c r="J2" s="21"/>
      <c r="K2" s="21"/>
      <c r="L2" s="21"/>
      <c r="M2" s="21"/>
    </row>
    <row r="3" spans="1:13" s="25" customFormat="1" ht="15" customHeight="1" x14ac:dyDescent="0.45">
      <c r="A3" s="69"/>
      <c r="B3" s="69"/>
      <c r="C3" s="69"/>
      <c r="D3" s="69"/>
      <c r="E3" s="69"/>
      <c r="F3" s="69"/>
      <c r="G3" s="24"/>
      <c r="H3" s="24"/>
      <c r="I3" s="24"/>
      <c r="J3" s="21"/>
      <c r="K3" s="21"/>
      <c r="L3" s="21"/>
      <c r="M3" s="21"/>
    </row>
    <row r="4" spans="1:13" s="25" customFormat="1" ht="15" customHeight="1" x14ac:dyDescent="0.45">
      <c r="A4" s="39" t="s">
        <v>7</v>
      </c>
      <c r="B4" s="66" t="s">
        <v>434</v>
      </c>
      <c r="C4" s="66"/>
      <c r="D4" s="66"/>
      <c r="E4" s="66"/>
      <c r="F4" s="66"/>
      <c r="G4" s="33"/>
      <c r="H4" s="24"/>
      <c r="I4" s="24"/>
      <c r="J4" s="33"/>
      <c r="K4" s="21"/>
      <c r="L4" s="21"/>
      <c r="M4" s="21"/>
    </row>
    <row r="5" spans="1:13" s="25" customFormat="1" ht="15" customHeight="1" x14ac:dyDescent="0.45">
      <c r="A5" s="40" t="s">
        <v>8</v>
      </c>
      <c r="B5" s="38"/>
      <c r="C5" s="38"/>
      <c r="D5" s="38"/>
      <c r="E5" s="38"/>
      <c r="F5" s="38"/>
      <c r="G5" s="24"/>
      <c r="H5" s="24"/>
      <c r="I5" s="24"/>
      <c r="J5" s="34"/>
      <c r="K5" s="34"/>
      <c r="L5" s="21"/>
      <c r="M5" s="21"/>
    </row>
    <row r="6" spans="1:13" s="25" customFormat="1" ht="15" customHeight="1" x14ac:dyDescent="0.45">
      <c r="A6" s="39" t="s">
        <v>9</v>
      </c>
      <c r="B6" s="66" t="s">
        <v>435</v>
      </c>
      <c r="C6" s="66"/>
      <c r="D6" s="66"/>
      <c r="E6" s="66"/>
      <c r="F6" s="66"/>
      <c r="G6" s="24"/>
      <c r="H6" s="24"/>
      <c r="I6" s="24"/>
      <c r="J6" s="21"/>
      <c r="K6" s="21"/>
      <c r="L6" s="21"/>
      <c r="M6" s="21"/>
    </row>
    <row r="7" spans="1:13" s="25" customFormat="1" ht="15" customHeight="1" x14ac:dyDescent="0.45">
      <c r="A7" s="39" t="s">
        <v>10</v>
      </c>
      <c r="B7" s="66" t="s">
        <v>19</v>
      </c>
      <c r="C7" s="66"/>
      <c r="D7" s="66"/>
      <c r="E7" s="66"/>
      <c r="F7" s="66"/>
      <c r="G7" s="33"/>
      <c r="H7" s="24"/>
      <c r="I7" s="24"/>
      <c r="J7" s="21"/>
      <c r="K7" s="21"/>
      <c r="L7" s="21"/>
      <c r="M7" s="21"/>
    </row>
    <row r="8" spans="1:13" s="25" customFormat="1" ht="15" customHeight="1" x14ac:dyDescent="0.45">
      <c r="A8" s="39" t="s">
        <v>11</v>
      </c>
      <c r="B8" s="66" t="s">
        <v>12</v>
      </c>
      <c r="C8" s="66"/>
      <c r="D8" s="66"/>
      <c r="E8" s="66"/>
      <c r="F8" s="66"/>
      <c r="G8" s="24"/>
      <c r="H8" s="24"/>
      <c r="I8" s="24"/>
      <c r="J8" s="21"/>
      <c r="K8" s="21"/>
      <c r="L8" s="21"/>
      <c r="M8" s="21"/>
    </row>
    <row r="9" spans="1:13" s="25" customFormat="1" ht="14.45" customHeight="1" x14ac:dyDescent="0.45">
      <c r="A9" s="39" t="s">
        <v>13</v>
      </c>
      <c r="B9" s="66" t="s">
        <v>14</v>
      </c>
      <c r="C9" s="66"/>
      <c r="D9" s="66"/>
      <c r="E9" s="66"/>
      <c r="F9" s="66"/>
      <c r="G9" s="24"/>
      <c r="H9" s="24"/>
      <c r="I9" s="24"/>
      <c r="J9" s="21"/>
      <c r="K9" s="21"/>
      <c r="L9" s="21"/>
      <c r="M9" s="21"/>
    </row>
    <row r="10" spans="1:13" s="25" customFormat="1" ht="15" customHeight="1" x14ac:dyDescent="0.45">
      <c r="A10" s="39" t="s">
        <v>15</v>
      </c>
      <c r="B10" s="67" t="s">
        <v>436</v>
      </c>
      <c r="C10" s="67"/>
      <c r="D10" s="67"/>
      <c r="E10" s="67"/>
      <c r="F10" s="67"/>
      <c r="I10" s="21"/>
      <c r="J10" s="21"/>
      <c r="K10" s="21"/>
      <c r="L10" s="21"/>
      <c r="M10" s="26"/>
    </row>
    <row r="11" spans="1:13" s="25" customFormat="1" ht="14.25" x14ac:dyDescent="0.45">
      <c r="A11" s="42" t="s">
        <v>64</v>
      </c>
      <c r="B11" s="41"/>
      <c r="C11" s="38"/>
      <c r="D11" s="38"/>
      <c r="E11" s="38"/>
      <c r="F11" s="38"/>
      <c r="G11" s="24"/>
      <c r="H11" s="27" t="s">
        <v>16</v>
      </c>
      <c r="I11" s="21"/>
      <c r="J11" s="21"/>
      <c r="K11" s="21"/>
      <c r="L11" s="21"/>
      <c r="M11" s="26"/>
    </row>
    <row r="12" spans="1:13" s="25" customFormat="1" ht="48" customHeight="1" thickBot="1" x14ac:dyDescent="0.5">
      <c r="A12" s="28" t="s">
        <v>17</v>
      </c>
      <c r="B12" s="28" t="s">
        <v>18</v>
      </c>
      <c r="C12" s="35" t="s">
        <v>19</v>
      </c>
      <c r="D12" s="35" t="s">
        <v>20</v>
      </c>
      <c r="E12" s="28" t="s">
        <v>21</v>
      </c>
      <c r="F12" s="21"/>
      <c r="G12" s="21"/>
      <c r="H12" s="29" t="s">
        <v>22</v>
      </c>
      <c r="I12" s="29" t="s">
        <v>23</v>
      </c>
      <c r="J12" s="29" t="s">
        <v>19</v>
      </c>
      <c r="K12" s="29" t="s">
        <v>20</v>
      </c>
      <c r="L12" s="29" t="s">
        <v>24</v>
      </c>
      <c r="M12" s="29" t="s">
        <v>25</v>
      </c>
    </row>
    <row r="13" spans="1:13" ht="13.7" customHeight="1" thickTop="1" x14ac:dyDescent="0.35">
      <c r="A13" s="43">
        <v>2022</v>
      </c>
      <c r="B13" s="44" t="s">
        <v>26</v>
      </c>
      <c r="C13" s="57">
        <v>162825</v>
      </c>
      <c r="D13" s="57">
        <v>7207</v>
      </c>
      <c r="E13" s="58">
        <v>4.4000000000000004</v>
      </c>
      <c r="H13" s="45">
        <v>44562</v>
      </c>
      <c r="I13" s="45">
        <v>45261</v>
      </c>
      <c r="J13" s="46">
        <f t="shared" ref="J13:K13" si="0">SUM(C13:C36)</f>
        <v>3976843</v>
      </c>
      <c r="K13" s="46">
        <f t="shared" si="0"/>
        <v>144911</v>
      </c>
      <c r="L13" s="47">
        <f t="shared" ref="L13:L24" si="1">ROUND(TRUNC(K13/J13, 4)*100, 1)</f>
        <v>3.6</v>
      </c>
      <c r="M13" s="47">
        <f t="shared" ref="M13:M24" si="2">ROUND(TRUNC(TRUNC(K13/J13, 4) * 1.2, 4) * 100, 1)</f>
        <v>4.4000000000000004</v>
      </c>
    </row>
    <row r="14" spans="1:13" ht="13.7" customHeight="1" x14ac:dyDescent="0.35">
      <c r="A14" s="43">
        <v>2022</v>
      </c>
      <c r="B14" s="44" t="s">
        <v>27</v>
      </c>
      <c r="C14" s="57">
        <v>163725</v>
      </c>
      <c r="D14" s="57">
        <v>6782</v>
      </c>
      <c r="E14" s="58">
        <v>4.0999999999999996</v>
      </c>
      <c r="H14" s="45">
        <v>44593</v>
      </c>
      <c r="I14" s="45">
        <v>45292</v>
      </c>
      <c r="J14" s="46">
        <f t="shared" ref="J14:K14" si="3">SUM(C14:C37)</f>
        <v>3980446</v>
      </c>
      <c r="K14" s="46">
        <f t="shared" si="3"/>
        <v>144482</v>
      </c>
      <c r="L14" s="47">
        <f t="shared" si="1"/>
        <v>3.6</v>
      </c>
      <c r="M14" s="47">
        <f t="shared" si="2"/>
        <v>4.3</v>
      </c>
    </row>
    <row r="15" spans="1:13" ht="13.7" customHeight="1" x14ac:dyDescent="0.35">
      <c r="A15" s="43">
        <v>2022</v>
      </c>
      <c r="B15" s="44" t="s">
        <v>28</v>
      </c>
      <c r="C15" s="57">
        <v>164274</v>
      </c>
      <c r="D15" s="57">
        <v>6168</v>
      </c>
      <c r="E15" s="58">
        <v>3.8</v>
      </c>
      <c r="H15" s="45">
        <v>44621</v>
      </c>
      <c r="I15" s="45">
        <v>45323</v>
      </c>
      <c r="J15" s="46">
        <f t="shared" ref="J15:K24" si="4">SUM(C15:C38)</f>
        <v>3984006</v>
      </c>
      <c r="K15" s="46">
        <f t="shared" si="4"/>
        <v>144670</v>
      </c>
      <c r="L15" s="47">
        <f t="shared" si="1"/>
        <v>3.6</v>
      </c>
      <c r="M15" s="47">
        <f t="shared" si="2"/>
        <v>4.4000000000000004</v>
      </c>
    </row>
    <row r="16" spans="1:13" ht="13.7" customHeight="1" x14ac:dyDescent="0.35">
      <c r="A16" s="43">
        <v>2022</v>
      </c>
      <c r="B16" s="44" t="s">
        <v>29</v>
      </c>
      <c r="C16" s="57">
        <v>163449</v>
      </c>
      <c r="D16" s="57">
        <v>5458</v>
      </c>
      <c r="E16" s="58">
        <v>3.3</v>
      </c>
      <c r="H16" s="48">
        <v>44652</v>
      </c>
      <c r="I16" s="48">
        <v>45352</v>
      </c>
      <c r="J16" s="46">
        <f t="shared" si="4"/>
        <v>3987692</v>
      </c>
      <c r="K16" s="46">
        <f t="shared" si="4"/>
        <v>145106</v>
      </c>
      <c r="L16" s="47">
        <f t="shared" si="1"/>
        <v>3.6</v>
      </c>
      <c r="M16" s="47">
        <f t="shared" si="2"/>
        <v>4.4000000000000004</v>
      </c>
    </row>
    <row r="17" spans="1:13" ht="13.7" customHeight="1" x14ac:dyDescent="0.35">
      <c r="A17" s="43">
        <v>2022</v>
      </c>
      <c r="B17" s="44" t="s">
        <v>30</v>
      </c>
      <c r="C17" s="57">
        <v>164157</v>
      </c>
      <c r="D17" s="57">
        <v>5548</v>
      </c>
      <c r="E17" s="58">
        <v>3.4</v>
      </c>
      <c r="H17" s="45">
        <v>44682</v>
      </c>
      <c r="I17" s="45">
        <v>45383</v>
      </c>
      <c r="J17" s="46">
        <f t="shared" si="4"/>
        <v>3991727</v>
      </c>
      <c r="K17" s="46">
        <f t="shared" si="4"/>
        <v>145542</v>
      </c>
      <c r="L17" s="47">
        <f t="shared" si="1"/>
        <v>3.6</v>
      </c>
      <c r="M17" s="47">
        <f t="shared" si="2"/>
        <v>4.4000000000000004</v>
      </c>
    </row>
    <row r="18" spans="1:13" ht="13.7" customHeight="1" x14ac:dyDescent="0.35">
      <c r="A18" s="43">
        <v>2022</v>
      </c>
      <c r="B18" s="44" t="s">
        <v>31</v>
      </c>
      <c r="C18" s="57">
        <v>165012</v>
      </c>
      <c r="D18" s="57">
        <v>6334</v>
      </c>
      <c r="E18" s="58">
        <v>3.8</v>
      </c>
      <c r="H18" s="45">
        <v>44713</v>
      </c>
      <c r="I18" s="45">
        <v>45413</v>
      </c>
      <c r="J18" s="46">
        <f t="shared" si="4"/>
        <v>3995146</v>
      </c>
      <c r="K18" s="46">
        <f t="shared" si="4"/>
        <v>146229</v>
      </c>
      <c r="L18" s="47">
        <f t="shared" si="1"/>
        <v>3.7</v>
      </c>
      <c r="M18" s="47">
        <f t="shared" si="2"/>
        <v>4.4000000000000004</v>
      </c>
    </row>
    <row r="19" spans="1:13" ht="13.7" customHeight="1" x14ac:dyDescent="0.35">
      <c r="A19" s="43">
        <v>2022</v>
      </c>
      <c r="B19" s="44" t="s">
        <v>32</v>
      </c>
      <c r="C19" s="57">
        <v>165321</v>
      </c>
      <c r="D19" s="57">
        <v>6255</v>
      </c>
      <c r="E19" s="58">
        <v>3.8</v>
      </c>
      <c r="H19" s="45">
        <v>44743</v>
      </c>
      <c r="I19" s="45">
        <v>45444</v>
      </c>
      <c r="J19" s="46">
        <f t="shared" si="4"/>
        <v>3999141</v>
      </c>
      <c r="K19" s="46">
        <f t="shared" si="4"/>
        <v>147128</v>
      </c>
      <c r="L19" s="47">
        <f t="shared" si="1"/>
        <v>3.7</v>
      </c>
      <c r="M19" s="47">
        <f t="shared" si="2"/>
        <v>4.4000000000000004</v>
      </c>
    </row>
    <row r="20" spans="1:13" ht="13.7" customHeight="1" x14ac:dyDescent="0.35">
      <c r="A20" s="43">
        <v>2022</v>
      </c>
      <c r="B20" s="44" t="s">
        <v>33</v>
      </c>
      <c r="C20" s="57">
        <v>164971</v>
      </c>
      <c r="D20" s="57">
        <v>6256</v>
      </c>
      <c r="E20" s="58">
        <v>3.8</v>
      </c>
      <c r="H20" s="48">
        <v>44774</v>
      </c>
      <c r="I20" s="48">
        <v>45474</v>
      </c>
      <c r="J20" s="46">
        <f t="shared" si="4"/>
        <v>4003543</v>
      </c>
      <c r="K20" s="46">
        <f t="shared" si="4"/>
        <v>148558</v>
      </c>
      <c r="L20" s="47">
        <f t="shared" si="1"/>
        <v>3.7</v>
      </c>
      <c r="M20" s="47">
        <f t="shared" si="2"/>
        <v>4.5</v>
      </c>
    </row>
    <row r="21" spans="1:13" ht="13.7" customHeight="1" x14ac:dyDescent="0.35">
      <c r="A21" s="43">
        <v>2022</v>
      </c>
      <c r="B21" s="44" t="s">
        <v>34</v>
      </c>
      <c r="C21" s="57">
        <v>164463</v>
      </c>
      <c r="D21" s="57">
        <v>5460</v>
      </c>
      <c r="E21" s="58">
        <v>3.3</v>
      </c>
      <c r="H21" s="45">
        <v>44805</v>
      </c>
      <c r="I21" s="45">
        <v>45505</v>
      </c>
      <c r="J21" s="46">
        <f t="shared" si="4"/>
        <v>4007335</v>
      </c>
      <c r="K21" s="46">
        <f t="shared" si="4"/>
        <v>149717</v>
      </c>
      <c r="L21" s="47">
        <f t="shared" si="1"/>
        <v>3.7</v>
      </c>
      <c r="M21" s="47">
        <f t="shared" si="2"/>
        <v>4.5</v>
      </c>
    </row>
    <row r="22" spans="1:13" ht="13.7" customHeight="1" x14ac:dyDescent="0.35">
      <c r="A22" s="43">
        <v>2022</v>
      </c>
      <c r="B22" s="44" t="s">
        <v>35</v>
      </c>
      <c r="C22" s="57">
        <v>164753</v>
      </c>
      <c r="D22" s="57">
        <v>5609</v>
      </c>
      <c r="E22" s="58">
        <v>3.4</v>
      </c>
      <c r="H22" s="45">
        <v>44835</v>
      </c>
      <c r="I22" s="45">
        <v>45536</v>
      </c>
      <c r="J22" s="46">
        <f t="shared" si="4"/>
        <v>4011441</v>
      </c>
      <c r="K22" s="46">
        <f t="shared" si="4"/>
        <v>150781</v>
      </c>
      <c r="L22" s="47">
        <f t="shared" si="1"/>
        <v>3.8</v>
      </c>
      <c r="M22" s="47">
        <f t="shared" si="2"/>
        <v>4.5</v>
      </c>
    </row>
    <row r="23" spans="1:13" ht="13.7" customHeight="1" x14ac:dyDescent="0.35">
      <c r="A23" s="43">
        <v>2022</v>
      </c>
      <c r="B23" s="44" t="s">
        <v>36</v>
      </c>
      <c r="C23" s="57">
        <v>164272</v>
      </c>
      <c r="D23" s="57">
        <v>5523</v>
      </c>
      <c r="E23" s="58">
        <v>3.4</v>
      </c>
      <c r="H23" s="45">
        <v>44866</v>
      </c>
      <c r="I23" s="45">
        <v>45566</v>
      </c>
      <c r="J23" s="46">
        <f t="shared" si="4"/>
        <v>4015257</v>
      </c>
      <c r="K23" s="46">
        <f t="shared" si="4"/>
        <v>151803</v>
      </c>
      <c r="L23" s="47">
        <f t="shared" si="1"/>
        <v>3.8</v>
      </c>
      <c r="M23" s="47">
        <f t="shared" si="2"/>
        <v>4.5</v>
      </c>
    </row>
    <row r="24" spans="1:13" ht="13.7" customHeight="1" x14ac:dyDescent="0.35">
      <c r="A24" s="43">
        <v>2022</v>
      </c>
      <c r="B24" s="44" t="s">
        <v>37</v>
      </c>
      <c r="C24" s="57">
        <v>164224</v>
      </c>
      <c r="D24" s="57">
        <v>5352</v>
      </c>
      <c r="E24" s="58">
        <v>3.3</v>
      </c>
      <c r="H24" s="45">
        <v>44896</v>
      </c>
      <c r="I24" s="45">
        <v>45597</v>
      </c>
      <c r="J24" s="46">
        <f t="shared" si="4"/>
        <v>4019149</v>
      </c>
      <c r="K24" s="46">
        <f t="shared" si="4"/>
        <v>152988</v>
      </c>
      <c r="L24" s="47">
        <f t="shared" si="1"/>
        <v>3.8</v>
      </c>
      <c r="M24" s="47">
        <f t="shared" si="2"/>
        <v>4.5999999999999996</v>
      </c>
    </row>
    <row r="25" spans="1:13" ht="13.7" customHeight="1" x14ac:dyDescent="0.35">
      <c r="A25" s="43">
        <v>2023</v>
      </c>
      <c r="B25" s="44" t="s">
        <v>26</v>
      </c>
      <c r="C25" s="57">
        <v>165070</v>
      </c>
      <c r="D25" s="57">
        <v>6378</v>
      </c>
      <c r="E25" s="58">
        <v>3.9</v>
      </c>
      <c r="H25" s="45">
        <v>44927</v>
      </c>
      <c r="I25" s="45">
        <v>45627</v>
      </c>
      <c r="J25" s="46">
        <f t="shared" ref="J25" si="5">SUM(C25:C48)</f>
        <v>4022671</v>
      </c>
      <c r="K25" s="46">
        <f t="shared" ref="K25" si="6">SUM(D25:D48)</f>
        <v>154088</v>
      </c>
      <c r="L25" s="47">
        <f t="shared" ref="L25" si="7">ROUND(TRUNC(K25/J25, 4)*100, 1)</f>
        <v>3.8</v>
      </c>
      <c r="M25" s="47">
        <f t="shared" ref="M25" si="8">ROUND(TRUNC(TRUNC(K25/J25, 4) * 1.2, 4) * 100, 1)</f>
        <v>4.5999999999999996</v>
      </c>
    </row>
    <row r="26" spans="1:13" ht="13.7" customHeight="1" x14ac:dyDescent="0.35">
      <c r="A26" s="43">
        <v>2023</v>
      </c>
      <c r="B26" s="44" t="s">
        <v>27</v>
      </c>
      <c r="C26" s="57">
        <v>166178</v>
      </c>
      <c r="D26" s="57">
        <v>6465</v>
      </c>
      <c r="E26" s="58">
        <v>3.9</v>
      </c>
      <c r="H26"/>
      <c r="I26"/>
      <c r="J26"/>
      <c r="K26"/>
      <c r="L26"/>
    </row>
    <row r="27" spans="1:13" ht="13.7" customHeight="1" x14ac:dyDescent="0.35">
      <c r="A27" s="43">
        <v>2023</v>
      </c>
      <c r="B27" s="44" t="s">
        <v>28</v>
      </c>
      <c r="C27" s="57">
        <v>166783</v>
      </c>
      <c r="D27" s="57">
        <v>6043</v>
      </c>
      <c r="E27" s="58">
        <v>3.6</v>
      </c>
      <c r="G27"/>
      <c r="H27"/>
      <c r="I27"/>
      <c r="J27"/>
      <c r="K27"/>
      <c r="L27"/>
    </row>
    <row r="28" spans="1:13" ht="13.7" customHeight="1" x14ac:dyDescent="0.35">
      <c r="A28" s="43">
        <v>2023</v>
      </c>
      <c r="B28" s="44" t="s">
        <v>29</v>
      </c>
      <c r="C28" s="57">
        <v>166221</v>
      </c>
      <c r="D28" s="57">
        <v>5146</v>
      </c>
      <c r="E28" s="58">
        <v>3.1</v>
      </c>
      <c r="G28"/>
      <c r="H28"/>
      <c r="I28"/>
      <c r="J28"/>
      <c r="K28"/>
      <c r="L28"/>
    </row>
    <row r="29" spans="1:13" ht="13.7" customHeight="1" x14ac:dyDescent="0.35">
      <c r="A29" s="43">
        <v>2023</v>
      </c>
      <c r="B29" s="44" t="s">
        <v>30</v>
      </c>
      <c r="C29" s="57">
        <v>166702</v>
      </c>
      <c r="D29" s="57">
        <v>5700</v>
      </c>
      <c r="E29" s="58">
        <v>3.4</v>
      </c>
      <c r="G29"/>
      <c r="H29"/>
      <c r="I29"/>
      <c r="J29"/>
      <c r="K29"/>
      <c r="L29"/>
    </row>
    <row r="30" spans="1:13" ht="13.7" customHeight="1" x14ac:dyDescent="0.35">
      <c r="A30" s="43">
        <v>2023</v>
      </c>
      <c r="B30" s="44" t="s">
        <v>31</v>
      </c>
      <c r="C30" s="57">
        <v>167910</v>
      </c>
      <c r="D30" s="57">
        <v>6351</v>
      </c>
      <c r="E30" s="58">
        <v>3.8</v>
      </c>
      <c r="G30"/>
      <c r="H30"/>
      <c r="I30"/>
      <c r="J30"/>
      <c r="K30"/>
      <c r="L30"/>
    </row>
    <row r="31" spans="1:13" ht="13.7" customHeight="1" x14ac:dyDescent="0.35">
      <c r="A31" s="43">
        <v>2023</v>
      </c>
      <c r="B31" s="44" t="s">
        <v>32</v>
      </c>
      <c r="C31" s="57">
        <v>168354</v>
      </c>
      <c r="D31" s="57">
        <v>6372</v>
      </c>
      <c r="E31" s="58">
        <v>3.8</v>
      </c>
      <c r="G31"/>
      <c r="H31"/>
      <c r="I31"/>
      <c r="J31"/>
      <c r="K31"/>
      <c r="L31"/>
    </row>
    <row r="32" spans="1:13" ht="13.7" customHeight="1" x14ac:dyDescent="0.35">
      <c r="A32" s="43">
        <v>2023</v>
      </c>
      <c r="B32" s="44" t="s">
        <v>33</v>
      </c>
      <c r="C32" s="57">
        <v>168049</v>
      </c>
      <c r="D32" s="57">
        <v>6623</v>
      </c>
      <c r="E32" s="58">
        <v>3.9</v>
      </c>
      <c r="G32"/>
      <c r="H32"/>
      <c r="I32"/>
      <c r="J32"/>
      <c r="K32"/>
      <c r="L32"/>
    </row>
    <row r="33" spans="1:12" ht="13.7" customHeight="1" x14ac:dyDescent="0.35">
      <c r="A33" s="43">
        <v>2023</v>
      </c>
      <c r="B33" s="44" t="s">
        <v>34</v>
      </c>
      <c r="C33" s="57">
        <v>167718</v>
      </c>
      <c r="D33" s="57">
        <v>6049</v>
      </c>
      <c r="E33" s="58">
        <v>3.6</v>
      </c>
      <c r="G33"/>
      <c r="H33"/>
      <c r="I33"/>
      <c r="J33"/>
      <c r="K33"/>
      <c r="L33"/>
    </row>
    <row r="34" spans="1:12" ht="13.7" customHeight="1" x14ac:dyDescent="0.35">
      <c r="A34" s="43">
        <v>2023</v>
      </c>
      <c r="B34" s="44" t="s">
        <v>35</v>
      </c>
      <c r="C34" s="57">
        <v>167774</v>
      </c>
      <c r="D34" s="57">
        <v>6098</v>
      </c>
      <c r="E34" s="58">
        <v>3.6</v>
      </c>
      <c r="G34"/>
      <c r="H34"/>
      <c r="I34"/>
      <c r="J34"/>
      <c r="K34"/>
      <c r="L34"/>
    </row>
    <row r="35" spans="1:12" ht="13.7" customHeight="1" x14ac:dyDescent="0.35">
      <c r="A35" s="43">
        <v>2023</v>
      </c>
      <c r="B35" s="44" t="s">
        <v>36</v>
      </c>
      <c r="C35" s="57">
        <v>167977</v>
      </c>
      <c r="D35" s="57">
        <v>5827</v>
      </c>
      <c r="E35" s="58">
        <v>3.5</v>
      </c>
      <c r="G35"/>
      <c r="H35"/>
      <c r="I35"/>
      <c r="J35"/>
      <c r="K35"/>
      <c r="L35"/>
    </row>
    <row r="36" spans="1:12" ht="13.7" customHeight="1" x14ac:dyDescent="0.35">
      <c r="A36" s="43">
        <v>2023</v>
      </c>
      <c r="B36" s="44" t="s">
        <v>37</v>
      </c>
      <c r="C36" s="57">
        <v>166661</v>
      </c>
      <c r="D36" s="57">
        <v>5907</v>
      </c>
      <c r="E36" s="58">
        <v>3.5</v>
      </c>
      <c r="G36"/>
      <c r="H36"/>
      <c r="I36"/>
      <c r="J36"/>
      <c r="K36"/>
      <c r="L36"/>
    </row>
    <row r="37" spans="1:12" x14ac:dyDescent="0.35">
      <c r="A37" s="43">
        <v>2024</v>
      </c>
      <c r="B37" s="44" t="s">
        <v>26</v>
      </c>
      <c r="C37" s="57">
        <v>166428</v>
      </c>
      <c r="D37" s="57">
        <v>6778</v>
      </c>
      <c r="E37" s="58">
        <v>4.0999999999999996</v>
      </c>
      <c r="H37"/>
      <c r="I37"/>
      <c r="J37"/>
      <c r="K37"/>
    </row>
    <row r="38" spans="1:12" x14ac:dyDescent="0.35">
      <c r="A38" s="43">
        <v>2024</v>
      </c>
      <c r="B38" s="44" t="s">
        <v>27</v>
      </c>
      <c r="C38" s="57">
        <v>167285</v>
      </c>
      <c r="D38" s="57">
        <v>6970</v>
      </c>
      <c r="E38" s="58">
        <v>4.2</v>
      </c>
      <c r="H38" s="18"/>
      <c r="I38" s="18"/>
    </row>
    <row r="39" spans="1:12" x14ac:dyDescent="0.35">
      <c r="A39" s="43">
        <v>2024</v>
      </c>
      <c r="B39" s="44" t="s">
        <v>28</v>
      </c>
      <c r="C39" s="57">
        <v>167960</v>
      </c>
      <c r="D39" s="57">
        <v>6604</v>
      </c>
      <c r="E39" s="58">
        <v>3.9</v>
      </c>
      <c r="H39"/>
      <c r="I39"/>
      <c r="J39"/>
      <c r="K39"/>
    </row>
    <row r="40" spans="1:12" x14ac:dyDescent="0.35">
      <c r="A40" s="43">
        <v>2024</v>
      </c>
      <c r="B40" s="44" t="s">
        <v>29</v>
      </c>
      <c r="C40" s="57">
        <v>167484</v>
      </c>
      <c r="D40" s="57">
        <v>5894</v>
      </c>
      <c r="E40" s="58">
        <v>3.5</v>
      </c>
      <c r="H40"/>
      <c r="I40"/>
      <c r="J40"/>
      <c r="K40"/>
    </row>
    <row r="41" spans="1:12" x14ac:dyDescent="0.35">
      <c r="A41" s="43">
        <v>2024</v>
      </c>
      <c r="B41" s="44" t="s">
        <v>30</v>
      </c>
      <c r="C41" s="57">
        <v>167576</v>
      </c>
      <c r="D41" s="57">
        <v>6235</v>
      </c>
      <c r="E41" s="58">
        <v>3.7</v>
      </c>
      <c r="H41"/>
      <c r="I41"/>
      <c r="J41"/>
      <c r="K41"/>
    </row>
    <row r="42" spans="1:12" x14ac:dyDescent="0.35">
      <c r="A42" s="43">
        <v>2024</v>
      </c>
      <c r="B42" s="44" t="s">
        <v>31</v>
      </c>
      <c r="C42" s="57">
        <v>169007</v>
      </c>
      <c r="D42" s="57">
        <v>7233</v>
      </c>
      <c r="E42" s="58">
        <v>4.3</v>
      </c>
      <c r="H42"/>
      <c r="I42"/>
      <c r="J42"/>
      <c r="K42"/>
    </row>
    <row r="43" spans="1:12" x14ac:dyDescent="0.35">
      <c r="A43" s="43">
        <v>2024</v>
      </c>
      <c r="B43" s="44" t="s">
        <v>32</v>
      </c>
      <c r="C43" s="57">
        <v>169723</v>
      </c>
      <c r="D43" s="57">
        <v>7685</v>
      </c>
      <c r="E43" s="58">
        <v>4.5</v>
      </c>
      <c r="H43"/>
      <c r="I43"/>
      <c r="J43"/>
      <c r="K43"/>
    </row>
    <row r="44" spans="1:12" x14ac:dyDescent="0.35">
      <c r="A44" s="43">
        <v>2024</v>
      </c>
      <c r="B44" s="44" t="s">
        <v>33</v>
      </c>
      <c r="C44" s="57">
        <v>168763</v>
      </c>
      <c r="D44" s="57">
        <v>7415</v>
      </c>
      <c r="E44" s="58">
        <v>4.4000000000000004</v>
      </c>
      <c r="H44"/>
      <c r="I44"/>
      <c r="J44"/>
      <c r="K44"/>
    </row>
    <row r="45" spans="1:12" x14ac:dyDescent="0.35">
      <c r="A45" s="43">
        <v>2024</v>
      </c>
      <c r="B45" s="44" t="s">
        <v>34</v>
      </c>
      <c r="C45" s="57">
        <v>168569</v>
      </c>
      <c r="D45" s="57">
        <v>6524</v>
      </c>
      <c r="E45" s="58">
        <v>3.9</v>
      </c>
    </row>
    <row r="46" spans="1:12" x14ac:dyDescent="0.35">
      <c r="A46" s="43">
        <v>2024</v>
      </c>
      <c r="B46" s="44" t="s">
        <v>35</v>
      </c>
      <c r="C46" s="57">
        <v>168569</v>
      </c>
      <c r="D46" s="57">
        <v>6631</v>
      </c>
      <c r="E46" s="58">
        <v>3.9</v>
      </c>
    </row>
    <row r="47" spans="1:12" x14ac:dyDescent="0.35">
      <c r="A47" s="43">
        <v>2024</v>
      </c>
      <c r="B47" s="44" t="s">
        <v>36</v>
      </c>
      <c r="C47" s="57">
        <v>168164</v>
      </c>
      <c r="D47" s="57">
        <v>6708</v>
      </c>
      <c r="E47" s="58">
        <v>4</v>
      </c>
    </row>
    <row r="48" spans="1:12" x14ac:dyDescent="0.35">
      <c r="A48" s="43">
        <v>2024</v>
      </c>
      <c r="B48" s="44" t="s">
        <v>37</v>
      </c>
      <c r="C48" s="57">
        <v>167746</v>
      </c>
      <c r="D48" s="57">
        <v>6452</v>
      </c>
      <c r="E48" s="58">
        <v>3.8</v>
      </c>
    </row>
    <row r="49" spans="2:2" x14ac:dyDescent="0.35">
      <c r="B49" s="44"/>
    </row>
  </sheetData>
  <mergeCells count="9">
    <mergeCell ref="B7:F7"/>
    <mergeCell ref="B8:F8"/>
    <mergeCell ref="B9:F9"/>
    <mergeCell ref="B10:F10"/>
    <mergeCell ref="A1:F1"/>
    <mergeCell ref="A2:F2"/>
    <mergeCell ref="A3:F3"/>
    <mergeCell ref="B4:F4"/>
    <mergeCell ref="B6:F6"/>
  </mergeCells>
  <hyperlinks>
    <hyperlink ref="A11" r:id="rId1" xr:uid="{054A9AFE-6A53-4B95-813C-134DBD110EF6}"/>
  </hyperlinks>
  <pageMargins left="0.7" right="0.7" top="0.75" bottom="0.75" header="0.3" footer="0.3"/>
  <pageSetup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382"/>
  <sheetViews>
    <sheetView topLeftCell="A24" zoomScale="70" zoomScaleNormal="70" workbookViewId="0">
      <selection activeCell="D126" sqref="D126"/>
    </sheetView>
  </sheetViews>
  <sheetFormatPr defaultColWidth="9.1328125" defaultRowHeight="12.75" x14ac:dyDescent="0.35"/>
  <cols>
    <col min="1" max="1" width="46.86328125" style="30" customWidth="1"/>
    <col min="2" max="36" width="9.1328125" style="30"/>
    <col min="38" max="16384" width="9.1328125" style="30"/>
  </cols>
  <sheetData>
    <row r="1" spans="1:42" ht="13.15" x14ac:dyDescent="0.4">
      <c r="A1" s="1" t="s">
        <v>0</v>
      </c>
    </row>
    <row r="2" spans="1:42" ht="13.15" x14ac:dyDescent="0.4">
      <c r="A2" s="49" t="s">
        <v>1</v>
      </c>
      <c r="B2" s="51">
        <v>44562</v>
      </c>
      <c r="C2" s="51">
        <v>44593</v>
      </c>
      <c r="D2" s="51">
        <v>44621</v>
      </c>
      <c r="E2" s="51">
        <v>44652</v>
      </c>
      <c r="F2" s="51">
        <v>44682</v>
      </c>
      <c r="G2" s="51">
        <v>44713</v>
      </c>
      <c r="H2" s="51">
        <v>44743</v>
      </c>
      <c r="I2" s="51">
        <v>44774</v>
      </c>
      <c r="J2" s="51">
        <v>44805</v>
      </c>
      <c r="K2" s="51">
        <v>44835</v>
      </c>
      <c r="L2" s="51">
        <v>44866</v>
      </c>
      <c r="M2" s="51">
        <v>44896</v>
      </c>
      <c r="N2" s="51">
        <v>44927</v>
      </c>
      <c r="O2" s="51">
        <v>44958</v>
      </c>
      <c r="P2" s="51">
        <v>44986</v>
      </c>
      <c r="Q2" s="51">
        <v>45017</v>
      </c>
      <c r="R2" s="51">
        <v>45047</v>
      </c>
      <c r="S2" s="51">
        <v>45078</v>
      </c>
      <c r="T2" s="51">
        <v>45108</v>
      </c>
      <c r="U2" s="51">
        <v>45139</v>
      </c>
      <c r="V2" s="51">
        <v>45170</v>
      </c>
      <c r="W2" s="51">
        <v>45200</v>
      </c>
      <c r="X2" s="51">
        <v>45231</v>
      </c>
      <c r="Y2" s="51">
        <v>45261</v>
      </c>
      <c r="Z2" s="51">
        <v>45292</v>
      </c>
      <c r="AA2" s="51">
        <v>45323</v>
      </c>
      <c r="AB2" s="51">
        <v>45352</v>
      </c>
      <c r="AC2" s="51">
        <v>45383</v>
      </c>
      <c r="AD2" s="51">
        <v>45413</v>
      </c>
      <c r="AE2" s="51">
        <v>45444</v>
      </c>
      <c r="AF2" s="51">
        <v>45474</v>
      </c>
      <c r="AG2" s="51">
        <v>45505</v>
      </c>
      <c r="AH2" s="51">
        <v>45536</v>
      </c>
      <c r="AI2" s="51">
        <v>45566</v>
      </c>
      <c r="AJ2" s="51">
        <v>45597</v>
      </c>
      <c r="AL2" s="51"/>
      <c r="AM2" s="51"/>
      <c r="AN2" s="51"/>
      <c r="AO2" s="51"/>
      <c r="AP2" s="51"/>
    </row>
    <row r="3" spans="1:42" x14ac:dyDescent="0.35">
      <c r="A3" t="s">
        <v>441</v>
      </c>
      <c r="B3" s="20">
        <v>105320</v>
      </c>
      <c r="C3" s="20">
        <v>105878</v>
      </c>
      <c r="D3" s="20">
        <v>106718</v>
      </c>
      <c r="E3" s="20">
        <v>108297</v>
      </c>
      <c r="F3" s="20">
        <v>112704</v>
      </c>
      <c r="G3" s="20">
        <v>122162</v>
      </c>
      <c r="H3" s="20">
        <v>128167</v>
      </c>
      <c r="I3" s="20">
        <v>127247</v>
      </c>
      <c r="J3" s="20">
        <v>115520</v>
      </c>
      <c r="K3" s="20">
        <v>111867</v>
      </c>
      <c r="L3" s="20">
        <v>107599</v>
      </c>
      <c r="M3" s="20">
        <v>107117</v>
      </c>
      <c r="N3" s="20">
        <v>105849</v>
      </c>
      <c r="O3" s="20">
        <v>106156</v>
      </c>
      <c r="P3" s="20">
        <v>106974</v>
      </c>
      <c r="Q3" s="20">
        <v>108470</v>
      </c>
      <c r="R3" s="20">
        <v>113398</v>
      </c>
      <c r="S3" s="20">
        <v>123669</v>
      </c>
      <c r="T3" s="20">
        <v>129218</v>
      </c>
      <c r="U3" s="20">
        <v>128748</v>
      </c>
      <c r="V3" s="20">
        <v>116504</v>
      </c>
      <c r="W3" s="20">
        <v>113626</v>
      </c>
      <c r="X3" s="20">
        <v>109918</v>
      </c>
      <c r="Y3" s="20">
        <v>109636</v>
      </c>
      <c r="Z3" s="20">
        <v>107985</v>
      </c>
      <c r="AA3" s="20">
        <v>107740</v>
      </c>
      <c r="AB3" s="20">
        <v>109667</v>
      </c>
      <c r="AC3" s="20">
        <v>110775</v>
      </c>
      <c r="AD3" s="20">
        <v>115816</v>
      </c>
      <c r="AE3" s="20">
        <v>126577</v>
      </c>
      <c r="AF3" s="20">
        <v>132905</v>
      </c>
      <c r="AG3" s="20">
        <v>131729</v>
      </c>
      <c r="AH3" s="20">
        <v>119845</v>
      </c>
      <c r="AI3" s="20">
        <v>117825</v>
      </c>
      <c r="AJ3" s="20">
        <v>115295</v>
      </c>
      <c r="AL3" s="50"/>
      <c r="AM3" s="50"/>
      <c r="AN3" s="50"/>
    </row>
    <row r="4" spans="1:42" x14ac:dyDescent="0.35">
      <c r="A4" t="s">
        <v>442</v>
      </c>
      <c r="B4" s="20">
        <v>340882</v>
      </c>
      <c r="C4" s="20">
        <v>345152</v>
      </c>
      <c r="D4" s="20">
        <v>346994</v>
      </c>
      <c r="E4" s="20">
        <v>343198</v>
      </c>
      <c r="F4" s="20">
        <v>342543</v>
      </c>
      <c r="G4" s="20">
        <v>348001</v>
      </c>
      <c r="H4" s="20">
        <v>345286</v>
      </c>
      <c r="I4" s="20">
        <v>344853</v>
      </c>
      <c r="J4" s="20">
        <v>342338</v>
      </c>
      <c r="K4" s="20">
        <v>339344</v>
      </c>
      <c r="L4" s="20">
        <v>340313</v>
      </c>
      <c r="M4" s="20">
        <v>338536</v>
      </c>
      <c r="N4" s="20">
        <v>337863</v>
      </c>
      <c r="O4" s="20">
        <v>340738</v>
      </c>
      <c r="P4" s="20">
        <v>341157</v>
      </c>
      <c r="Q4" s="20">
        <v>338910</v>
      </c>
      <c r="R4" s="20">
        <v>337334</v>
      </c>
      <c r="S4" s="20">
        <v>340924</v>
      </c>
      <c r="T4" s="20">
        <v>340682</v>
      </c>
      <c r="U4" s="20">
        <v>341450</v>
      </c>
      <c r="V4" s="20">
        <v>339054</v>
      </c>
      <c r="W4" s="20">
        <v>342535</v>
      </c>
      <c r="X4" s="20">
        <v>344369</v>
      </c>
      <c r="Y4" s="20">
        <v>343544</v>
      </c>
      <c r="Z4" s="20">
        <v>342375</v>
      </c>
      <c r="AA4" s="20">
        <v>345630</v>
      </c>
      <c r="AB4" s="20">
        <v>348959</v>
      </c>
      <c r="AC4" s="20">
        <v>346709</v>
      </c>
      <c r="AD4" s="20">
        <v>345619</v>
      </c>
      <c r="AE4" s="20">
        <v>350507</v>
      </c>
      <c r="AF4" s="20">
        <v>350201</v>
      </c>
      <c r="AG4" s="20">
        <v>349721</v>
      </c>
      <c r="AH4" s="20">
        <v>347302</v>
      </c>
      <c r="AI4" s="20">
        <v>350309</v>
      </c>
      <c r="AJ4" s="20">
        <v>348991</v>
      </c>
      <c r="AL4" s="50"/>
      <c r="AM4" s="50"/>
      <c r="AN4" s="50"/>
    </row>
    <row r="5" spans="1:42" x14ac:dyDescent="0.35">
      <c r="A5" t="s">
        <v>443</v>
      </c>
      <c r="B5" s="20">
        <v>9185</v>
      </c>
      <c r="C5" s="20">
        <v>9308</v>
      </c>
      <c r="D5" s="20">
        <v>9395</v>
      </c>
      <c r="E5" s="20">
        <v>9745</v>
      </c>
      <c r="F5" s="20">
        <v>10408</v>
      </c>
      <c r="G5" s="20">
        <v>12065</v>
      </c>
      <c r="H5" s="20">
        <v>13224</v>
      </c>
      <c r="I5" s="20">
        <v>13034</v>
      </c>
      <c r="J5" s="20">
        <v>11121</v>
      </c>
      <c r="K5" s="20">
        <v>10327</v>
      </c>
      <c r="L5" s="20">
        <v>9504</v>
      </c>
      <c r="M5" s="20">
        <v>9573</v>
      </c>
      <c r="N5" s="20">
        <v>9245</v>
      </c>
      <c r="O5" s="20">
        <v>9290</v>
      </c>
      <c r="P5" s="20">
        <v>9442</v>
      </c>
      <c r="Q5" s="20">
        <v>9657</v>
      </c>
      <c r="R5" s="20">
        <v>10377</v>
      </c>
      <c r="S5" s="20">
        <v>12026</v>
      </c>
      <c r="T5" s="20">
        <v>13054</v>
      </c>
      <c r="U5" s="20">
        <v>12998</v>
      </c>
      <c r="V5" s="20">
        <v>11181</v>
      </c>
      <c r="W5" s="20">
        <v>10391</v>
      </c>
      <c r="X5" s="20">
        <v>9836</v>
      </c>
      <c r="Y5" s="20">
        <v>9794</v>
      </c>
      <c r="Z5" s="20">
        <v>9447</v>
      </c>
      <c r="AA5" s="20">
        <v>9422</v>
      </c>
      <c r="AB5" s="20">
        <v>9806</v>
      </c>
      <c r="AC5" s="20">
        <v>9833</v>
      </c>
      <c r="AD5" s="20">
        <v>10571</v>
      </c>
      <c r="AE5" s="20">
        <v>12286</v>
      </c>
      <c r="AF5" s="20">
        <v>13552</v>
      </c>
      <c r="AG5" s="20">
        <v>13520</v>
      </c>
      <c r="AH5" s="20">
        <v>11695</v>
      </c>
      <c r="AI5" s="20">
        <v>10797</v>
      </c>
      <c r="AJ5" s="20">
        <v>10139</v>
      </c>
      <c r="AL5" s="50"/>
      <c r="AM5" s="50"/>
      <c r="AN5" s="50"/>
    </row>
    <row r="6" spans="1:42" x14ac:dyDescent="0.35">
      <c r="A6" t="s">
        <v>444</v>
      </c>
      <c r="B6" s="20">
        <v>222240</v>
      </c>
      <c r="C6" s="20">
        <v>224573</v>
      </c>
      <c r="D6" s="20">
        <v>225397</v>
      </c>
      <c r="E6" s="20">
        <v>222237</v>
      </c>
      <c r="F6" s="20">
        <v>222458</v>
      </c>
      <c r="G6" s="20">
        <v>224326</v>
      </c>
      <c r="H6" s="20">
        <v>223014</v>
      </c>
      <c r="I6" s="20">
        <v>223357</v>
      </c>
      <c r="J6" s="20">
        <v>221577</v>
      </c>
      <c r="K6" s="20">
        <v>219936</v>
      </c>
      <c r="L6" s="20">
        <v>220205</v>
      </c>
      <c r="M6" s="20">
        <v>219818</v>
      </c>
      <c r="N6" s="20">
        <v>220345</v>
      </c>
      <c r="O6" s="20">
        <v>221533</v>
      </c>
      <c r="P6" s="20">
        <v>221788</v>
      </c>
      <c r="Q6" s="20">
        <v>219366</v>
      </c>
      <c r="R6" s="20">
        <v>218252</v>
      </c>
      <c r="S6" s="20">
        <v>220439</v>
      </c>
      <c r="T6" s="20">
        <v>220514</v>
      </c>
      <c r="U6" s="20">
        <v>221296</v>
      </c>
      <c r="V6" s="20">
        <v>220067</v>
      </c>
      <c r="W6" s="20">
        <v>221169</v>
      </c>
      <c r="X6" s="20">
        <v>222673</v>
      </c>
      <c r="Y6" s="20">
        <v>221974</v>
      </c>
      <c r="Z6" s="20">
        <v>222965</v>
      </c>
      <c r="AA6" s="20">
        <v>223891</v>
      </c>
      <c r="AB6" s="20">
        <v>225861</v>
      </c>
      <c r="AC6" s="20">
        <v>224236</v>
      </c>
      <c r="AD6" s="20">
        <v>223645</v>
      </c>
      <c r="AE6" s="20">
        <v>226680</v>
      </c>
      <c r="AF6" s="20">
        <v>227363</v>
      </c>
      <c r="AG6" s="20">
        <v>226558</v>
      </c>
      <c r="AH6" s="20">
        <v>225208</v>
      </c>
      <c r="AI6" s="20">
        <v>226547</v>
      </c>
      <c r="AJ6" s="20">
        <v>225164</v>
      </c>
      <c r="AL6" s="50"/>
      <c r="AM6" s="50"/>
      <c r="AN6" s="50"/>
    </row>
    <row r="7" spans="1:42" x14ac:dyDescent="0.35">
      <c r="A7" t="s">
        <v>445</v>
      </c>
      <c r="B7" s="20">
        <v>4498683</v>
      </c>
      <c r="C7" s="20">
        <v>4512463</v>
      </c>
      <c r="D7" s="20">
        <v>4525227</v>
      </c>
      <c r="E7" s="20">
        <v>4485097</v>
      </c>
      <c r="F7" s="20">
        <v>4500274</v>
      </c>
      <c r="G7" s="20">
        <v>4561122</v>
      </c>
      <c r="H7" s="20">
        <v>4574778</v>
      </c>
      <c r="I7" s="20">
        <v>4571526</v>
      </c>
      <c r="J7" s="20">
        <v>4501726</v>
      </c>
      <c r="K7" s="20">
        <v>4518456</v>
      </c>
      <c r="L7" s="20">
        <v>4504167</v>
      </c>
      <c r="M7" s="20">
        <v>4507858</v>
      </c>
      <c r="N7" s="20">
        <v>4530974</v>
      </c>
      <c r="O7" s="20">
        <v>4540203</v>
      </c>
      <c r="P7" s="20">
        <v>4544084</v>
      </c>
      <c r="Q7" s="20">
        <v>4520765</v>
      </c>
      <c r="R7" s="20">
        <v>4526368</v>
      </c>
      <c r="S7" s="20">
        <v>4593730</v>
      </c>
      <c r="T7" s="20">
        <v>4614675</v>
      </c>
      <c r="U7" s="20">
        <v>4615560</v>
      </c>
      <c r="V7" s="20">
        <v>4570751</v>
      </c>
      <c r="W7" s="20">
        <v>4591163</v>
      </c>
      <c r="X7" s="20">
        <v>4619791</v>
      </c>
      <c r="Y7" s="20">
        <v>4601982</v>
      </c>
      <c r="Z7" s="20">
        <v>4625499</v>
      </c>
      <c r="AA7" s="20">
        <v>4635474</v>
      </c>
      <c r="AB7" s="20">
        <v>4667800</v>
      </c>
      <c r="AC7" s="20">
        <v>4644402</v>
      </c>
      <c r="AD7" s="20">
        <v>4647408</v>
      </c>
      <c r="AE7" s="20">
        <v>4727504</v>
      </c>
      <c r="AF7" s="20">
        <v>4748351</v>
      </c>
      <c r="AG7" s="20">
        <v>4723970</v>
      </c>
      <c r="AH7" s="20">
        <v>4670302</v>
      </c>
      <c r="AI7" s="20">
        <v>4685548</v>
      </c>
      <c r="AJ7" s="20">
        <v>4690417</v>
      </c>
      <c r="AL7" s="50"/>
      <c r="AM7" s="50"/>
      <c r="AN7" s="50"/>
    </row>
    <row r="8" spans="1:42" x14ac:dyDescent="0.35">
      <c r="A8" t="s">
        <v>446</v>
      </c>
      <c r="B8" s="20">
        <v>1340995</v>
      </c>
      <c r="C8" s="20">
        <v>1343419</v>
      </c>
      <c r="D8" s="20">
        <v>1347522</v>
      </c>
      <c r="E8" s="20">
        <v>1333114</v>
      </c>
      <c r="F8" s="20">
        <v>1335893</v>
      </c>
      <c r="G8" s="20">
        <v>1353149</v>
      </c>
      <c r="H8" s="20">
        <v>1354598</v>
      </c>
      <c r="I8" s="20">
        <v>1353670</v>
      </c>
      <c r="J8" s="20">
        <v>1330216</v>
      </c>
      <c r="K8" s="20">
        <v>1340979</v>
      </c>
      <c r="L8" s="20">
        <v>1337830</v>
      </c>
      <c r="M8" s="20">
        <v>1342028</v>
      </c>
      <c r="N8" s="20">
        <v>1349322</v>
      </c>
      <c r="O8" s="20">
        <v>1350830</v>
      </c>
      <c r="P8" s="20">
        <v>1352948</v>
      </c>
      <c r="Q8" s="20">
        <v>1345561</v>
      </c>
      <c r="R8" s="20">
        <v>1343833</v>
      </c>
      <c r="S8" s="20">
        <v>1363833</v>
      </c>
      <c r="T8" s="20">
        <v>1366389</v>
      </c>
      <c r="U8" s="20">
        <v>1368085</v>
      </c>
      <c r="V8" s="20">
        <v>1351256</v>
      </c>
      <c r="W8" s="20">
        <v>1364049</v>
      </c>
      <c r="X8" s="20">
        <v>1374330</v>
      </c>
      <c r="Y8" s="20">
        <v>1372379</v>
      </c>
      <c r="Z8" s="20">
        <v>1379020</v>
      </c>
      <c r="AA8" s="20">
        <v>1379818</v>
      </c>
      <c r="AB8" s="20">
        <v>1391157</v>
      </c>
      <c r="AC8" s="20">
        <v>1382173</v>
      </c>
      <c r="AD8" s="20">
        <v>1381296</v>
      </c>
      <c r="AE8" s="20">
        <v>1405140</v>
      </c>
      <c r="AF8" s="20">
        <v>1407797</v>
      </c>
      <c r="AG8" s="20">
        <v>1401043</v>
      </c>
      <c r="AH8" s="20">
        <v>1383357</v>
      </c>
      <c r="AI8" s="20">
        <v>1394713</v>
      </c>
      <c r="AJ8" s="20">
        <v>1396197</v>
      </c>
      <c r="AL8" s="50"/>
      <c r="AM8" s="50"/>
      <c r="AN8" s="50"/>
    </row>
    <row r="9" spans="1:42" x14ac:dyDescent="0.35">
      <c r="A9" t="s">
        <v>447</v>
      </c>
      <c r="B9" s="20">
        <v>1126699</v>
      </c>
      <c r="C9" s="20">
        <v>1129656</v>
      </c>
      <c r="D9" s="20">
        <v>1132076</v>
      </c>
      <c r="E9" s="20">
        <v>1121660</v>
      </c>
      <c r="F9" s="20">
        <v>1121865</v>
      </c>
      <c r="G9" s="20">
        <v>1137294</v>
      </c>
      <c r="H9" s="20">
        <v>1140949</v>
      </c>
      <c r="I9" s="20">
        <v>1140367</v>
      </c>
      <c r="J9" s="20">
        <v>1123846</v>
      </c>
      <c r="K9" s="20">
        <v>1132942</v>
      </c>
      <c r="L9" s="20">
        <v>1130631</v>
      </c>
      <c r="M9" s="20">
        <v>1129725</v>
      </c>
      <c r="N9" s="20">
        <v>1138526</v>
      </c>
      <c r="O9" s="20">
        <v>1142652</v>
      </c>
      <c r="P9" s="20">
        <v>1143017</v>
      </c>
      <c r="Q9" s="20">
        <v>1136649</v>
      </c>
      <c r="R9" s="20">
        <v>1134596</v>
      </c>
      <c r="S9" s="20">
        <v>1150867</v>
      </c>
      <c r="T9" s="20">
        <v>1157711</v>
      </c>
      <c r="U9" s="20">
        <v>1158878</v>
      </c>
      <c r="V9" s="20">
        <v>1147909</v>
      </c>
      <c r="W9" s="20">
        <v>1155449</v>
      </c>
      <c r="X9" s="20">
        <v>1165162</v>
      </c>
      <c r="Y9" s="20">
        <v>1160213</v>
      </c>
      <c r="Z9" s="20">
        <v>1166691</v>
      </c>
      <c r="AA9" s="20">
        <v>1170784</v>
      </c>
      <c r="AB9" s="20">
        <v>1178703</v>
      </c>
      <c r="AC9" s="20">
        <v>1172945</v>
      </c>
      <c r="AD9" s="20">
        <v>1169762</v>
      </c>
      <c r="AE9" s="20">
        <v>1189774</v>
      </c>
      <c r="AF9" s="20">
        <v>1194243</v>
      </c>
      <c r="AG9" s="20">
        <v>1187631</v>
      </c>
      <c r="AH9" s="20">
        <v>1174408</v>
      </c>
      <c r="AI9" s="20">
        <v>1181097</v>
      </c>
      <c r="AJ9" s="20">
        <v>1184137</v>
      </c>
      <c r="AL9" s="50"/>
      <c r="AM9" s="50"/>
      <c r="AN9" s="50"/>
    </row>
    <row r="10" spans="1:42" x14ac:dyDescent="0.35">
      <c r="A10" t="s">
        <v>448</v>
      </c>
      <c r="B10" s="20">
        <v>297623</v>
      </c>
      <c r="C10" s="20">
        <v>300451</v>
      </c>
      <c r="D10" s="20">
        <v>300687</v>
      </c>
      <c r="E10" s="20">
        <v>297718</v>
      </c>
      <c r="F10" s="20">
        <v>298695</v>
      </c>
      <c r="G10" s="20">
        <v>302059</v>
      </c>
      <c r="H10" s="20">
        <v>301613</v>
      </c>
      <c r="I10" s="20">
        <v>302147</v>
      </c>
      <c r="J10" s="20">
        <v>297557</v>
      </c>
      <c r="K10" s="20">
        <v>298334</v>
      </c>
      <c r="L10" s="20">
        <v>297972</v>
      </c>
      <c r="M10" s="20">
        <v>298639</v>
      </c>
      <c r="N10" s="20">
        <v>299966</v>
      </c>
      <c r="O10" s="20">
        <v>302608</v>
      </c>
      <c r="P10" s="20">
        <v>302703</v>
      </c>
      <c r="Q10" s="20">
        <v>299134</v>
      </c>
      <c r="R10" s="20">
        <v>300500</v>
      </c>
      <c r="S10" s="20">
        <v>304520</v>
      </c>
      <c r="T10" s="20">
        <v>305513</v>
      </c>
      <c r="U10" s="20">
        <v>306554</v>
      </c>
      <c r="V10" s="20">
        <v>304011</v>
      </c>
      <c r="W10" s="20">
        <v>304950</v>
      </c>
      <c r="X10" s="20">
        <v>307009</v>
      </c>
      <c r="Y10" s="20">
        <v>306509</v>
      </c>
      <c r="Z10" s="20">
        <v>307100</v>
      </c>
      <c r="AA10" s="20">
        <v>309875</v>
      </c>
      <c r="AB10" s="20">
        <v>311732</v>
      </c>
      <c r="AC10" s="20">
        <v>311111</v>
      </c>
      <c r="AD10" s="20">
        <v>311323</v>
      </c>
      <c r="AE10" s="20">
        <v>316688</v>
      </c>
      <c r="AF10" s="20">
        <v>316334</v>
      </c>
      <c r="AG10" s="20">
        <v>316120</v>
      </c>
      <c r="AH10" s="20">
        <v>312476</v>
      </c>
      <c r="AI10" s="20">
        <v>311753</v>
      </c>
      <c r="AJ10" s="20">
        <v>312046</v>
      </c>
      <c r="AL10" s="50"/>
      <c r="AM10" s="50"/>
      <c r="AN10" s="50"/>
    </row>
    <row r="11" spans="1:42" x14ac:dyDescent="0.35">
      <c r="A11" t="s">
        <v>449</v>
      </c>
      <c r="B11" s="20">
        <v>63529</v>
      </c>
      <c r="C11" s="20">
        <v>63509</v>
      </c>
      <c r="D11" s="20">
        <v>63917</v>
      </c>
      <c r="E11" s="20">
        <v>62559</v>
      </c>
      <c r="F11" s="20">
        <v>63045</v>
      </c>
      <c r="G11" s="20">
        <v>65048</v>
      </c>
      <c r="H11" s="20">
        <v>65834</v>
      </c>
      <c r="I11" s="20">
        <v>64832</v>
      </c>
      <c r="J11" s="20">
        <v>62457</v>
      </c>
      <c r="K11" s="20">
        <v>62714</v>
      </c>
      <c r="L11" s="20">
        <v>62172</v>
      </c>
      <c r="M11" s="20">
        <v>62763</v>
      </c>
      <c r="N11" s="20">
        <v>63394</v>
      </c>
      <c r="O11" s="20">
        <v>63191</v>
      </c>
      <c r="P11" s="20">
        <v>63287</v>
      </c>
      <c r="Q11" s="20">
        <v>62398</v>
      </c>
      <c r="R11" s="20">
        <v>62814</v>
      </c>
      <c r="S11" s="20">
        <v>64427</v>
      </c>
      <c r="T11" s="20">
        <v>65591</v>
      </c>
      <c r="U11" s="20">
        <v>64974</v>
      </c>
      <c r="V11" s="20">
        <v>63062</v>
      </c>
      <c r="W11" s="20">
        <v>63361</v>
      </c>
      <c r="X11" s="20">
        <v>63024</v>
      </c>
      <c r="Y11" s="20">
        <v>63952</v>
      </c>
      <c r="Z11" s="20">
        <v>64258</v>
      </c>
      <c r="AA11" s="20">
        <v>64107</v>
      </c>
      <c r="AB11" s="20">
        <v>64308</v>
      </c>
      <c r="AC11" s="20">
        <v>63150</v>
      </c>
      <c r="AD11" s="20">
        <v>63722</v>
      </c>
      <c r="AE11" s="20">
        <v>65470</v>
      </c>
      <c r="AF11" s="20">
        <v>66459</v>
      </c>
      <c r="AG11" s="20">
        <v>65373</v>
      </c>
      <c r="AH11" s="20">
        <v>63578</v>
      </c>
      <c r="AI11" s="20">
        <v>63910</v>
      </c>
      <c r="AJ11" s="20">
        <v>63404</v>
      </c>
      <c r="AL11" s="50"/>
      <c r="AM11" s="50"/>
      <c r="AN11" s="50"/>
    </row>
    <row r="12" spans="1:42" x14ac:dyDescent="0.35">
      <c r="A12" t="s">
        <v>450</v>
      </c>
      <c r="B12" s="20">
        <v>36053</v>
      </c>
      <c r="C12" s="20">
        <v>36474</v>
      </c>
      <c r="D12" s="20">
        <v>36905</v>
      </c>
      <c r="E12" s="20">
        <v>36711</v>
      </c>
      <c r="F12" s="20">
        <v>36781</v>
      </c>
      <c r="G12" s="20">
        <v>37820</v>
      </c>
      <c r="H12" s="20">
        <v>37346</v>
      </c>
      <c r="I12" s="20">
        <v>36854</v>
      </c>
      <c r="J12" s="20">
        <v>36381</v>
      </c>
      <c r="K12" s="20">
        <v>36139</v>
      </c>
      <c r="L12" s="20">
        <v>35949</v>
      </c>
      <c r="M12" s="20">
        <v>35772</v>
      </c>
      <c r="N12" s="20">
        <v>35588</v>
      </c>
      <c r="O12" s="20">
        <v>35864</v>
      </c>
      <c r="P12" s="20">
        <v>36129</v>
      </c>
      <c r="Q12" s="20">
        <v>36238</v>
      </c>
      <c r="R12" s="20">
        <v>36357</v>
      </c>
      <c r="S12" s="20">
        <v>36647</v>
      </c>
      <c r="T12" s="20">
        <v>36675</v>
      </c>
      <c r="U12" s="20">
        <v>36546</v>
      </c>
      <c r="V12" s="20">
        <v>36019</v>
      </c>
      <c r="W12" s="20">
        <v>36854</v>
      </c>
      <c r="X12" s="20">
        <v>36760</v>
      </c>
      <c r="Y12" s="20">
        <v>36776</v>
      </c>
      <c r="Z12" s="20">
        <v>36041</v>
      </c>
      <c r="AA12" s="20">
        <v>36279</v>
      </c>
      <c r="AB12" s="20">
        <v>36821</v>
      </c>
      <c r="AC12" s="20">
        <v>36651</v>
      </c>
      <c r="AD12" s="20">
        <v>36752</v>
      </c>
      <c r="AE12" s="20">
        <v>37316</v>
      </c>
      <c r="AF12" s="20">
        <v>36922</v>
      </c>
      <c r="AG12" s="20">
        <v>37170</v>
      </c>
      <c r="AH12" s="20">
        <v>36556</v>
      </c>
      <c r="AI12" s="20">
        <v>37350</v>
      </c>
      <c r="AJ12" s="20">
        <v>37356</v>
      </c>
      <c r="AL12" s="50"/>
      <c r="AM12" s="50"/>
      <c r="AN12" s="50"/>
    </row>
    <row r="13" spans="1:42" x14ac:dyDescent="0.35">
      <c r="A13" t="s">
        <v>451</v>
      </c>
      <c r="B13" s="20">
        <v>82589</v>
      </c>
      <c r="C13" s="20">
        <v>84105</v>
      </c>
      <c r="D13" s="20">
        <v>84692</v>
      </c>
      <c r="E13" s="20">
        <v>84250</v>
      </c>
      <c r="F13" s="20">
        <v>83304</v>
      </c>
      <c r="G13" s="20">
        <v>85855</v>
      </c>
      <c r="H13" s="20">
        <v>84926</v>
      </c>
      <c r="I13" s="20">
        <v>84642</v>
      </c>
      <c r="J13" s="20">
        <v>84380</v>
      </c>
      <c r="K13" s="20">
        <v>83269</v>
      </c>
      <c r="L13" s="20">
        <v>84159</v>
      </c>
      <c r="M13" s="20">
        <v>82946</v>
      </c>
      <c r="N13" s="20">
        <v>81930</v>
      </c>
      <c r="O13" s="20">
        <v>83341</v>
      </c>
      <c r="P13" s="20">
        <v>83240</v>
      </c>
      <c r="Q13" s="20">
        <v>83306</v>
      </c>
      <c r="R13" s="20">
        <v>82725</v>
      </c>
      <c r="S13" s="20">
        <v>83838</v>
      </c>
      <c r="T13" s="20">
        <v>83493</v>
      </c>
      <c r="U13" s="20">
        <v>83608</v>
      </c>
      <c r="V13" s="20">
        <v>82968</v>
      </c>
      <c r="W13" s="20">
        <v>84512</v>
      </c>
      <c r="X13" s="20">
        <v>84936</v>
      </c>
      <c r="Y13" s="20">
        <v>84794</v>
      </c>
      <c r="Z13" s="20">
        <v>83369</v>
      </c>
      <c r="AA13" s="20">
        <v>85460</v>
      </c>
      <c r="AB13" s="20">
        <v>86277</v>
      </c>
      <c r="AC13" s="20">
        <v>85822</v>
      </c>
      <c r="AD13" s="20">
        <v>85222</v>
      </c>
      <c r="AE13" s="20">
        <v>86511</v>
      </c>
      <c r="AF13" s="20">
        <v>85916</v>
      </c>
      <c r="AG13" s="20">
        <v>85993</v>
      </c>
      <c r="AH13" s="20">
        <v>85538</v>
      </c>
      <c r="AI13" s="20">
        <v>86412</v>
      </c>
      <c r="AJ13" s="20">
        <v>86471</v>
      </c>
      <c r="AL13" s="50"/>
      <c r="AM13" s="50"/>
      <c r="AN13" s="50"/>
    </row>
    <row r="14" spans="1:42" x14ac:dyDescent="0.35">
      <c r="A14" t="s">
        <v>452</v>
      </c>
      <c r="B14" s="20">
        <v>2722256</v>
      </c>
      <c r="C14" s="20">
        <v>2728663</v>
      </c>
      <c r="D14" s="20">
        <v>2736474</v>
      </c>
      <c r="E14" s="20">
        <v>2710860</v>
      </c>
      <c r="F14" s="20">
        <v>2715347</v>
      </c>
      <c r="G14" s="20">
        <v>2750975</v>
      </c>
      <c r="H14" s="20">
        <v>2757127</v>
      </c>
      <c r="I14" s="20">
        <v>2755936</v>
      </c>
      <c r="J14" s="20">
        <v>2712251</v>
      </c>
      <c r="K14" s="20">
        <v>2732141</v>
      </c>
      <c r="L14" s="20">
        <v>2725353</v>
      </c>
      <c r="M14" s="20">
        <v>2729128</v>
      </c>
      <c r="N14" s="20">
        <v>2745570</v>
      </c>
      <c r="O14" s="20">
        <v>2750627</v>
      </c>
      <c r="P14" s="20">
        <v>2753029</v>
      </c>
      <c r="Q14" s="20">
        <v>2739040</v>
      </c>
      <c r="R14" s="20">
        <v>2736091</v>
      </c>
      <c r="S14" s="20">
        <v>2775969</v>
      </c>
      <c r="T14" s="20">
        <v>2786078</v>
      </c>
      <c r="U14" s="20">
        <v>2788396</v>
      </c>
      <c r="V14" s="20">
        <v>2758301</v>
      </c>
      <c r="W14" s="20">
        <v>2779070</v>
      </c>
      <c r="X14" s="20">
        <v>2799865</v>
      </c>
      <c r="Y14" s="20">
        <v>2790677</v>
      </c>
      <c r="Z14" s="20">
        <v>2804949</v>
      </c>
      <c r="AA14" s="20">
        <v>2809986</v>
      </c>
      <c r="AB14" s="20">
        <v>2830945</v>
      </c>
      <c r="AC14" s="20">
        <v>2816032</v>
      </c>
      <c r="AD14" s="20">
        <v>2812543</v>
      </c>
      <c r="AE14" s="20">
        <v>2860183</v>
      </c>
      <c r="AF14" s="20">
        <v>2868745</v>
      </c>
      <c r="AG14" s="20">
        <v>2854833</v>
      </c>
      <c r="AH14" s="20">
        <v>2821263</v>
      </c>
      <c r="AI14" s="20">
        <v>2839621</v>
      </c>
      <c r="AJ14" s="20">
        <v>2844234</v>
      </c>
      <c r="AL14" s="50"/>
      <c r="AM14" s="50"/>
      <c r="AN14" s="50"/>
    </row>
    <row r="15" spans="1:42" x14ac:dyDescent="0.35">
      <c r="A15" t="s">
        <v>453</v>
      </c>
      <c r="B15" s="20">
        <v>6951</v>
      </c>
      <c r="C15" s="20">
        <v>7206</v>
      </c>
      <c r="D15" s="20">
        <v>7274</v>
      </c>
      <c r="E15" s="20">
        <v>7597</v>
      </c>
      <c r="F15" s="20">
        <v>8289</v>
      </c>
      <c r="G15" s="20">
        <v>9809</v>
      </c>
      <c r="H15" s="20">
        <v>10778</v>
      </c>
      <c r="I15" s="20">
        <v>10626</v>
      </c>
      <c r="J15" s="20">
        <v>9060</v>
      </c>
      <c r="K15" s="20">
        <v>8470</v>
      </c>
      <c r="L15" s="20">
        <v>7625</v>
      </c>
      <c r="M15" s="20">
        <v>7472</v>
      </c>
      <c r="N15" s="20">
        <v>7120</v>
      </c>
      <c r="O15" s="20">
        <v>7250</v>
      </c>
      <c r="P15" s="20">
        <v>7394</v>
      </c>
      <c r="Q15" s="20">
        <v>7874</v>
      </c>
      <c r="R15" s="20">
        <v>8632</v>
      </c>
      <c r="S15" s="20">
        <v>10330</v>
      </c>
      <c r="T15" s="20">
        <v>11279</v>
      </c>
      <c r="U15" s="20">
        <v>11136</v>
      </c>
      <c r="V15" s="20">
        <v>9496</v>
      </c>
      <c r="W15" s="20">
        <v>8829</v>
      </c>
      <c r="X15" s="20">
        <v>7921</v>
      </c>
      <c r="Y15" s="20">
        <v>7836</v>
      </c>
      <c r="Z15" s="20">
        <v>7395</v>
      </c>
      <c r="AA15" s="20">
        <v>7440</v>
      </c>
      <c r="AB15" s="20">
        <v>7696</v>
      </c>
      <c r="AC15" s="20">
        <v>8079</v>
      </c>
      <c r="AD15" s="20">
        <v>9015</v>
      </c>
      <c r="AE15" s="20">
        <v>10799</v>
      </c>
      <c r="AF15" s="20">
        <v>11802</v>
      </c>
      <c r="AG15" s="20">
        <v>11599</v>
      </c>
      <c r="AH15" s="20">
        <v>10074</v>
      </c>
      <c r="AI15" s="20">
        <v>9276</v>
      </c>
      <c r="AJ15" s="20">
        <v>8369</v>
      </c>
      <c r="AL15" s="50"/>
      <c r="AM15" s="50"/>
      <c r="AN15" s="50"/>
    </row>
    <row r="16" spans="1:42" x14ac:dyDescent="0.35">
      <c r="A16" t="s">
        <v>454</v>
      </c>
      <c r="B16" s="20">
        <v>452322</v>
      </c>
      <c r="C16" s="20">
        <v>453970</v>
      </c>
      <c r="D16" s="20">
        <v>455261</v>
      </c>
      <c r="E16" s="20">
        <v>450006</v>
      </c>
      <c r="F16" s="20">
        <v>450298</v>
      </c>
      <c r="G16" s="20">
        <v>454981</v>
      </c>
      <c r="H16" s="20">
        <v>454437</v>
      </c>
      <c r="I16" s="20">
        <v>455001</v>
      </c>
      <c r="J16" s="20">
        <v>446807</v>
      </c>
      <c r="K16" s="20">
        <v>449795</v>
      </c>
      <c r="L16" s="20">
        <v>449676</v>
      </c>
      <c r="M16" s="20">
        <v>451304</v>
      </c>
      <c r="N16" s="20">
        <v>453079</v>
      </c>
      <c r="O16" s="20">
        <v>454278</v>
      </c>
      <c r="P16" s="20">
        <v>454017</v>
      </c>
      <c r="Q16" s="20">
        <v>451619</v>
      </c>
      <c r="R16" s="20">
        <v>450991</v>
      </c>
      <c r="S16" s="20">
        <v>455976</v>
      </c>
      <c r="T16" s="20">
        <v>457468</v>
      </c>
      <c r="U16" s="20">
        <v>459225</v>
      </c>
      <c r="V16" s="20">
        <v>454015</v>
      </c>
      <c r="W16" s="20">
        <v>458280</v>
      </c>
      <c r="X16" s="20">
        <v>461624</v>
      </c>
      <c r="Y16" s="20">
        <v>461388</v>
      </c>
      <c r="Z16" s="20">
        <v>463594</v>
      </c>
      <c r="AA16" s="20">
        <v>464071</v>
      </c>
      <c r="AB16" s="20">
        <v>466965</v>
      </c>
      <c r="AC16" s="20">
        <v>463475</v>
      </c>
      <c r="AD16" s="20">
        <v>464310</v>
      </c>
      <c r="AE16" s="20">
        <v>470938</v>
      </c>
      <c r="AF16" s="20">
        <v>472644</v>
      </c>
      <c r="AG16" s="20">
        <v>471072</v>
      </c>
      <c r="AH16" s="20">
        <v>463892</v>
      </c>
      <c r="AI16" s="20">
        <v>467376</v>
      </c>
      <c r="AJ16" s="20">
        <v>468967</v>
      </c>
      <c r="AL16" s="50"/>
      <c r="AM16" s="50"/>
      <c r="AN16" s="50"/>
    </row>
    <row r="17" spans="1:40" x14ac:dyDescent="0.35">
      <c r="A17" t="s">
        <v>73</v>
      </c>
      <c r="B17" s="20">
        <v>9905</v>
      </c>
      <c r="C17" s="20">
        <v>9973</v>
      </c>
      <c r="D17" s="20">
        <v>9989</v>
      </c>
      <c r="E17" s="20">
        <v>9894</v>
      </c>
      <c r="F17" s="20">
        <v>9876</v>
      </c>
      <c r="G17" s="20">
        <v>9985</v>
      </c>
      <c r="H17" s="20">
        <v>10002</v>
      </c>
      <c r="I17" s="20">
        <v>9992</v>
      </c>
      <c r="J17" s="20">
        <v>9870</v>
      </c>
      <c r="K17" s="20">
        <v>9962</v>
      </c>
      <c r="L17" s="20">
        <v>9920</v>
      </c>
      <c r="M17" s="20">
        <v>9934</v>
      </c>
      <c r="N17" s="20">
        <v>10009</v>
      </c>
      <c r="O17" s="20">
        <v>10061</v>
      </c>
      <c r="P17" s="20">
        <v>10075</v>
      </c>
      <c r="Q17" s="20">
        <v>10008</v>
      </c>
      <c r="R17" s="20">
        <v>9959</v>
      </c>
      <c r="S17" s="20">
        <v>10069</v>
      </c>
      <c r="T17" s="20">
        <v>10123</v>
      </c>
      <c r="U17" s="20">
        <v>10131</v>
      </c>
      <c r="V17" s="20">
        <v>10018</v>
      </c>
      <c r="W17" s="20">
        <v>10121</v>
      </c>
      <c r="X17" s="20">
        <v>10191</v>
      </c>
      <c r="Y17" s="20">
        <v>10166</v>
      </c>
      <c r="Z17" s="20">
        <v>10251</v>
      </c>
      <c r="AA17" s="20">
        <v>10286</v>
      </c>
      <c r="AB17" s="20">
        <v>10372</v>
      </c>
      <c r="AC17" s="20">
        <v>10318</v>
      </c>
      <c r="AD17" s="20">
        <v>10276</v>
      </c>
      <c r="AE17" s="20">
        <v>10455</v>
      </c>
      <c r="AF17" s="20">
        <v>10464</v>
      </c>
      <c r="AG17" s="20">
        <v>10428</v>
      </c>
      <c r="AH17" s="20">
        <v>10310</v>
      </c>
      <c r="AI17" s="20">
        <v>10364</v>
      </c>
      <c r="AJ17" s="20">
        <v>10402</v>
      </c>
      <c r="AL17" s="50"/>
      <c r="AM17" s="50"/>
      <c r="AN17" s="50"/>
    </row>
    <row r="18" spans="1:40" x14ac:dyDescent="0.35">
      <c r="A18" t="s">
        <v>74</v>
      </c>
      <c r="B18" s="20">
        <v>12993</v>
      </c>
      <c r="C18" s="20">
        <v>12995</v>
      </c>
      <c r="D18" s="20">
        <v>13039</v>
      </c>
      <c r="E18" s="20">
        <v>12938</v>
      </c>
      <c r="F18" s="20">
        <v>12995</v>
      </c>
      <c r="G18" s="20">
        <v>13159</v>
      </c>
      <c r="H18" s="20">
        <v>13150</v>
      </c>
      <c r="I18" s="20">
        <v>13156</v>
      </c>
      <c r="J18" s="20">
        <v>12945</v>
      </c>
      <c r="K18" s="20">
        <v>13072</v>
      </c>
      <c r="L18" s="20">
        <v>13015</v>
      </c>
      <c r="M18" s="20">
        <v>13038</v>
      </c>
      <c r="N18" s="20">
        <v>13083</v>
      </c>
      <c r="O18" s="20">
        <v>13098</v>
      </c>
      <c r="P18" s="20">
        <v>13136</v>
      </c>
      <c r="Q18" s="20">
        <v>13110</v>
      </c>
      <c r="R18" s="20">
        <v>13124</v>
      </c>
      <c r="S18" s="20">
        <v>13314</v>
      </c>
      <c r="T18" s="20">
        <v>13325</v>
      </c>
      <c r="U18" s="20">
        <v>13357</v>
      </c>
      <c r="V18" s="20">
        <v>13213</v>
      </c>
      <c r="W18" s="20">
        <v>13351</v>
      </c>
      <c r="X18" s="20">
        <v>13442</v>
      </c>
      <c r="Y18" s="20">
        <v>13396</v>
      </c>
      <c r="Z18" s="20">
        <v>13420</v>
      </c>
      <c r="AA18" s="20">
        <v>13394</v>
      </c>
      <c r="AB18" s="20">
        <v>13513</v>
      </c>
      <c r="AC18" s="20">
        <v>13480</v>
      </c>
      <c r="AD18" s="20">
        <v>13499</v>
      </c>
      <c r="AE18" s="20">
        <v>13731</v>
      </c>
      <c r="AF18" s="20">
        <v>13732</v>
      </c>
      <c r="AG18" s="20">
        <v>13677</v>
      </c>
      <c r="AH18" s="20">
        <v>13518</v>
      </c>
      <c r="AI18" s="20">
        <v>13612</v>
      </c>
      <c r="AJ18" s="20">
        <v>13636</v>
      </c>
      <c r="AL18" s="50"/>
      <c r="AM18" s="50"/>
      <c r="AN18" s="50"/>
    </row>
    <row r="19" spans="1:40" x14ac:dyDescent="0.35">
      <c r="A19" t="s">
        <v>75</v>
      </c>
      <c r="B19" s="20">
        <v>5730</v>
      </c>
      <c r="C19" s="20">
        <v>5782</v>
      </c>
      <c r="D19" s="20">
        <v>5761</v>
      </c>
      <c r="E19" s="20">
        <v>5692</v>
      </c>
      <c r="F19" s="20">
        <v>5733</v>
      </c>
      <c r="G19" s="20">
        <v>5794</v>
      </c>
      <c r="H19" s="20">
        <v>5814</v>
      </c>
      <c r="I19" s="20">
        <v>5821</v>
      </c>
      <c r="J19" s="20">
        <v>5685</v>
      </c>
      <c r="K19" s="20">
        <v>5699</v>
      </c>
      <c r="L19" s="20">
        <v>5708</v>
      </c>
      <c r="M19" s="20">
        <v>5707</v>
      </c>
      <c r="N19" s="20">
        <v>5760</v>
      </c>
      <c r="O19" s="20">
        <v>5789</v>
      </c>
      <c r="P19" s="20">
        <v>5788</v>
      </c>
      <c r="Q19" s="20">
        <v>5711</v>
      </c>
      <c r="R19" s="20">
        <v>5710</v>
      </c>
      <c r="S19" s="20">
        <v>5780</v>
      </c>
      <c r="T19" s="20">
        <v>5817</v>
      </c>
      <c r="U19" s="20">
        <v>5842</v>
      </c>
      <c r="V19" s="20">
        <v>5786</v>
      </c>
      <c r="W19" s="20">
        <v>5797</v>
      </c>
      <c r="X19" s="20">
        <v>5847</v>
      </c>
      <c r="Y19" s="20">
        <v>5820</v>
      </c>
      <c r="Z19" s="20">
        <v>5859</v>
      </c>
      <c r="AA19" s="20">
        <v>5902</v>
      </c>
      <c r="AB19" s="20">
        <v>5919</v>
      </c>
      <c r="AC19" s="20">
        <v>5927</v>
      </c>
      <c r="AD19" s="20">
        <v>5926</v>
      </c>
      <c r="AE19" s="20">
        <v>6021</v>
      </c>
      <c r="AF19" s="20">
        <v>6031</v>
      </c>
      <c r="AG19" s="20">
        <v>6006</v>
      </c>
      <c r="AH19" s="20">
        <v>5962</v>
      </c>
      <c r="AI19" s="20">
        <v>5950</v>
      </c>
      <c r="AJ19" s="20">
        <v>5942</v>
      </c>
      <c r="AL19" s="50"/>
      <c r="AM19" s="50"/>
      <c r="AN19" s="50"/>
    </row>
    <row r="20" spans="1:40" x14ac:dyDescent="0.35">
      <c r="A20" t="s">
        <v>76</v>
      </c>
      <c r="B20" s="20">
        <v>3691</v>
      </c>
      <c r="C20" s="20">
        <v>3678</v>
      </c>
      <c r="D20" s="20">
        <v>3711</v>
      </c>
      <c r="E20" s="20">
        <v>3628</v>
      </c>
      <c r="F20" s="20">
        <v>3668</v>
      </c>
      <c r="G20" s="20">
        <v>3791</v>
      </c>
      <c r="H20" s="20">
        <v>3841</v>
      </c>
      <c r="I20" s="20">
        <v>3767</v>
      </c>
      <c r="J20" s="20">
        <v>3605</v>
      </c>
      <c r="K20" s="20">
        <v>3609</v>
      </c>
      <c r="L20" s="20">
        <v>3604</v>
      </c>
      <c r="M20" s="20">
        <v>3636</v>
      </c>
      <c r="N20" s="20">
        <v>3664</v>
      </c>
      <c r="O20" s="20">
        <v>3680</v>
      </c>
      <c r="P20" s="20">
        <v>3671</v>
      </c>
      <c r="Q20" s="20">
        <v>3597</v>
      </c>
      <c r="R20" s="20">
        <v>3626</v>
      </c>
      <c r="S20" s="20">
        <v>3718</v>
      </c>
      <c r="T20" s="20">
        <v>3778</v>
      </c>
      <c r="U20" s="20">
        <v>3744</v>
      </c>
      <c r="V20" s="20">
        <v>3629</v>
      </c>
      <c r="W20" s="20">
        <v>3630</v>
      </c>
      <c r="X20" s="20">
        <v>3615</v>
      </c>
      <c r="Y20" s="20">
        <v>3691</v>
      </c>
      <c r="Z20" s="20">
        <v>3691</v>
      </c>
      <c r="AA20" s="20">
        <v>3682</v>
      </c>
      <c r="AB20" s="20">
        <v>3707</v>
      </c>
      <c r="AC20" s="20">
        <v>3643</v>
      </c>
      <c r="AD20" s="20">
        <v>3678</v>
      </c>
      <c r="AE20" s="20">
        <v>3792</v>
      </c>
      <c r="AF20" s="20">
        <v>3826</v>
      </c>
      <c r="AG20" s="20">
        <v>3764</v>
      </c>
      <c r="AH20" s="20">
        <v>3654</v>
      </c>
      <c r="AI20" s="20">
        <v>3679</v>
      </c>
      <c r="AJ20" s="20">
        <v>3647</v>
      </c>
      <c r="AL20" s="50"/>
      <c r="AM20" s="50"/>
      <c r="AN20" s="50"/>
    </row>
    <row r="21" spans="1:40" x14ac:dyDescent="0.35">
      <c r="A21" t="s">
        <v>77</v>
      </c>
      <c r="B21" s="20">
        <v>15181</v>
      </c>
      <c r="C21" s="20">
        <v>15341</v>
      </c>
      <c r="D21" s="20">
        <v>15441</v>
      </c>
      <c r="E21" s="20">
        <v>15188</v>
      </c>
      <c r="F21" s="20">
        <v>15194</v>
      </c>
      <c r="G21" s="20">
        <v>15272</v>
      </c>
      <c r="H21" s="20">
        <v>15139</v>
      </c>
      <c r="I21" s="20">
        <v>15172</v>
      </c>
      <c r="J21" s="20">
        <v>15122</v>
      </c>
      <c r="K21" s="20">
        <v>15033</v>
      </c>
      <c r="L21" s="20">
        <v>15043</v>
      </c>
      <c r="M21" s="20">
        <v>15023</v>
      </c>
      <c r="N21" s="20">
        <v>15057</v>
      </c>
      <c r="O21" s="20">
        <v>15178</v>
      </c>
      <c r="P21" s="20">
        <v>15209</v>
      </c>
      <c r="Q21" s="20">
        <v>15019</v>
      </c>
      <c r="R21" s="20">
        <v>14956</v>
      </c>
      <c r="S21" s="20">
        <v>15065</v>
      </c>
      <c r="T21" s="20">
        <v>15028</v>
      </c>
      <c r="U21" s="20">
        <v>15069</v>
      </c>
      <c r="V21" s="20">
        <v>15017</v>
      </c>
      <c r="W21" s="20">
        <v>15147</v>
      </c>
      <c r="X21" s="20">
        <v>15260</v>
      </c>
      <c r="Y21" s="20">
        <v>15182</v>
      </c>
      <c r="Z21" s="20">
        <v>15216</v>
      </c>
      <c r="AA21" s="20">
        <v>15294</v>
      </c>
      <c r="AB21" s="20">
        <v>15435</v>
      </c>
      <c r="AC21" s="20">
        <v>15305</v>
      </c>
      <c r="AD21" s="20">
        <v>15246</v>
      </c>
      <c r="AE21" s="20">
        <v>15418</v>
      </c>
      <c r="AF21" s="20">
        <v>15454</v>
      </c>
      <c r="AG21" s="20">
        <v>15409</v>
      </c>
      <c r="AH21" s="20">
        <v>15332</v>
      </c>
      <c r="AI21" s="20">
        <v>15482</v>
      </c>
      <c r="AJ21" s="20">
        <v>15397</v>
      </c>
      <c r="AL21" s="50"/>
      <c r="AM21" s="50"/>
      <c r="AN21" s="50"/>
    </row>
    <row r="22" spans="1:40" x14ac:dyDescent="0.35">
      <c r="A22" t="s">
        <v>78</v>
      </c>
      <c r="B22" s="20">
        <v>225</v>
      </c>
      <c r="C22" s="20">
        <v>225</v>
      </c>
      <c r="D22" s="20">
        <v>227</v>
      </c>
      <c r="E22" s="20">
        <v>223</v>
      </c>
      <c r="F22" s="20">
        <v>223</v>
      </c>
      <c r="G22" s="20">
        <v>229</v>
      </c>
      <c r="H22" s="20">
        <v>232</v>
      </c>
      <c r="I22" s="20">
        <v>229</v>
      </c>
      <c r="J22" s="20">
        <v>223</v>
      </c>
      <c r="K22" s="20">
        <v>224</v>
      </c>
      <c r="L22" s="20">
        <v>219</v>
      </c>
      <c r="M22" s="20">
        <v>221</v>
      </c>
      <c r="N22" s="20">
        <v>223</v>
      </c>
      <c r="O22" s="20">
        <v>222</v>
      </c>
      <c r="P22" s="20">
        <v>224</v>
      </c>
      <c r="Q22" s="20">
        <v>219</v>
      </c>
      <c r="R22" s="20">
        <v>222</v>
      </c>
      <c r="S22" s="20">
        <v>228</v>
      </c>
      <c r="T22" s="20">
        <v>232</v>
      </c>
      <c r="U22" s="20">
        <v>230</v>
      </c>
      <c r="V22" s="20">
        <v>224</v>
      </c>
      <c r="W22" s="20">
        <v>225</v>
      </c>
      <c r="X22" s="20">
        <v>223</v>
      </c>
      <c r="Y22" s="20">
        <v>226</v>
      </c>
      <c r="Z22" s="20">
        <v>227</v>
      </c>
      <c r="AA22" s="20">
        <v>227</v>
      </c>
      <c r="AB22" s="20">
        <v>227</v>
      </c>
      <c r="AC22" s="20">
        <v>222</v>
      </c>
      <c r="AD22" s="20">
        <v>225</v>
      </c>
      <c r="AE22" s="20">
        <v>232</v>
      </c>
      <c r="AF22" s="20">
        <v>236</v>
      </c>
      <c r="AG22" s="20">
        <v>232</v>
      </c>
      <c r="AH22" s="20">
        <v>225</v>
      </c>
      <c r="AI22" s="20">
        <v>226</v>
      </c>
      <c r="AJ22" s="20">
        <v>224</v>
      </c>
      <c r="AL22" s="50"/>
      <c r="AM22" s="50"/>
      <c r="AN22" s="50"/>
    </row>
    <row r="23" spans="1:40" x14ac:dyDescent="0.35">
      <c r="A23" t="s">
        <v>79</v>
      </c>
      <c r="B23" s="20">
        <v>9805</v>
      </c>
      <c r="C23" s="20">
        <v>9833</v>
      </c>
      <c r="D23" s="20">
        <v>9850</v>
      </c>
      <c r="E23" s="20">
        <v>9723</v>
      </c>
      <c r="F23" s="20">
        <v>9775</v>
      </c>
      <c r="G23" s="20">
        <v>9904</v>
      </c>
      <c r="H23" s="20">
        <v>9913</v>
      </c>
      <c r="I23" s="20">
        <v>9913</v>
      </c>
      <c r="J23" s="20">
        <v>9715</v>
      </c>
      <c r="K23" s="20">
        <v>9771</v>
      </c>
      <c r="L23" s="20">
        <v>9750</v>
      </c>
      <c r="M23" s="20">
        <v>9768</v>
      </c>
      <c r="N23" s="20">
        <v>9852</v>
      </c>
      <c r="O23" s="20">
        <v>9876</v>
      </c>
      <c r="P23" s="20">
        <v>9916</v>
      </c>
      <c r="Q23" s="20">
        <v>9849</v>
      </c>
      <c r="R23" s="20">
        <v>9820</v>
      </c>
      <c r="S23" s="20">
        <v>9958</v>
      </c>
      <c r="T23" s="20">
        <v>9986</v>
      </c>
      <c r="U23" s="20">
        <v>10008</v>
      </c>
      <c r="V23" s="20">
        <v>9883</v>
      </c>
      <c r="W23" s="20">
        <v>9964</v>
      </c>
      <c r="X23" s="20">
        <v>10050</v>
      </c>
      <c r="Y23" s="20">
        <v>10026</v>
      </c>
      <c r="Z23" s="20">
        <v>10080</v>
      </c>
      <c r="AA23" s="20">
        <v>10053</v>
      </c>
      <c r="AB23" s="20">
        <v>10149</v>
      </c>
      <c r="AC23" s="20">
        <v>10079</v>
      </c>
      <c r="AD23" s="20">
        <v>10073</v>
      </c>
      <c r="AE23" s="20">
        <v>10237</v>
      </c>
      <c r="AF23" s="20">
        <v>10275</v>
      </c>
      <c r="AG23" s="20">
        <v>10211</v>
      </c>
      <c r="AH23" s="20">
        <v>10085</v>
      </c>
      <c r="AI23" s="20">
        <v>10189</v>
      </c>
      <c r="AJ23" s="20">
        <v>10213</v>
      </c>
      <c r="AL23" s="50"/>
      <c r="AM23" s="50"/>
      <c r="AN23" s="50"/>
    </row>
    <row r="24" spans="1:40" x14ac:dyDescent="0.35">
      <c r="A24" t="s">
        <v>80</v>
      </c>
      <c r="B24" s="20">
        <v>17801</v>
      </c>
      <c r="C24" s="20">
        <v>18049</v>
      </c>
      <c r="D24" s="20">
        <v>18245</v>
      </c>
      <c r="E24" s="20">
        <v>18304</v>
      </c>
      <c r="F24" s="20">
        <v>18142</v>
      </c>
      <c r="G24" s="20">
        <v>18873</v>
      </c>
      <c r="H24" s="20">
        <v>18614</v>
      </c>
      <c r="I24" s="20">
        <v>18569</v>
      </c>
      <c r="J24" s="20">
        <v>18420</v>
      </c>
      <c r="K24" s="20">
        <v>18188</v>
      </c>
      <c r="L24" s="20">
        <v>18389</v>
      </c>
      <c r="M24" s="20">
        <v>18055</v>
      </c>
      <c r="N24" s="20">
        <v>17925</v>
      </c>
      <c r="O24" s="20">
        <v>18169</v>
      </c>
      <c r="P24" s="20">
        <v>18059</v>
      </c>
      <c r="Q24" s="20">
        <v>18155</v>
      </c>
      <c r="R24" s="20">
        <v>18066</v>
      </c>
      <c r="S24" s="20">
        <v>18476</v>
      </c>
      <c r="T24" s="20">
        <v>18298</v>
      </c>
      <c r="U24" s="20">
        <v>18435</v>
      </c>
      <c r="V24" s="20">
        <v>18238</v>
      </c>
      <c r="W24" s="20">
        <v>18565</v>
      </c>
      <c r="X24" s="20">
        <v>18588</v>
      </c>
      <c r="Y24" s="20">
        <v>18565</v>
      </c>
      <c r="Z24" s="20">
        <v>18171</v>
      </c>
      <c r="AA24" s="20">
        <v>18674</v>
      </c>
      <c r="AB24" s="20">
        <v>18805</v>
      </c>
      <c r="AC24" s="20">
        <v>18752</v>
      </c>
      <c r="AD24" s="20">
        <v>18676</v>
      </c>
      <c r="AE24" s="20">
        <v>19067</v>
      </c>
      <c r="AF24" s="20">
        <v>18925</v>
      </c>
      <c r="AG24" s="20">
        <v>19009</v>
      </c>
      <c r="AH24" s="20">
        <v>18927</v>
      </c>
      <c r="AI24" s="20">
        <v>19075</v>
      </c>
      <c r="AJ24" s="20">
        <v>19104</v>
      </c>
      <c r="AL24" s="50"/>
      <c r="AM24" s="50"/>
      <c r="AN24" s="50"/>
    </row>
    <row r="25" spans="1:40" x14ac:dyDescent="0.35">
      <c r="A25" t="s">
        <v>81</v>
      </c>
      <c r="B25" s="20">
        <v>19215</v>
      </c>
      <c r="C25" s="20">
        <v>19238</v>
      </c>
      <c r="D25" s="20">
        <v>19352</v>
      </c>
      <c r="E25" s="20">
        <v>19184</v>
      </c>
      <c r="F25" s="20">
        <v>19236</v>
      </c>
      <c r="G25" s="20">
        <v>19497</v>
      </c>
      <c r="H25" s="20">
        <v>19479</v>
      </c>
      <c r="I25" s="20">
        <v>19457</v>
      </c>
      <c r="J25" s="20">
        <v>19187</v>
      </c>
      <c r="K25" s="20">
        <v>19369</v>
      </c>
      <c r="L25" s="20">
        <v>19328</v>
      </c>
      <c r="M25" s="20">
        <v>19314</v>
      </c>
      <c r="N25" s="20">
        <v>19393</v>
      </c>
      <c r="O25" s="20">
        <v>19406</v>
      </c>
      <c r="P25" s="20">
        <v>19524</v>
      </c>
      <c r="Q25" s="20">
        <v>19444</v>
      </c>
      <c r="R25" s="20">
        <v>19402</v>
      </c>
      <c r="S25" s="20">
        <v>19655</v>
      </c>
      <c r="T25" s="20">
        <v>19683</v>
      </c>
      <c r="U25" s="20">
        <v>19692</v>
      </c>
      <c r="V25" s="20">
        <v>19452</v>
      </c>
      <c r="W25" s="20">
        <v>19669</v>
      </c>
      <c r="X25" s="20">
        <v>19821</v>
      </c>
      <c r="Y25" s="20">
        <v>19773</v>
      </c>
      <c r="Z25" s="20">
        <v>19849</v>
      </c>
      <c r="AA25" s="20">
        <v>19832</v>
      </c>
      <c r="AB25" s="20">
        <v>20022</v>
      </c>
      <c r="AC25" s="20">
        <v>19918</v>
      </c>
      <c r="AD25" s="20">
        <v>19923</v>
      </c>
      <c r="AE25" s="20">
        <v>20229</v>
      </c>
      <c r="AF25" s="20">
        <v>20259</v>
      </c>
      <c r="AG25" s="20">
        <v>20169</v>
      </c>
      <c r="AH25" s="20">
        <v>19922</v>
      </c>
      <c r="AI25" s="20">
        <v>20143</v>
      </c>
      <c r="AJ25" s="20">
        <v>20140</v>
      </c>
      <c r="AL25" s="50"/>
      <c r="AM25" s="50"/>
      <c r="AN25" s="50"/>
    </row>
    <row r="26" spans="1:40" x14ac:dyDescent="0.35">
      <c r="A26" t="s">
        <v>82</v>
      </c>
      <c r="B26" s="20">
        <v>155</v>
      </c>
      <c r="C26" s="20">
        <v>151</v>
      </c>
      <c r="D26" s="20">
        <v>156</v>
      </c>
      <c r="E26" s="20">
        <v>167</v>
      </c>
      <c r="F26" s="20">
        <v>181</v>
      </c>
      <c r="G26" s="20">
        <v>210</v>
      </c>
      <c r="H26" s="20">
        <v>225</v>
      </c>
      <c r="I26" s="20">
        <v>218</v>
      </c>
      <c r="J26" s="20">
        <v>186</v>
      </c>
      <c r="K26" s="20">
        <v>175</v>
      </c>
      <c r="L26" s="20">
        <v>160</v>
      </c>
      <c r="M26" s="20">
        <v>162</v>
      </c>
      <c r="N26" s="20">
        <v>154</v>
      </c>
      <c r="O26" s="20">
        <v>154</v>
      </c>
      <c r="P26" s="20">
        <v>158</v>
      </c>
      <c r="Q26" s="20">
        <v>162</v>
      </c>
      <c r="R26" s="20">
        <v>175</v>
      </c>
      <c r="S26" s="20">
        <v>206</v>
      </c>
      <c r="T26" s="20">
        <v>218</v>
      </c>
      <c r="U26" s="20">
        <v>220</v>
      </c>
      <c r="V26" s="20">
        <v>189</v>
      </c>
      <c r="W26" s="20">
        <v>179</v>
      </c>
      <c r="X26" s="20">
        <v>166</v>
      </c>
      <c r="Y26" s="20">
        <v>166</v>
      </c>
      <c r="Z26" s="20">
        <v>161</v>
      </c>
      <c r="AA26" s="20">
        <v>163</v>
      </c>
      <c r="AB26" s="20">
        <v>171</v>
      </c>
      <c r="AC26" s="20">
        <v>171</v>
      </c>
      <c r="AD26" s="20">
        <v>185</v>
      </c>
      <c r="AE26" s="20">
        <v>217</v>
      </c>
      <c r="AF26" s="20">
        <v>227</v>
      </c>
      <c r="AG26" s="20">
        <v>226</v>
      </c>
      <c r="AH26" s="20">
        <v>195</v>
      </c>
      <c r="AI26" s="20">
        <v>182</v>
      </c>
      <c r="AJ26" s="20">
        <v>168</v>
      </c>
      <c r="AL26" s="50"/>
      <c r="AM26" s="50"/>
      <c r="AN26" s="50"/>
    </row>
    <row r="27" spans="1:40" x14ac:dyDescent="0.35">
      <c r="A27" t="s">
        <v>83</v>
      </c>
      <c r="B27" s="20">
        <v>27059</v>
      </c>
      <c r="C27" s="20">
        <v>27047</v>
      </c>
      <c r="D27" s="20">
        <v>27191</v>
      </c>
      <c r="E27" s="20">
        <v>26947</v>
      </c>
      <c r="F27" s="20">
        <v>27047</v>
      </c>
      <c r="G27" s="20">
        <v>27372</v>
      </c>
      <c r="H27" s="20">
        <v>27386</v>
      </c>
      <c r="I27" s="20">
        <v>27362</v>
      </c>
      <c r="J27" s="20">
        <v>26977</v>
      </c>
      <c r="K27" s="20">
        <v>27253</v>
      </c>
      <c r="L27" s="20">
        <v>27163</v>
      </c>
      <c r="M27" s="20">
        <v>27195</v>
      </c>
      <c r="N27" s="20">
        <v>27352</v>
      </c>
      <c r="O27" s="20">
        <v>27375</v>
      </c>
      <c r="P27" s="20">
        <v>27466</v>
      </c>
      <c r="Q27" s="20">
        <v>27389</v>
      </c>
      <c r="R27" s="20">
        <v>27373</v>
      </c>
      <c r="S27" s="20">
        <v>27752</v>
      </c>
      <c r="T27" s="20">
        <v>27804</v>
      </c>
      <c r="U27" s="20">
        <v>27830</v>
      </c>
      <c r="V27" s="20">
        <v>27500</v>
      </c>
      <c r="W27" s="20">
        <v>27803</v>
      </c>
      <c r="X27" s="20">
        <v>28041</v>
      </c>
      <c r="Y27" s="20">
        <v>27973</v>
      </c>
      <c r="Z27" s="20">
        <v>28035</v>
      </c>
      <c r="AA27" s="20">
        <v>28021</v>
      </c>
      <c r="AB27" s="20">
        <v>28282</v>
      </c>
      <c r="AC27" s="20">
        <v>28139</v>
      </c>
      <c r="AD27" s="20">
        <v>28133</v>
      </c>
      <c r="AE27" s="20">
        <v>28597</v>
      </c>
      <c r="AF27" s="20">
        <v>28619</v>
      </c>
      <c r="AG27" s="20">
        <v>28494</v>
      </c>
      <c r="AH27" s="20">
        <v>28212</v>
      </c>
      <c r="AI27" s="20">
        <v>28490</v>
      </c>
      <c r="AJ27" s="20">
        <v>28516</v>
      </c>
      <c r="AL27" s="50"/>
      <c r="AM27" s="50"/>
      <c r="AN27" s="50"/>
    </row>
    <row r="28" spans="1:40" x14ac:dyDescent="0.35">
      <c r="A28" t="s">
        <v>84</v>
      </c>
      <c r="B28" s="20">
        <v>3104</v>
      </c>
      <c r="C28" s="20">
        <v>3123</v>
      </c>
      <c r="D28" s="20">
        <v>3118</v>
      </c>
      <c r="E28" s="20">
        <v>3063</v>
      </c>
      <c r="F28" s="20">
        <v>3068</v>
      </c>
      <c r="G28" s="20">
        <v>3111</v>
      </c>
      <c r="H28" s="20">
        <v>3110</v>
      </c>
      <c r="I28" s="20">
        <v>3122</v>
      </c>
      <c r="J28" s="20">
        <v>3046</v>
      </c>
      <c r="K28" s="20">
        <v>3071</v>
      </c>
      <c r="L28" s="20">
        <v>3068</v>
      </c>
      <c r="M28" s="20">
        <v>3067</v>
      </c>
      <c r="N28" s="20">
        <v>3087</v>
      </c>
      <c r="O28" s="20">
        <v>3108</v>
      </c>
      <c r="P28" s="20">
        <v>3108</v>
      </c>
      <c r="Q28" s="20">
        <v>3081</v>
      </c>
      <c r="R28" s="20">
        <v>3088</v>
      </c>
      <c r="S28" s="20">
        <v>3116</v>
      </c>
      <c r="T28" s="20">
        <v>3135</v>
      </c>
      <c r="U28" s="20">
        <v>3152</v>
      </c>
      <c r="V28" s="20">
        <v>3107</v>
      </c>
      <c r="W28" s="20">
        <v>3143</v>
      </c>
      <c r="X28" s="20">
        <v>3159</v>
      </c>
      <c r="Y28" s="20">
        <v>3162</v>
      </c>
      <c r="Z28" s="20">
        <v>3173</v>
      </c>
      <c r="AA28" s="20">
        <v>3189</v>
      </c>
      <c r="AB28" s="20">
        <v>3223</v>
      </c>
      <c r="AC28" s="20">
        <v>3177</v>
      </c>
      <c r="AD28" s="20">
        <v>3166</v>
      </c>
      <c r="AE28" s="20">
        <v>3211</v>
      </c>
      <c r="AF28" s="20">
        <v>3245</v>
      </c>
      <c r="AG28" s="20">
        <v>3243</v>
      </c>
      <c r="AH28" s="20">
        <v>3190</v>
      </c>
      <c r="AI28" s="20">
        <v>3203</v>
      </c>
      <c r="AJ28" s="20">
        <v>3218</v>
      </c>
      <c r="AL28" s="50"/>
      <c r="AM28" s="50"/>
      <c r="AN28" s="50"/>
    </row>
    <row r="29" spans="1:40" x14ac:dyDescent="0.35">
      <c r="A29" t="s">
        <v>85</v>
      </c>
      <c r="B29" s="20">
        <v>1947</v>
      </c>
      <c r="C29" s="20">
        <v>1969</v>
      </c>
      <c r="D29" s="20">
        <v>1955</v>
      </c>
      <c r="E29" s="20">
        <v>1911</v>
      </c>
      <c r="F29" s="20">
        <v>1904</v>
      </c>
      <c r="G29" s="20">
        <v>1939</v>
      </c>
      <c r="H29" s="20">
        <v>1940</v>
      </c>
      <c r="I29" s="20">
        <v>1941</v>
      </c>
      <c r="J29" s="20">
        <v>1905</v>
      </c>
      <c r="K29" s="20">
        <v>1915</v>
      </c>
      <c r="L29" s="20">
        <v>1922</v>
      </c>
      <c r="M29" s="20">
        <v>1930</v>
      </c>
      <c r="N29" s="20">
        <v>1947</v>
      </c>
      <c r="O29" s="20">
        <v>1936</v>
      </c>
      <c r="P29" s="20">
        <v>1940</v>
      </c>
      <c r="Q29" s="20">
        <v>1912</v>
      </c>
      <c r="R29" s="20">
        <v>1904</v>
      </c>
      <c r="S29" s="20">
        <v>1935</v>
      </c>
      <c r="T29" s="20">
        <v>1944</v>
      </c>
      <c r="U29" s="20">
        <v>1944</v>
      </c>
      <c r="V29" s="20">
        <v>1918</v>
      </c>
      <c r="W29" s="20">
        <v>1940</v>
      </c>
      <c r="X29" s="20">
        <v>1965</v>
      </c>
      <c r="Y29" s="20">
        <v>1957</v>
      </c>
      <c r="Z29" s="20">
        <v>1986</v>
      </c>
      <c r="AA29" s="20">
        <v>1987</v>
      </c>
      <c r="AB29" s="20">
        <v>1993</v>
      </c>
      <c r="AC29" s="20">
        <v>1968</v>
      </c>
      <c r="AD29" s="20">
        <v>1966</v>
      </c>
      <c r="AE29" s="20">
        <v>1996</v>
      </c>
      <c r="AF29" s="20">
        <v>2002</v>
      </c>
      <c r="AG29" s="20">
        <v>1988</v>
      </c>
      <c r="AH29" s="20">
        <v>1954</v>
      </c>
      <c r="AI29" s="20">
        <v>1975</v>
      </c>
      <c r="AJ29" s="20">
        <v>1986</v>
      </c>
      <c r="AL29" s="50"/>
      <c r="AM29" s="50"/>
      <c r="AN29" s="50"/>
    </row>
    <row r="30" spans="1:40" x14ac:dyDescent="0.35">
      <c r="A30" t="s">
        <v>86</v>
      </c>
      <c r="B30" s="20">
        <v>859</v>
      </c>
      <c r="C30" s="20">
        <v>867</v>
      </c>
      <c r="D30" s="20">
        <v>881</v>
      </c>
      <c r="E30" s="20">
        <v>879</v>
      </c>
      <c r="F30" s="20">
        <v>884</v>
      </c>
      <c r="G30" s="20">
        <v>907</v>
      </c>
      <c r="H30" s="20">
        <v>895</v>
      </c>
      <c r="I30" s="20">
        <v>884</v>
      </c>
      <c r="J30" s="20">
        <v>875</v>
      </c>
      <c r="K30" s="20">
        <v>868</v>
      </c>
      <c r="L30" s="20">
        <v>864</v>
      </c>
      <c r="M30" s="20">
        <v>857</v>
      </c>
      <c r="N30" s="20">
        <v>853</v>
      </c>
      <c r="O30" s="20">
        <v>857</v>
      </c>
      <c r="P30" s="20">
        <v>865</v>
      </c>
      <c r="Q30" s="20">
        <v>867</v>
      </c>
      <c r="R30" s="20">
        <v>870</v>
      </c>
      <c r="S30" s="20">
        <v>878</v>
      </c>
      <c r="T30" s="20">
        <v>883</v>
      </c>
      <c r="U30" s="20">
        <v>881</v>
      </c>
      <c r="V30" s="20">
        <v>867</v>
      </c>
      <c r="W30" s="20">
        <v>889</v>
      </c>
      <c r="X30" s="20">
        <v>885</v>
      </c>
      <c r="Y30" s="20">
        <v>883</v>
      </c>
      <c r="Z30" s="20">
        <v>862</v>
      </c>
      <c r="AA30" s="20">
        <v>870</v>
      </c>
      <c r="AB30" s="20">
        <v>896</v>
      </c>
      <c r="AC30" s="20">
        <v>888</v>
      </c>
      <c r="AD30" s="20">
        <v>894</v>
      </c>
      <c r="AE30" s="20">
        <v>908</v>
      </c>
      <c r="AF30" s="20">
        <v>894</v>
      </c>
      <c r="AG30" s="20">
        <v>896</v>
      </c>
      <c r="AH30" s="20">
        <v>877</v>
      </c>
      <c r="AI30" s="20">
        <v>895</v>
      </c>
      <c r="AJ30" s="20">
        <v>896</v>
      </c>
      <c r="AL30" s="50"/>
      <c r="AM30" s="50"/>
      <c r="AN30" s="50"/>
    </row>
    <row r="31" spans="1:40" x14ac:dyDescent="0.35">
      <c r="A31" t="s">
        <v>87</v>
      </c>
      <c r="B31" s="20">
        <v>10863</v>
      </c>
      <c r="C31" s="20">
        <v>10870</v>
      </c>
      <c r="D31" s="20">
        <v>10912</v>
      </c>
      <c r="E31" s="20">
        <v>10802</v>
      </c>
      <c r="F31" s="20">
        <v>10826</v>
      </c>
      <c r="G31" s="20">
        <v>10957</v>
      </c>
      <c r="H31" s="20">
        <v>10971</v>
      </c>
      <c r="I31" s="20">
        <v>10960</v>
      </c>
      <c r="J31" s="20">
        <v>10735</v>
      </c>
      <c r="K31" s="20">
        <v>10832</v>
      </c>
      <c r="L31" s="20">
        <v>10815</v>
      </c>
      <c r="M31" s="20">
        <v>10850</v>
      </c>
      <c r="N31" s="20">
        <v>10885</v>
      </c>
      <c r="O31" s="20">
        <v>10907</v>
      </c>
      <c r="P31" s="20">
        <v>10928</v>
      </c>
      <c r="Q31" s="20">
        <v>10864</v>
      </c>
      <c r="R31" s="20">
        <v>10846</v>
      </c>
      <c r="S31" s="20">
        <v>11000</v>
      </c>
      <c r="T31" s="20">
        <v>11034</v>
      </c>
      <c r="U31" s="20">
        <v>11025</v>
      </c>
      <c r="V31" s="20">
        <v>10894</v>
      </c>
      <c r="W31" s="20">
        <v>11014</v>
      </c>
      <c r="X31" s="20">
        <v>11084</v>
      </c>
      <c r="Y31" s="20">
        <v>11073</v>
      </c>
      <c r="Z31" s="20">
        <v>11128</v>
      </c>
      <c r="AA31" s="20">
        <v>11158</v>
      </c>
      <c r="AB31" s="20">
        <v>11262</v>
      </c>
      <c r="AC31" s="20">
        <v>11177</v>
      </c>
      <c r="AD31" s="20">
        <v>11161</v>
      </c>
      <c r="AE31" s="20">
        <v>11358</v>
      </c>
      <c r="AF31" s="20">
        <v>11384</v>
      </c>
      <c r="AG31" s="20">
        <v>11317</v>
      </c>
      <c r="AH31" s="20">
        <v>11145</v>
      </c>
      <c r="AI31" s="20">
        <v>11265</v>
      </c>
      <c r="AJ31" s="20">
        <v>11304</v>
      </c>
      <c r="AL31" s="50"/>
      <c r="AM31" s="50"/>
      <c r="AN31" s="50"/>
    </row>
    <row r="32" spans="1:40" x14ac:dyDescent="0.35">
      <c r="A32" t="s">
        <v>88</v>
      </c>
      <c r="B32" s="20">
        <v>5692</v>
      </c>
      <c r="C32" s="20">
        <v>5715</v>
      </c>
      <c r="D32" s="20">
        <v>5717</v>
      </c>
      <c r="E32" s="20">
        <v>5628</v>
      </c>
      <c r="F32" s="20">
        <v>5609</v>
      </c>
      <c r="G32" s="20">
        <v>5683</v>
      </c>
      <c r="H32" s="20">
        <v>5670</v>
      </c>
      <c r="I32" s="20">
        <v>5688</v>
      </c>
      <c r="J32" s="20">
        <v>5564</v>
      </c>
      <c r="K32" s="20">
        <v>5616</v>
      </c>
      <c r="L32" s="20">
        <v>5618</v>
      </c>
      <c r="M32" s="20">
        <v>5640</v>
      </c>
      <c r="N32" s="20">
        <v>5631</v>
      </c>
      <c r="O32" s="20">
        <v>5651</v>
      </c>
      <c r="P32" s="20">
        <v>5661</v>
      </c>
      <c r="Q32" s="20">
        <v>5702</v>
      </c>
      <c r="R32" s="20">
        <v>5651</v>
      </c>
      <c r="S32" s="20">
        <v>5671</v>
      </c>
      <c r="T32" s="20">
        <v>5696</v>
      </c>
      <c r="U32" s="20">
        <v>5705</v>
      </c>
      <c r="V32" s="20">
        <v>5641</v>
      </c>
      <c r="W32" s="20">
        <v>5675</v>
      </c>
      <c r="X32" s="20">
        <v>5718</v>
      </c>
      <c r="Y32" s="20">
        <v>5733</v>
      </c>
      <c r="Z32" s="20">
        <v>5745</v>
      </c>
      <c r="AA32" s="20">
        <v>5764</v>
      </c>
      <c r="AB32" s="20">
        <v>5801</v>
      </c>
      <c r="AC32" s="20">
        <v>5777</v>
      </c>
      <c r="AD32" s="20">
        <v>5750</v>
      </c>
      <c r="AE32" s="20">
        <v>5834</v>
      </c>
      <c r="AF32" s="20">
        <v>5861</v>
      </c>
      <c r="AG32" s="20">
        <v>5830</v>
      </c>
      <c r="AH32" s="20">
        <v>5743</v>
      </c>
      <c r="AI32" s="20">
        <v>5792</v>
      </c>
      <c r="AJ32" s="20">
        <v>5791</v>
      </c>
      <c r="AL32" s="50"/>
      <c r="AM32" s="50"/>
      <c r="AN32" s="50"/>
    </row>
    <row r="33" spans="1:40" x14ac:dyDescent="0.35">
      <c r="A33" t="s">
        <v>89</v>
      </c>
      <c r="B33" s="20">
        <v>25080</v>
      </c>
      <c r="C33" s="20">
        <v>25299</v>
      </c>
      <c r="D33" s="20">
        <v>25380</v>
      </c>
      <c r="E33" s="20">
        <v>25269</v>
      </c>
      <c r="F33" s="20">
        <v>25346</v>
      </c>
      <c r="G33" s="20">
        <v>25672</v>
      </c>
      <c r="H33" s="20">
        <v>25668</v>
      </c>
      <c r="I33" s="20">
        <v>25706</v>
      </c>
      <c r="J33" s="20">
        <v>25361</v>
      </c>
      <c r="K33" s="20">
        <v>25415</v>
      </c>
      <c r="L33" s="20">
        <v>25385</v>
      </c>
      <c r="M33" s="20">
        <v>25374</v>
      </c>
      <c r="N33" s="20">
        <v>25277</v>
      </c>
      <c r="O33" s="20">
        <v>25473</v>
      </c>
      <c r="P33" s="20">
        <v>25534</v>
      </c>
      <c r="Q33" s="20">
        <v>25355</v>
      </c>
      <c r="R33" s="20">
        <v>25523</v>
      </c>
      <c r="S33" s="20">
        <v>25851</v>
      </c>
      <c r="T33" s="20">
        <v>25957</v>
      </c>
      <c r="U33" s="20">
        <v>26032</v>
      </c>
      <c r="V33" s="20">
        <v>25816</v>
      </c>
      <c r="W33" s="20">
        <v>25876</v>
      </c>
      <c r="X33" s="20">
        <v>26071</v>
      </c>
      <c r="Y33" s="20">
        <v>25983</v>
      </c>
      <c r="Z33" s="20">
        <v>25901</v>
      </c>
      <c r="AA33" s="20">
        <v>26112</v>
      </c>
      <c r="AB33" s="20">
        <v>26322</v>
      </c>
      <c r="AC33" s="20">
        <v>26363</v>
      </c>
      <c r="AD33" s="20">
        <v>26436</v>
      </c>
      <c r="AE33" s="20">
        <v>26910</v>
      </c>
      <c r="AF33" s="20">
        <v>26896</v>
      </c>
      <c r="AG33" s="20">
        <v>26888</v>
      </c>
      <c r="AH33" s="20">
        <v>26573</v>
      </c>
      <c r="AI33" s="20">
        <v>26510</v>
      </c>
      <c r="AJ33" s="20">
        <v>26564</v>
      </c>
      <c r="AL33" s="50"/>
      <c r="AM33" s="50"/>
      <c r="AN33" s="50"/>
    </row>
    <row r="34" spans="1:40" x14ac:dyDescent="0.35">
      <c r="A34" t="s">
        <v>90</v>
      </c>
      <c r="B34" s="20">
        <v>8750</v>
      </c>
      <c r="C34" s="20">
        <v>8751</v>
      </c>
      <c r="D34" s="20">
        <v>8782</v>
      </c>
      <c r="E34" s="20">
        <v>8692</v>
      </c>
      <c r="F34" s="20">
        <v>8702</v>
      </c>
      <c r="G34" s="20">
        <v>8774</v>
      </c>
      <c r="H34" s="20">
        <v>8775</v>
      </c>
      <c r="I34" s="20">
        <v>8777</v>
      </c>
      <c r="J34" s="20">
        <v>8616</v>
      </c>
      <c r="K34" s="20">
        <v>8676</v>
      </c>
      <c r="L34" s="20">
        <v>8669</v>
      </c>
      <c r="M34" s="20">
        <v>8701</v>
      </c>
      <c r="N34" s="20">
        <v>8740</v>
      </c>
      <c r="O34" s="20">
        <v>8775</v>
      </c>
      <c r="P34" s="20">
        <v>8754</v>
      </c>
      <c r="Q34" s="20">
        <v>8681</v>
      </c>
      <c r="R34" s="20">
        <v>8687</v>
      </c>
      <c r="S34" s="20">
        <v>8766</v>
      </c>
      <c r="T34" s="20">
        <v>8799</v>
      </c>
      <c r="U34" s="20">
        <v>8826</v>
      </c>
      <c r="V34" s="20">
        <v>8734</v>
      </c>
      <c r="W34" s="20">
        <v>8814</v>
      </c>
      <c r="X34" s="20">
        <v>8871</v>
      </c>
      <c r="Y34" s="20">
        <v>8883</v>
      </c>
      <c r="Z34" s="20">
        <v>8926</v>
      </c>
      <c r="AA34" s="20">
        <v>8908</v>
      </c>
      <c r="AB34" s="20">
        <v>8963</v>
      </c>
      <c r="AC34" s="20">
        <v>8893</v>
      </c>
      <c r="AD34" s="20">
        <v>8927</v>
      </c>
      <c r="AE34" s="20">
        <v>9052</v>
      </c>
      <c r="AF34" s="20">
        <v>9054</v>
      </c>
      <c r="AG34" s="20">
        <v>9035</v>
      </c>
      <c r="AH34" s="20">
        <v>8903</v>
      </c>
      <c r="AI34" s="20">
        <v>8968</v>
      </c>
      <c r="AJ34" s="20">
        <v>9002</v>
      </c>
      <c r="AL34" s="50"/>
      <c r="AM34" s="50"/>
      <c r="AN34" s="50"/>
    </row>
    <row r="35" spans="1:40" x14ac:dyDescent="0.35">
      <c r="A35" t="s">
        <v>91</v>
      </c>
      <c r="B35" s="20">
        <v>2887</v>
      </c>
      <c r="C35" s="20">
        <v>2902</v>
      </c>
      <c r="D35" s="20">
        <v>2893</v>
      </c>
      <c r="E35" s="20">
        <v>2859</v>
      </c>
      <c r="F35" s="20">
        <v>2852</v>
      </c>
      <c r="G35" s="20">
        <v>2904</v>
      </c>
      <c r="H35" s="20">
        <v>2910</v>
      </c>
      <c r="I35" s="20">
        <v>2903</v>
      </c>
      <c r="J35" s="20">
        <v>2871</v>
      </c>
      <c r="K35" s="20">
        <v>2884</v>
      </c>
      <c r="L35" s="20">
        <v>2888</v>
      </c>
      <c r="M35" s="20">
        <v>2886</v>
      </c>
      <c r="N35" s="20">
        <v>2896</v>
      </c>
      <c r="O35" s="20">
        <v>2909</v>
      </c>
      <c r="P35" s="20">
        <v>2932</v>
      </c>
      <c r="Q35" s="20">
        <v>2907</v>
      </c>
      <c r="R35" s="20">
        <v>2890</v>
      </c>
      <c r="S35" s="20">
        <v>2931</v>
      </c>
      <c r="T35" s="20">
        <v>2956</v>
      </c>
      <c r="U35" s="20">
        <v>2964</v>
      </c>
      <c r="V35" s="20">
        <v>2932</v>
      </c>
      <c r="W35" s="20">
        <v>2957</v>
      </c>
      <c r="X35" s="20">
        <v>2965</v>
      </c>
      <c r="Y35" s="20">
        <v>2954</v>
      </c>
      <c r="Z35" s="20">
        <v>2981</v>
      </c>
      <c r="AA35" s="20">
        <v>2986</v>
      </c>
      <c r="AB35" s="20">
        <v>3008</v>
      </c>
      <c r="AC35" s="20">
        <v>2984</v>
      </c>
      <c r="AD35" s="20">
        <v>2976</v>
      </c>
      <c r="AE35" s="20">
        <v>3012</v>
      </c>
      <c r="AF35" s="20">
        <v>3030</v>
      </c>
      <c r="AG35" s="20">
        <v>3002</v>
      </c>
      <c r="AH35" s="20">
        <v>2972</v>
      </c>
      <c r="AI35" s="20">
        <v>2981</v>
      </c>
      <c r="AJ35" s="20">
        <v>2982</v>
      </c>
      <c r="AL35" s="50"/>
      <c r="AM35" s="50"/>
      <c r="AN35" s="50"/>
    </row>
    <row r="36" spans="1:40" x14ac:dyDescent="0.35">
      <c r="A36" t="s">
        <v>92</v>
      </c>
      <c r="B36" s="20">
        <v>4926</v>
      </c>
      <c r="C36" s="20">
        <v>4932</v>
      </c>
      <c r="D36" s="20">
        <v>4934</v>
      </c>
      <c r="E36" s="20">
        <v>4868</v>
      </c>
      <c r="F36" s="20">
        <v>4867</v>
      </c>
      <c r="G36" s="20">
        <v>4953</v>
      </c>
      <c r="H36" s="20">
        <v>4953</v>
      </c>
      <c r="I36" s="20">
        <v>4957</v>
      </c>
      <c r="J36" s="20">
        <v>4851</v>
      </c>
      <c r="K36" s="20">
        <v>4889</v>
      </c>
      <c r="L36" s="20">
        <v>4879</v>
      </c>
      <c r="M36" s="20">
        <v>4904</v>
      </c>
      <c r="N36" s="20">
        <v>4952</v>
      </c>
      <c r="O36" s="20">
        <v>4955</v>
      </c>
      <c r="P36" s="20">
        <v>4959</v>
      </c>
      <c r="Q36" s="20">
        <v>4922</v>
      </c>
      <c r="R36" s="20">
        <v>4900</v>
      </c>
      <c r="S36" s="20">
        <v>4963</v>
      </c>
      <c r="T36" s="20">
        <v>4969</v>
      </c>
      <c r="U36" s="20">
        <v>4991</v>
      </c>
      <c r="V36" s="20">
        <v>4926</v>
      </c>
      <c r="W36" s="20">
        <v>4972</v>
      </c>
      <c r="X36" s="20">
        <v>5011</v>
      </c>
      <c r="Y36" s="20">
        <v>5022</v>
      </c>
      <c r="Z36" s="20">
        <v>5042</v>
      </c>
      <c r="AA36" s="20">
        <v>5051</v>
      </c>
      <c r="AB36" s="20">
        <v>5075</v>
      </c>
      <c r="AC36" s="20">
        <v>5048</v>
      </c>
      <c r="AD36" s="20">
        <v>5040</v>
      </c>
      <c r="AE36" s="20">
        <v>5126</v>
      </c>
      <c r="AF36" s="20">
        <v>5145</v>
      </c>
      <c r="AG36" s="20">
        <v>5118</v>
      </c>
      <c r="AH36" s="20">
        <v>5069</v>
      </c>
      <c r="AI36" s="20">
        <v>5123</v>
      </c>
      <c r="AJ36" s="20">
        <v>5132</v>
      </c>
      <c r="AL36" s="50"/>
      <c r="AM36" s="50"/>
      <c r="AN36" s="50"/>
    </row>
    <row r="37" spans="1:40" x14ac:dyDescent="0.35">
      <c r="A37" t="s">
        <v>93</v>
      </c>
      <c r="B37" s="20">
        <v>105320</v>
      </c>
      <c r="C37" s="20">
        <v>105878</v>
      </c>
      <c r="D37" s="20">
        <v>106718</v>
      </c>
      <c r="E37" s="20">
        <v>108297</v>
      </c>
      <c r="F37" s="20">
        <v>112704</v>
      </c>
      <c r="G37" s="20">
        <v>122162</v>
      </c>
      <c r="H37" s="20">
        <v>128167</v>
      </c>
      <c r="I37" s="20">
        <v>127247</v>
      </c>
      <c r="J37" s="20">
        <v>115520</v>
      </c>
      <c r="K37" s="20">
        <v>111867</v>
      </c>
      <c r="L37" s="20">
        <v>107599</v>
      </c>
      <c r="M37" s="20">
        <v>107117</v>
      </c>
      <c r="N37" s="20">
        <v>105849</v>
      </c>
      <c r="O37" s="20">
        <v>106156</v>
      </c>
      <c r="P37" s="20">
        <v>106974</v>
      </c>
      <c r="Q37" s="20">
        <v>108470</v>
      </c>
      <c r="R37" s="20">
        <v>113398</v>
      </c>
      <c r="S37" s="20">
        <v>123669</v>
      </c>
      <c r="T37" s="20">
        <v>129218</v>
      </c>
      <c r="U37" s="20">
        <v>128748</v>
      </c>
      <c r="V37" s="20">
        <v>116504</v>
      </c>
      <c r="W37" s="20">
        <v>113626</v>
      </c>
      <c r="X37" s="20">
        <v>109918</v>
      </c>
      <c r="Y37" s="20">
        <v>109636</v>
      </c>
      <c r="Z37" s="20">
        <v>107985</v>
      </c>
      <c r="AA37" s="20">
        <v>107740</v>
      </c>
      <c r="AB37" s="20">
        <v>109667</v>
      </c>
      <c r="AC37" s="20">
        <v>110775</v>
      </c>
      <c r="AD37" s="20">
        <v>115816</v>
      </c>
      <c r="AE37" s="20">
        <v>126577</v>
      </c>
      <c r="AF37" s="20">
        <v>132905</v>
      </c>
      <c r="AG37" s="20">
        <v>131729</v>
      </c>
      <c r="AH37" s="20">
        <v>119845</v>
      </c>
      <c r="AI37" s="20">
        <v>117825</v>
      </c>
      <c r="AJ37" s="20">
        <v>115295</v>
      </c>
      <c r="AL37" s="50"/>
      <c r="AM37" s="50"/>
      <c r="AN37" s="50"/>
    </row>
    <row r="38" spans="1:40" x14ac:dyDescent="0.35">
      <c r="A38" t="s">
        <v>94</v>
      </c>
      <c r="B38" s="20">
        <v>24215</v>
      </c>
      <c r="C38" s="20">
        <v>24311</v>
      </c>
      <c r="D38" s="20">
        <v>24592</v>
      </c>
      <c r="E38" s="20">
        <v>25058</v>
      </c>
      <c r="F38" s="20">
        <v>26156</v>
      </c>
      <c r="G38" s="20">
        <v>28429</v>
      </c>
      <c r="H38" s="20">
        <v>29871</v>
      </c>
      <c r="I38" s="20">
        <v>29629</v>
      </c>
      <c r="J38" s="20">
        <v>26855</v>
      </c>
      <c r="K38" s="20">
        <v>25965</v>
      </c>
      <c r="L38" s="20">
        <v>24934</v>
      </c>
      <c r="M38" s="20">
        <v>24718</v>
      </c>
      <c r="N38" s="20">
        <v>24469</v>
      </c>
      <c r="O38" s="20">
        <v>24499</v>
      </c>
      <c r="P38" s="20">
        <v>24732</v>
      </c>
      <c r="Q38" s="20">
        <v>25216</v>
      </c>
      <c r="R38" s="20">
        <v>26451</v>
      </c>
      <c r="S38" s="20">
        <v>28904</v>
      </c>
      <c r="T38" s="20">
        <v>30243</v>
      </c>
      <c r="U38" s="20">
        <v>30153</v>
      </c>
      <c r="V38" s="20">
        <v>27243</v>
      </c>
      <c r="W38" s="20">
        <v>26559</v>
      </c>
      <c r="X38" s="20">
        <v>25643</v>
      </c>
      <c r="Y38" s="20">
        <v>25449</v>
      </c>
      <c r="Z38" s="20">
        <v>24961</v>
      </c>
      <c r="AA38" s="20">
        <v>24919</v>
      </c>
      <c r="AB38" s="20">
        <v>25411</v>
      </c>
      <c r="AC38" s="20">
        <v>25729</v>
      </c>
      <c r="AD38" s="20">
        <v>27046</v>
      </c>
      <c r="AE38" s="20">
        <v>29554</v>
      </c>
      <c r="AF38" s="20">
        <v>31096</v>
      </c>
      <c r="AG38" s="20">
        <v>30860</v>
      </c>
      <c r="AH38" s="20">
        <v>28042</v>
      </c>
      <c r="AI38" s="20">
        <v>27543</v>
      </c>
      <c r="AJ38" s="20">
        <v>26881</v>
      </c>
      <c r="AL38" s="50"/>
      <c r="AM38" s="50"/>
      <c r="AN38" s="50"/>
    </row>
    <row r="39" spans="1:40" x14ac:dyDescent="0.35">
      <c r="A39" t="s">
        <v>95</v>
      </c>
      <c r="B39" s="20">
        <v>2961</v>
      </c>
      <c r="C39" s="20">
        <v>2981</v>
      </c>
      <c r="D39" s="20">
        <v>2990</v>
      </c>
      <c r="E39" s="20">
        <v>2918</v>
      </c>
      <c r="F39" s="20">
        <v>2893</v>
      </c>
      <c r="G39" s="20">
        <v>2934</v>
      </c>
      <c r="H39" s="20">
        <v>2944</v>
      </c>
      <c r="I39" s="20">
        <v>2957</v>
      </c>
      <c r="J39" s="20">
        <v>2887</v>
      </c>
      <c r="K39" s="20">
        <v>2894</v>
      </c>
      <c r="L39" s="20">
        <v>2925</v>
      </c>
      <c r="M39" s="20">
        <v>2944</v>
      </c>
      <c r="N39" s="20">
        <v>2954</v>
      </c>
      <c r="O39" s="20">
        <v>2965</v>
      </c>
      <c r="P39" s="20">
        <v>2954</v>
      </c>
      <c r="Q39" s="20">
        <v>2890</v>
      </c>
      <c r="R39" s="20">
        <v>2867</v>
      </c>
      <c r="S39" s="20">
        <v>2903</v>
      </c>
      <c r="T39" s="20">
        <v>2919</v>
      </c>
      <c r="U39" s="20">
        <v>2940</v>
      </c>
      <c r="V39" s="20">
        <v>2893</v>
      </c>
      <c r="W39" s="20">
        <v>2929</v>
      </c>
      <c r="X39" s="20">
        <v>2960</v>
      </c>
      <c r="Y39" s="20">
        <v>2971</v>
      </c>
      <c r="Z39" s="20">
        <v>3004</v>
      </c>
      <c r="AA39" s="20">
        <v>3013</v>
      </c>
      <c r="AB39" s="20">
        <v>3027</v>
      </c>
      <c r="AC39" s="20">
        <v>2986</v>
      </c>
      <c r="AD39" s="20">
        <v>2962</v>
      </c>
      <c r="AE39" s="20">
        <v>3002</v>
      </c>
      <c r="AF39" s="20">
        <v>3040</v>
      </c>
      <c r="AG39" s="20">
        <v>3029</v>
      </c>
      <c r="AH39" s="20">
        <v>2966</v>
      </c>
      <c r="AI39" s="20">
        <v>2987</v>
      </c>
      <c r="AJ39" s="20">
        <v>2994</v>
      </c>
      <c r="AL39" s="50"/>
      <c r="AM39" s="50"/>
      <c r="AN39" s="50"/>
    </row>
    <row r="40" spans="1:40" x14ac:dyDescent="0.35">
      <c r="A40" t="s">
        <v>66</v>
      </c>
      <c r="B40" s="20">
        <v>968</v>
      </c>
      <c r="C40" s="20">
        <v>969</v>
      </c>
      <c r="D40" s="20">
        <v>974</v>
      </c>
      <c r="E40" s="20">
        <v>947</v>
      </c>
      <c r="F40" s="20">
        <v>955</v>
      </c>
      <c r="G40" s="20">
        <v>990</v>
      </c>
      <c r="H40" s="20">
        <v>999</v>
      </c>
      <c r="I40" s="20">
        <v>978</v>
      </c>
      <c r="J40" s="20">
        <v>940</v>
      </c>
      <c r="K40" s="20">
        <v>949</v>
      </c>
      <c r="L40" s="20">
        <v>941</v>
      </c>
      <c r="M40" s="20">
        <v>959</v>
      </c>
      <c r="N40" s="20">
        <v>973</v>
      </c>
      <c r="O40" s="20">
        <v>978</v>
      </c>
      <c r="P40" s="20">
        <v>971</v>
      </c>
      <c r="Q40" s="20">
        <v>959</v>
      </c>
      <c r="R40" s="20">
        <v>962</v>
      </c>
      <c r="S40" s="20">
        <v>986</v>
      </c>
      <c r="T40" s="20">
        <v>993</v>
      </c>
      <c r="U40" s="20">
        <v>980</v>
      </c>
      <c r="V40" s="20">
        <v>956</v>
      </c>
      <c r="W40" s="20">
        <v>960</v>
      </c>
      <c r="X40" s="20">
        <v>954</v>
      </c>
      <c r="Y40" s="20">
        <v>967</v>
      </c>
      <c r="Z40" s="20">
        <v>969</v>
      </c>
      <c r="AA40" s="20">
        <v>971</v>
      </c>
      <c r="AB40" s="20">
        <v>969</v>
      </c>
      <c r="AC40" s="20">
        <v>949</v>
      </c>
      <c r="AD40" s="20">
        <v>961</v>
      </c>
      <c r="AE40" s="20">
        <v>991</v>
      </c>
      <c r="AF40" s="20">
        <v>1006</v>
      </c>
      <c r="AG40" s="20">
        <v>990</v>
      </c>
      <c r="AH40" s="20">
        <v>954</v>
      </c>
      <c r="AI40" s="20">
        <v>963</v>
      </c>
      <c r="AJ40" s="20">
        <v>956</v>
      </c>
      <c r="AL40" s="50"/>
      <c r="AM40" s="50"/>
      <c r="AN40" s="50"/>
    </row>
    <row r="41" spans="1:40" x14ac:dyDescent="0.35">
      <c r="A41" t="s">
        <v>96</v>
      </c>
      <c r="B41" s="20">
        <v>7172</v>
      </c>
      <c r="C41" s="20">
        <v>7178</v>
      </c>
      <c r="D41" s="20">
        <v>7203</v>
      </c>
      <c r="E41" s="20">
        <v>7139</v>
      </c>
      <c r="F41" s="20">
        <v>7151</v>
      </c>
      <c r="G41" s="20">
        <v>7252</v>
      </c>
      <c r="H41" s="20">
        <v>7253</v>
      </c>
      <c r="I41" s="20">
        <v>7244</v>
      </c>
      <c r="J41" s="20">
        <v>7115</v>
      </c>
      <c r="K41" s="20">
        <v>7175</v>
      </c>
      <c r="L41" s="20">
        <v>7133</v>
      </c>
      <c r="M41" s="20">
        <v>7150</v>
      </c>
      <c r="N41" s="20">
        <v>7228</v>
      </c>
      <c r="O41" s="20">
        <v>7234</v>
      </c>
      <c r="P41" s="20">
        <v>7247</v>
      </c>
      <c r="Q41" s="20">
        <v>7223</v>
      </c>
      <c r="R41" s="20">
        <v>7219</v>
      </c>
      <c r="S41" s="20">
        <v>7318</v>
      </c>
      <c r="T41" s="20">
        <v>7323</v>
      </c>
      <c r="U41" s="20">
        <v>7333</v>
      </c>
      <c r="V41" s="20">
        <v>7276</v>
      </c>
      <c r="W41" s="20">
        <v>7336</v>
      </c>
      <c r="X41" s="20">
        <v>7380</v>
      </c>
      <c r="Y41" s="20">
        <v>7358</v>
      </c>
      <c r="Z41" s="20">
        <v>7392</v>
      </c>
      <c r="AA41" s="20">
        <v>7411</v>
      </c>
      <c r="AB41" s="20">
        <v>7448</v>
      </c>
      <c r="AC41" s="20">
        <v>7405</v>
      </c>
      <c r="AD41" s="20">
        <v>7408</v>
      </c>
      <c r="AE41" s="20">
        <v>7538</v>
      </c>
      <c r="AF41" s="20">
        <v>7569</v>
      </c>
      <c r="AG41" s="20">
        <v>7536</v>
      </c>
      <c r="AH41" s="20">
        <v>7421</v>
      </c>
      <c r="AI41" s="20">
        <v>7495</v>
      </c>
      <c r="AJ41" s="20">
        <v>7505</v>
      </c>
      <c r="AL41" s="50"/>
      <c r="AM41" s="50"/>
      <c r="AN41" s="50"/>
    </row>
    <row r="42" spans="1:40" x14ac:dyDescent="0.35">
      <c r="A42" t="s">
        <v>97</v>
      </c>
      <c r="B42" s="20">
        <v>8316</v>
      </c>
      <c r="C42" s="20">
        <v>8510</v>
      </c>
      <c r="D42" s="20">
        <v>8569</v>
      </c>
      <c r="E42" s="20">
        <v>8491</v>
      </c>
      <c r="F42" s="20">
        <v>8369</v>
      </c>
      <c r="G42" s="20">
        <v>8592</v>
      </c>
      <c r="H42" s="20">
        <v>8517</v>
      </c>
      <c r="I42" s="20">
        <v>8478</v>
      </c>
      <c r="J42" s="20">
        <v>8460</v>
      </c>
      <c r="K42" s="20">
        <v>8352</v>
      </c>
      <c r="L42" s="20">
        <v>8441</v>
      </c>
      <c r="M42" s="20">
        <v>8333</v>
      </c>
      <c r="N42" s="20">
        <v>8207</v>
      </c>
      <c r="O42" s="20">
        <v>8356</v>
      </c>
      <c r="P42" s="20">
        <v>8352</v>
      </c>
      <c r="Q42" s="20">
        <v>8370</v>
      </c>
      <c r="R42" s="20">
        <v>8303</v>
      </c>
      <c r="S42" s="20">
        <v>8392</v>
      </c>
      <c r="T42" s="20">
        <v>8364</v>
      </c>
      <c r="U42" s="20">
        <v>8347</v>
      </c>
      <c r="V42" s="20">
        <v>8305</v>
      </c>
      <c r="W42" s="20">
        <v>8465</v>
      </c>
      <c r="X42" s="20">
        <v>8512</v>
      </c>
      <c r="Y42" s="20">
        <v>8506</v>
      </c>
      <c r="Z42" s="20">
        <v>8376</v>
      </c>
      <c r="AA42" s="20">
        <v>8566</v>
      </c>
      <c r="AB42" s="20">
        <v>8630</v>
      </c>
      <c r="AC42" s="20">
        <v>8588</v>
      </c>
      <c r="AD42" s="20">
        <v>8507</v>
      </c>
      <c r="AE42" s="20">
        <v>8617</v>
      </c>
      <c r="AF42" s="20">
        <v>8586</v>
      </c>
      <c r="AG42" s="20">
        <v>8589</v>
      </c>
      <c r="AH42" s="20">
        <v>8539</v>
      </c>
      <c r="AI42" s="20">
        <v>8635</v>
      </c>
      <c r="AJ42" s="20">
        <v>8636</v>
      </c>
      <c r="AL42" s="50"/>
      <c r="AM42" s="50"/>
      <c r="AN42" s="50"/>
    </row>
    <row r="43" spans="1:40" x14ac:dyDescent="0.35">
      <c r="A43" t="s">
        <v>98</v>
      </c>
      <c r="B43" s="20">
        <v>9791</v>
      </c>
      <c r="C43" s="20">
        <v>9838</v>
      </c>
      <c r="D43" s="20">
        <v>9835</v>
      </c>
      <c r="E43" s="20">
        <v>9672</v>
      </c>
      <c r="F43" s="20">
        <v>9659</v>
      </c>
      <c r="G43" s="20">
        <v>9764</v>
      </c>
      <c r="H43" s="20">
        <v>9826</v>
      </c>
      <c r="I43" s="20">
        <v>9801</v>
      </c>
      <c r="J43" s="20">
        <v>9647</v>
      </c>
      <c r="K43" s="20">
        <v>9718</v>
      </c>
      <c r="L43" s="20">
        <v>9688</v>
      </c>
      <c r="M43" s="20">
        <v>9714</v>
      </c>
      <c r="N43" s="20">
        <v>9896</v>
      </c>
      <c r="O43" s="20">
        <v>9968</v>
      </c>
      <c r="P43" s="20">
        <v>9950</v>
      </c>
      <c r="Q43" s="20">
        <v>9834</v>
      </c>
      <c r="R43" s="20">
        <v>9781</v>
      </c>
      <c r="S43" s="20">
        <v>9931</v>
      </c>
      <c r="T43" s="20">
        <v>10022</v>
      </c>
      <c r="U43" s="20">
        <v>10033</v>
      </c>
      <c r="V43" s="20">
        <v>9925</v>
      </c>
      <c r="W43" s="20">
        <v>10000</v>
      </c>
      <c r="X43" s="20">
        <v>10076</v>
      </c>
      <c r="Y43" s="20">
        <v>10063</v>
      </c>
      <c r="Z43" s="20">
        <v>10138</v>
      </c>
      <c r="AA43" s="20">
        <v>10174</v>
      </c>
      <c r="AB43" s="20">
        <v>10260</v>
      </c>
      <c r="AC43" s="20">
        <v>10188</v>
      </c>
      <c r="AD43" s="20">
        <v>10113</v>
      </c>
      <c r="AE43" s="20">
        <v>10282</v>
      </c>
      <c r="AF43" s="20">
        <v>10325</v>
      </c>
      <c r="AG43" s="20">
        <v>10263</v>
      </c>
      <c r="AH43" s="20">
        <v>10163</v>
      </c>
      <c r="AI43" s="20">
        <v>10194</v>
      </c>
      <c r="AJ43" s="20">
        <v>10221</v>
      </c>
      <c r="AL43" s="50"/>
      <c r="AM43" s="50"/>
      <c r="AN43" s="50"/>
    </row>
    <row r="44" spans="1:40" x14ac:dyDescent="0.35">
      <c r="A44" t="s">
        <v>99</v>
      </c>
      <c r="B44" s="20">
        <v>14078</v>
      </c>
      <c r="C44" s="20">
        <v>14102</v>
      </c>
      <c r="D44" s="20">
        <v>14190</v>
      </c>
      <c r="E44" s="20">
        <v>14065</v>
      </c>
      <c r="F44" s="20">
        <v>14107</v>
      </c>
      <c r="G44" s="20">
        <v>14263</v>
      </c>
      <c r="H44" s="20">
        <v>14298</v>
      </c>
      <c r="I44" s="20">
        <v>14291</v>
      </c>
      <c r="J44" s="20">
        <v>14068</v>
      </c>
      <c r="K44" s="20">
        <v>14186</v>
      </c>
      <c r="L44" s="20">
        <v>14139</v>
      </c>
      <c r="M44" s="20">
        <v>14164</v>
      </c>
      <c r="N44" s="20">
        <v>14180</v>
      </c>
      <c r="O44" s="20">
        <v>14188</v>
      </c>
      <c r="P44" s="20">
        <v>14210</v>
      </c>
      <c r="Q44" s="20">
        <v>14154</v>
      </c>
      <c r="R44" s="20">
        <v>14171</v>
      </c>
      <c r="S44" s="20">
        <v>14393</v>
      </c>
      <c r="T44" s="20">
        <v>14388</v>
      </c>
      <c r="U44" s="20">
        <v>14386</v>
      </c>
      <c r="V44" s="20">
        <v>14245</v>
      </c>
      <c r="W44" s="20">
        <v>14390</v>
      </c>
      <c r="X44" s="20">
        <v>14471</v>
      </c>
      <c r="Y44" s="20">
        <v>14434</v>
      </c>
      <c r="Z44" s="20">
        <v>14484</v>
      </c>
      <c r="AA44" s="20">
        <v>14485</v>
      </c>
      <c r="AB44" s="20">
        <v>14630</v>
      </c>
      <c r="AC44" s="20">
        <v>14566</v>
      </c>
      <c r="AD44" s="20">
        <v>14596</v>
      </c>
      <c r="AE44" s="20">
        <v>14835</v>
      </c>
      <c r="AF44" s="20">
        <v>14879</v>
      </c>
      <c r="AG44" s="20">
        <v>14784</v>
      </c>
      <c r="AH44" s="20">
        <v>14617</v>
      </c>
      <c r="AI44" s="20">
        <v>14755</v>
      </c>
      <c r="AJ44" s="20">
        <v>14785</v>
      </c>
      <c r="AL44" s="50"/>
      <c r="AM44" s="50"/>
      <c r="AN44" s="50"/>
    </row>
    <row r="45" spans="1:40" x14ac:dyDescent="0.35">
      <c r="A45" t="s">
        <v>100</v>
      </c>
      <c r="B45" s="20">
        <v>3825</v>
      </c>
      <c r="C45" s="20">
        <v>3848</v>
      </c>
      <c r="D45" s="20">
        <v>3853</v>
      </c>
      <c r="E45" s="20">
        <v>3829</v>
      </c>
      <c r="F45" s="20">
        <v>3855</v>
      </c>
      <c r="G45" s="20">
        <v>3901</v>
      </c>
      <c r="H45" s="20">
        <v>3889</v>
      </c>
      <c r="I45" s="20">
        <v>3909</v>
      </c>
      <c r="J45" s="20">
        <v>3866</v>
      </c>
      <c r="K45" s="20">
        <v>3866</v>
      </c>
      <c r="L45" s="20">
        <v>3862</v>
      </c>
      <c r="M45" s="20">
        <v>3859</v>
      </c>
      <c r="N45" s="20">
        <v>3880</v>
      </c>
      <c r="O45" s="20">
        <v>3890</v>
      </c>
      <c r="P45" s="20">
        <v>3905</v>
      </c>
      <c r="Q45" s="20">
        <v>3873</v>
      </c>
      <c r="R45" s="20">
        <v>3882</v>
      </c>
      <c r="S45" s="20">
        <v>3921</v>
      </c>
      <c r="T45" s="20">
        <v>3958</v>
      </c>
      <c r="U45" s="20">
        <v>3968</v>
      </c>
      <c r="V45" s="20">
        <v>3958</v>
      </c>
      <c r="W45" s="20">
        <v>3965</v>
      </c>
      <c r="X45" s="20">
        <v>3982</v>
      </c>
      <c r="Y45" s="20">
        <v>3981</v>
      </c>
      <c r="Z45" s="20">
        <v>3969</v>
      </c>
      <c r="AA45" s="20">
        <v>3993</v>
      </c>
      <c r="AB45" s="20">
        <v>4012</v>
      </c>
      <c r="AC45" s="20">
        <v>4015</v>
      </c>
      <c r="AD45" s="20">
        <v>4025</v>
      </c>
      <c r="AE45" s="20">
        <v>4096</v>
      </c>
      <c r="AF45" s="20">
        <v>4092</v>
      </c>
      <c r="AG45" s="20">
        <v>4074</v>
      </c>
      <c r="AH45" s="20">
        <v>4034</v>
      </c>
      <c r="AI45" s="20">
        <v>4036</v>
      </c>
      <c r="AJ45" s="20">
        <v>4039</v>
      </c>
      <c r="AL45" s="50"/>
      <c r="AM45" s="50"/>
      <c r="AN45" s="50"/>
    </row>
    <row r="46" spans="1:40" x14ac:dyDescent="0.35">
      <c r="A46" t="s">
        <v>101</v>
      </c>
      <c r="B46" s="20">
        <v>63529</v>
      </c>
      <c r="C46" s="20">
        <v>63509</v>
      </c>
      <c r="D46" s="20">
        <v>63917</v>
      </c>
      <c r="E46" s="20">
        <v>62559</v>
      </c>
      <c r="F46" s="20">
        <v>63045</v>
      </c>
      <c r="G46" s="20">
        <v>65048</v>
      </c>
      <c r="H46" s="20">
        <v>65834</v>
      </c>
      <c r="I46" s="20">
        <v>64832</v>
      </c>
      <c r="J46" s="20">
        <v>62457</v>
      </c>
      <c r="K46" s="20">
        <v>62714</v>
      </c>
      <c r="L46" s="20">
        <v>62172</v>
      </c>
      <c r="M46" s="20">
        <v>62763</v>
      </c>
      <c r="N46" s="20">
        <v>63394</v>
      </c>
      <c r="O46" s="20">
        <v>63191</v>
      </c>
      <c r="P46" s="20">
        <v>63287</v>
      </c>
      <c r="Q46" s="20">
        <v>62398</v>
      </c>
      <c r="R46" s="20">
        <v>62814</v>
      </c>
      <c r="S46" s="20">
        <v>64427</v>
      </c>
      <c r="T46" s="20">
        <v>65591</v>
      </c>
      <c r="U46" s="20">
        <v>64974</v>
      </c>
      <c r="V46" s="20">
        <v>63062</v>
      </c>
      <c r="W46" s="20">
        <v>63361</v>
      </c>
      <c r="X46" s="20">
        <v>63024</v>
      </c>
      <c r="Y46" s="20">
        <v>63952</v>
      </c>
      <c r="Z46" s="20">
        <v>64258</v>
      </c>
      <c r="AA46" s="20">
        <v>64107</v>
      </c>
      <c r="AB46" s="20">
        <v>64308</v>
      </c>
      <c r="AC46" s="20">
        <v>63150</v>
      </c>
      <c r="AD46" s="20">
        <v>63722</v>
      </c>
      <c r="AE46" s="20">
        <v>65470</v>
      </c>
      <c r="AF46" s="20">
        <v>66459</v>
      </c>
      <c r="AG46" s="20">
        <v>65373</v>
      </c>
      <c r="AH46" s="20">
        <v>63578</v>
      </c>
      <c r="AI46" s="20">
        <v>63910</v>
      </c>
      <c r="AJ46" s="20">
        <v>63404</v>
      </c>
      <c r="AL46" s="50"/>
      <c r="AM46" s="50"/>
      <c r="AN46" s="50"/>
    </row>
    <row r="47" spans="1:40" x14ac:dyDescent="0.35">
      <c r="A47" t="s">
        <v>102</v>
      </c>
      <c r="B47" s="20">
        <v>1875</v>
      </c>
      <c r="C47" s="20">
        <v>1884</v>
      </c>
      <c r="D47" s="20">
        <v>1891</v>
      </c>
      <c r="E47" s="20">
        <v>1869</v>
      </c>
      <c r="F47" s="20">
        <v>1879</v>
      </c>
      <c r="G47" s="20">
        <v>1903</v>
      </c>
      <c r="H47" s="20">
        <v>1891</v>
      </c>
      <c r="I47" s="20">
        <v>1894</v>
      </c>
      <c r="J47" s="20">
        <v>1872</v>
      </c>
      <c r="K47" s="20">
        <v>1883</v>
      </c>
      <c r="L47" s="20">
        <v>1878</v>
      </c>
      <c r="M47" s="20">
        <v>1884</v>
      </c>
      <c r="N47" s="20">
        <v>1919</v>
      </c>
      <c r="O47" s="20">
        <v>1930</v>
      </c>
      <c r="P47" s="20">
        <v>1921</v>
      </c>
      <c r="Q47" s="20">
        <v>1900</v>
      </c>
      <c r="R47" s="20">
        <v>1925</v>
      </c>
      <c r="S47" s="20">
        <v>1939</v>
      </c>
      <c r="T47" s="20">
        <v>1935</v>
      </c>
      <c r="U47" s="20">
        <v>1944</v>
      </c>
      <c r="V47" s="20">
        <v>1917</v>
      </c>
      <c r="W47" s="20">
        <v>1931</v>
      </c>
      <c r="X47" s="20">
        <v>1949</v>
      </c>
      <c r="Y47" s="20">
        <v>1944</v>
      </c>
      <c r="Z47" s="20">
        <v>1961</v>
      </c>
      <c r="AA47" s="20">
        <v>1960</v>
      </c>
      <c r="AB47" s="20">
        <v>1981</v>
      </c>
      <c r="AC47" s="20">
        <v>1961</v>
      </c>
      <c r="AD47" s="20">
        <v>1971</v>
      </c>
      <c r="AE47" s="20">
        <v>1994</v>
      </c>
      <c r="AF47" s="20">
        <v>2005</v>
      </c>
      <c r="AG47" s="20">
        <v>1995</v>
      </c>
      <c r="AH47" s="20">
        <v>1970</v>
      </c>
      <c r="AI47" s="20">
        <v>1976</v>
      </c>
      <c r="AJ47" s="20">
        <v>1988</v>
      </c>
      <c r="AL47" s="50"/>
      <c r="AM47" s="50"/>
      <c r="AN47" s="50"/>
    </row>
    <row r="48" spans="1:40" x14ac:dyDescent="0.35">
      <c r="A48" t="s">
        <v>103</v>
      </c>
      <c r="B48" s="20">
        <v>1187</v>
      </c>
      <c r="C48" s="20">
        <v>1200</v>
      </c>
      <c r="D48" s="20">
        <v>1193</v>
      </c>
      <c r="E48" s="20">
        <v>1181</v>
      </c>
      <c r="F48" s="20">
        <v>1188</v>
      </c>
      <c r="G48" s="20">
        <v>1214</v>
      </c>
      <c r="H48" s="20">
        <v>1198</v>
      </c>
      <c r="I48" s="20">
        <v>1186</v>
      </c>
      <c r="J48" s="20">
        <v>1164</v>
      </c>
      <c r="K48" s="20">
        <v>1158</v>
      </c>
      <c r="L48" s="20">
        <v>1157</v>
      </c>
      <c r="M48" s="20">
        <v>1161</v>
      </c>
      <c r="N48" s="20">
        <v>1154</v>
      </c>
      <c r="O48" s="20">
        <v>1163</v>
      </c>
      <c r="P48" s="20">
        <v>1176</v>
      </c>
      <c r="Q48" s="20">
        <v>1165</v>
      </c>
      <c r="R48" s="20">
        <v>1165</v>
      </c>
      <c r="S48" s="20">
        <v>1175</v>
      </c>
      <c r="T48" s="20">
        <v>1182</v>
      </c>
      <c r="U48" s="20">
        <v>1174</v>
      </c>
      <c r="V48" s="20">
        <v>1153</v>
      </c>
      <c r="W48" s="20">
        <v>1187</v>
      </c>
      <c r="X48" s="20">
        <v>1176</v>
      </c>
      <c r="Y48" s="20">
        <v>1188</v>
      </c>
      <c r="Z48" s="20">
        <v>1172</v>
      </c>
      <c r="AA48" s="20">
        <v>1178</v>
      </c>
      <c r="AB48" s="20">
        <v>1189</v>
      </c>
      <c r="AC48" s="20">
        <v>1174</v>
      </c>
      <c r="AD48" s="20">
        <v>1176</v>
      </c>
      <c r="AE48" s="20">
        <v>1194</v>
      </c>
      <c r="AF48" s="20">
        <v>1187</v>
      </c>
      <c r="AG48" s="20">
        <v>1196</v>
      </c>
      <c r="AH48" s="20">
        <v>1172</v>
      </c>
      <c r="AI48" s="20">
        <v>1195</v>
      </c>
      <c r="AJ48" s="20">
        <v>1200</v>
      </c>
      <c r="AL48" s="50"/>
      <c r="AM48" s="50"/>
      <c r="AN48" s="50"/>
    </row>
    <row r="49" spans="1:40" x14ac:dyDescent="0.35">
      <c r="A49" t="s">
        <v>104</v>
      </c>
      <c r="B49" s="20">
        <v>23481</v>
      </c>
      <c r="C49" s="20">
        <v>23524</v>
      </c>
      <c r="D49" s="20">
        <v>23609</v>
      </c>
      <c r="E49" s="20">
        <v>23325</v>
      </c>
      <c r="F49" s="20">
        <v>23379</v>
      </c>
      <c r="G49" s="20">
        <v>23717</v>
      </c>
      <c r="H49" s="20">
        <v>23707</v>
      </c>
      <c r="I49" s="20">
        <v>23694</v>
      </c>
      <c r="J49" s="20">
        <v>23295</v>
      </c>
      <c r="K49" s="20">
        <v>23493</v>
      </c>
      <c r="L49" s="20">
        <v>23449</v>
      </c>
      <c r="M49" s="20">
        <v>23505</v>
      </c>
      <c r="N49" s="20">
        <v>23596</v>
      </c>
      <c r="O49" s="20">
        <v>23633</v>
      </c>
      <c r="P49" s="20">
        <v>23717</v>
      </c>
      <c r="Q49" s="20">
        <v>23556</v>
      </c>
      <c r="R49" s="20">
        <v>23490</v>
      </c>
      <c r="S49" s="20">
        <v>23815</v>
      </c>
      <c r="T49" s="20">
        <v>23855</v>
      </c>
      <c r="U49" s="20">
        <v>23866</v>
      </c>
      <c r="V49" s="20">
        <v>23585</v>
      </c>
      <c r="W49" s="20">
        <v>23813</v>
      </c>
      <c r="X49" s="20">
        <v>23991</v>
      </c>
      <c r="Y49" s="20">
        <v>23926</v>
      </c>
      <c r="Z49" s="20">
        <v>24016</v>
      </c>
      <c r="AA49" s="20">
        <v>24062</v>
      </c>
      <c r="AB49" s="20">
        <v>24270</v>
      </c>
      <c r="AC49" s="20">
        <v>24109</v>
      </c>
      <c r="AD49" s="20">
        <v>24104</v>
      </c>
      <c r="AE49" s="20">
        <v>24512</v>
      </c>
      <c r="AF49" s="20">
        <v>24571</v>
      </c>
      <c r="AG49" s="20">
        <v>24498</v>
      </c>
      <c r="AH49" s="20">
        <v>24152</v>
      </c>
      <c r="AI49" s="20">
        <v>24366</v>
      </c>
      <c r="AJ49" s="20">
        <v>24398</v>
      </c>
      <c r="AL49" s="50"/>
      <c r="AM49" s="50"/>
      <c r="AN49" s="50"/>
    </row>
    <row r="50" spans="1:40" x14ac:dyDescent="0.35">
      <c r="A50" t="s">
        <v>105</v>
      </c>
      <c r="B50" s="20">
        <v>24753</v>
      </c>
      <c r="C50" s="20">
        <v>24860</v>
      </c>
      <c r="D50" s="20">
        <v>24944</v>
      </c>
      <c r="E50" s="20">
        <v>24642</v>
      </c>
      <c r="F50" s="20">
        <v>24666</v>
      </c>
      <c r="G50" s="20">
        <v>24951</v>
      </c>
      <c r="H50" s="20">
        <v>25042</v>
      </c>
      <c r="I50" s="20">
        <v>25004</v>
      </c>
      <c r="J50" s="20">
        <v>24561</v>
      </c>
      <c r="K50" s="20">
        <v>24764</v>
      </c>
      <c r="L50" s="20">
        <v>24684</v>
      </c>
      <c r="M50" s="20">
        <v>24791</v>
      </c>
      <c r="N50" s="20">
        <v>24859</v>
      </c>
      <c r="O50" s="20">
        <v>24878</v>
      </c>
      <c r="P50" s="20">
        <v>24904</v>
      </c>
      <c r="Q50" s="20">
        <v>24781</v>
      </c>
      <c r="R50" s="20">
        <v>24737</v>
      </c>
      <c r="S50" s="20">
        <v>25063</v>
      </c>
      <c r="T50" s="20">
        <v>25115</v>
      </c>
      <c r="U50" s="20">
        <v>25145</v>
      </c>
      <c r="V50" s="20">
        <v>24878</v>
      </c>
      <c r="W50" s="20">
        <v>25085</v>
      </c>
      <c r="X50" s="20">
        <v>25333</v>
      </c>
      <c r="Y50" s="20">
        <v>25332</v>
      </c>
      <c r="Z50" s="20">
        <v>25448</v>
      </c>
      <c r="AA50" s="20">
        <v>25458</v>
      </c>
      <c r="AB50" s="20">
        <v>25691</v>
      </c>
      <c r="AC50" s="20">
        <v>25502</v>
      </c>
      <c r="AD50" s="20">
        <v>25425</v>
      </c>
      <c r="AE50" s="20">
        <v>25839</v>
      </c>
      <c r="AF50" s="20">
        <v>25905</v>
      </c>
      <c r="AG50" s="20">
        <v>25775</v>
      </c>
      <c r="AH50" s="20">
        <v>25490</v>
      </c>
      <c r="AI50" s="20">
        <v>25672</v>
      </c>
      <c r="AJ50" s="20">
        <v>25730</v>
      </c>
      <c r="AL50" s="50"/>
      <c r="AM50" s="50"/>
      <c r="AN50" s="50"/>
    </row>
    <row r="51" spans="1:40" x14ac:dyDescent="0.35">
      <c r="A51" t="s">
        <v>106</v>
      </c>
      <c r="B51" s="20">
        <v>5085</v>
      </c>
      <c r="C51" s="20">
        <v>5110</v>
      </c>
      <c r="D51" s="20">
        <v>5142</v>
      </c>
      <c r="E51" s="20">
        <v>5077</v>
      </c>
      <c r="F51" s="20">
        <v>5051</v>
      </c>
      <c r="G51" s="20">
        <v>5096</v>
      </c>
      <c r="H51" s="20">
        <v>5124</v>
      </c>
      <c r="I51" s="20">
        <v>5127</v>
      </c>
      <c r="J51" s="20">
        <v>5026</v>
      </c>
      <c r="K51" s="20">
        <v>5046</v>
      </c>
      <c r="L51" s="20">
        <v>5032</v>
      </c>
      <c r="M51" s="20">
        <v>5054</v>
      </c>
      <c r="N51" s="20">
        <v>5086</v>
      </c>
      <c r="O51" s="20">
        <v>5120</v>
      </c>
      <c r="P51" s="20">
        <v>5126</v>
      </c>
      <c r="Q51" s="20">
        <v>5070</v>
      </c>
      <c r="R51" s="20">
        <v>5053</v>
      </c>
      <c r="S51" s="20">
        <v>5103</v>
      </c>
      <c r="T51" s="20">
        <v>5129</v>
      </c>
      <c r="U51" s="20">
        <v>5150</v>
      </c>
      <c r="V51" s="20">
        <v>5082</v>
      </c>
      <c r="W51" s="20">
        <v>5122</v>
      </c>
      <c r="X51" s="20">
        <v>5167</v>
      </c>
      <c r="Y51" s="20">
        <v>5197</v>
      </c>
      <c r="Z51" s="20">
        <v>5237</v>
      </c>
      <c r="AA51" s="20">
        <v>5245</v>
      </c>
      <c r="AB51" s="20">
        <v>5277</v>
      </c>
      <c r="AC51" s="20">
        <v>5226</v>
      </c>
      <c r="AD51" s="20">
        <v>5197</v>
      </c>
      <c r="AE51" s="20">
        <v>5260</v>
      </c>
      <c r="AF51" s="20">
        <v>5310</v>
      </c>
      <c r="AG51" s="20">
        <v>5277</v>
      </c>
      <c r="AH51" s="20">
        <v>5172</v>
      </c>
      <c r="AI51" s="20">
        <v>5217</v>
      </c>
      <c r="AJ51" s="20">
        <v>5252</v>
      </c>
      <c r="AL51" s="50"/>
      <c r="AM51" s="50"/>
      <c r="AN51" s="50"/>
    </row>
    <row r="52" spans="1:40" x14ac:dyDescent="0.35">
      <c r="A52" t="s">
        <v>107</v>
      </c>
      <c r="B52" s="20">
        <v>668</v>
      </c>
      <c r="C52" s="20">
        <v>673</v>
      </c>
      <c r="D52" s="20">
        <v>676</v>
      </c>
      <c r="E52" s="20">
        <v>658</v>
      </c>
      <c r="F52" s="20">
        <v>655</v>
      </c>
      <c r="G52" s="20">
        <v>660</v>
      </c>
      <c r="H52" s="20">
        <v>653</v>
      </c>
      <c r="I52" s="20">
        <v>655</v>
      </c>
      <c r="J52" s="20">
        <v>647</v>
      </c>
      <c r="K52" s="20">
        <v>644</v>
      </c>
      <c r="L52" s="20">
        <v>648</v>
      </c>
      <c r="M52" s="20">
        <v>651</v>
      </c>
      <c r="N52" s="20">
        <v>653</v>
      </c>
      <c r="O52" s="20">
        <v>654</v>
      </c>
      <c r="P52" s="20">
        <v>656</v>
      </c>
      <c r="Q52" s="20">
        <v>654</v>
      </c>
      <c r="R52" s="20">
        <v>647</v>
      </c>
      <c r="S52" s="20">
        <v>651</v>
      </c>
      <c r="T52" s="20">
        <v>652</v>
      </c>
      <c r="U52" s="20">
        <v>651</v>
      </c>
      <c r="V52" s="20">
        <v>653</v>
      </c>
      <c r="W52" s="20">
        <v>657</v>
      </c>
      <c r="X52" s="20">
        <v>667</v>
      </c>
      <c r="Y52" s="20">
        <v>664</v>
      </c>
      <c r="Z52" s="20">
        <v>665</v>
      </c>
      <c r="AA52" s="20">
        <v>670</v>
      </c>
      <c r="AB52" s="20">
        <v>676</v>
      </c>
      <c r="AC52" s="20">
        <v>666</v>
      </c>
      <c r="AD52" s="20">
        <v>657</v>
      </c>
      <c r="AE52" s="20">
        <v>671</v>
      </c>
      <c r="AF52" s="20">
        <v>663</v>
      </c>
      <c r="AG52" s="20">
        <v>658</v>
      </c>
      <c r="AH52" s="20">
        <v>657</v>
      </c>
      <c r="AI52" s="20">
        <v>660</v>
      </c>
      <c r="AJ52" s="20">
        <v>660</v>
      </c>
      <c r="AL52" s="50"/>
      <c r="AM52" s="50"/>
      <c r="AN52" s="50"/>
    </row>
    <row r="53" spans="1:40" x14ac:dyDescent="0.35">
      <c r="A53" t="s">
        <v>108</v>
      </c>
      <c r="B53" s="20">
        <v>2954</v>
      </c>
      <c r="C53" s="20">
        <v>2956</v>
      </c>
      <c r="D53" s="20">
        <v>2973</v>
      </c>
      <c r="E53" s="20">
        <v>2948</v>
      </c>
      <c r="F53" s="20">
        <v>2947</v>
      </c>
      <c r="G53" s="20">
        <v>2973</v>
      </c>
      <c r="H53" s="20">
        <v>2961</v>
      </c>
      <c r="I53" s="20">
        <v>2973</v>
      </c>
      <c r="J53" s="20">
        <v>2940</v>
      </c>
      <c r="K53" s="20">
        <v>2962</v>
      </c>
      <c r="L53" s="20">
        <v>2959</v>
      </c>
      <c r="M53" s="20">
        <v>2955</v>
      </c>
      <c r="N53" s="20">
        <v>2958</v>
      </c>
      <c r="O53" s="20">
        <v>2963</v>
      </c>
      <c r="P53" s="20">
        <v>2973</v>
      </c>
      <c r="Q53" s="20">
        <v>2981</v>
      </c>
      <c r="R53" s="20">
        <v>2968</v>
      </c>
      <c r="S53" s="20">
        <v>2991</v>
      </c>
      <c r="T53" s="20">
        <v>3005</v>
      </c>
      <c r="U53" s="20">
        <v>3016</v>
      </c>
      <c r="V53" s="20">
        <v>2983</v>
      </c>
      <c r="W53" s="20">
        <v>3012</v>
      </c>
      <c r="X53" s="20">
        <v>3028</v>
      </c>
      <c r="Y53" s="20">
        <v>3012</v>
      </c>
      <c r="Z53" s="20">
        <v>3035</v>
      </c>
      <c r="AA53" s="20">
        <v>3030</v>
      </c>
      <c r="AB53" s="20">
        <v>3063</v>
      </c>
      <c r="AC53" s="20">
        <v>3043</v>
      </c>
      <c r="AD53" s="20">
        <v>3059</v>
      </c>
      <c r="AE53" s="20">
        <v>3094</v>
      </c>
      <c r="AF53" s="20">
        <v>3100</v>
      </c>
      <c r="AG53" s="20">
        <v>3094</v>
      </c>
      <c r="AH53" s="20">
        <v>3040</v>
      </c>
      <c r="AI53" s="20">
        <v>3082</v>
      </c>
      <c r="AJ53" s="20">
        <v>3083</v>
      </c>
      <c r="AL53" s="50"/>
      <c r="AM53" s="50"/>
      <c r="AN53" s="50"/>
    </row>
    <row r="54" spans="1:40" x14ac:dyDescent="0.35">
      <c r="A54" t="s">
        <v>109</v>
      </c>
      <c r="B54" s="20">
        <v>382035</v>
      </c>
      <c r="C54" s="20">
        <v>382354</v>
      </c>
      <c r="D54" s="20">
        <v>383079</v>
      </c>
      <c r="E54" s="20">
        <v>379880</v>
      </c>
      <c r="F54" s="20">
        <v>380365</v>
      </c>
      <c r="G54" s="20">
        <v>386009</v>
      </c>
      <c r="H54" s="20">
        <v>388167</v>
      </c>
      <c r="I54" s="20">
        <v>387806</v>
      </c>
      <c r="J54" s="20">
        <v>381731</v>
      </c>
      <c r="K54" s="20">
        <v>384599</v>
      </c>
      <c r="L54" s="20">
        <v>384026</v>
      </c>
      <c r="M54" s="20">
        <v>383423</v>
      </c>
      <c r="N54" s="20">
        <v>385622</v>
      </c>
      <c r="O54" s="20">
        <v>386776</v>
      </c>
      <c r="P54" s="20">
        <v>386495</v>
      </c>
      <c r="Q54" s="20">
        <v>384967</v>
      </c>
      <c r="R54" s="20">
        <v>384593</v>
      </c>
      <c r="S54" s="20">
        <v>390784</v>
      </c>
      <c r="T54" s="20">
        <v>393149</v>
      </c>
      <c r="U54" s="20">
        <v>393742</v>
      </c>
      <c r="V54" s="20">
        <v>389916</v>
      </c>
      <c r="W54" s="20">
        <v>392042</v>
      </c>
      <c r="X54" s="20">
        <v>395323</v>
      </c>
      <c r="Y54" s="20">
        <v>393362</v>
      </c>
      <c r="Z54" s="20">
        <v>395218</v>
      </c>
      <c r="AA54" s="20">
        <v>396386</v>
      </c>
      <c r="AB54" s="20">
        <v>398869</v>
      </c>
      <c r="AC54" s="20">
        <v>397464</v>
      </c>
      <c r="AD54" s="20">
        <v>396741</v>
      </c>
      <c r="AE54" s="20">
        <v>403774</v>
      </c>
      <c r="AF54" s="20">
        <v>405529</v>
      </c>
      <c r="AG54" s="20">
        <v>403138</v>
      </c>
      <c r="AH54" s="20">
        <v>398731</v>
      </c>
      <c r="AI54" s="20">
        <v>400662</v>
      </c>
      <c r="AJ54" s="20">
        <v>401661</v>
      </c>
      <c r="AL54" s="50"/>
      <c r="AM54" s="50"/>
      <c r="AN54" s="50"/>
    </row>
    <row r="55" spans="1:40" x14ac:dyDescent="0.35">
      <c r="A55" t="s">
        <v>110</v>
      </c>
      <c r="B55" s="20">
        <v>9717</v>
      </c>
      <c r="C55" s="20">
        <v>9752</v>
      </c>
      <c r="D55" s="20">
        <v>9859</v>
      </c>
      <c r="E55" s="20">
        <v>10076</v>
      </c>
      <c r="F55" s="20">
        <v>10517</v>
      </c>
      <c r="G55" s="20">
        <v>11449</v>
      </c>
      <c r="H55" s="20">
        <v>12023</v>
      </c>
      <c r="I55" s="20">
        <v>11943</v>
      </c>
      <c r="J55" s="20">
        <v>10814</v>
      </c>
      <c r="K55" s="20">
        <v>10467</v>
      </c>
      <c r="L55" s="20">
        <v>10003</v>
      </c>
      <c r="M55" s="20">
        <v>9951</v>
      </c>
      <c r="N55" s="20">
        <v>9743</v>
      </c>
      <c r="O55" s="20">
        <v>9751</v>
      </c>
      <c r="P55" s="20">
        <v>9872</v>
      </c>
      <c r="Q55" s="20">
        <v>10090</v>
      </c>
      <c r="R55" s="20">
        <v>10588</v>
      </c>
      <c r="S55" s="20">
        <v>11616</v>
      </c>
      <c r="T55" s="20">
        <v>12160</v>
      </c>
      <c r="U55" s="20">
        <v>12130</v>
      </c>
      <c r="V55" s="20">
        <v>10990</v>
      </c>
      <c r="W55" s="20">
        <v>10662</v>
      </c>
      <c r="X55" s="20">
        <v>10254</v>
      </c>
      <c r="Y55" s="20">
        <v>10168</v>
      </c>
      <c r="Z55" s="20">
        <v>9937</v>
      </c>
      <c r="AA55" s="20">
        <v>9920</v>
      </c>
      <c r="AB55" s="20">
        <v>10093</v>
      </c>
      <c r="AC55" s="20">
        <v>10255</v>
      </c>
      <c r="AD55" s="20">
        <v>10811</v>
      </c>
      <c r="AE55" s="20">
        <v>11880</v>
      </c>
      <c r="AF55" s="20">
        <v>12503</v>
      </c>
      <c r="AG55" s="20">
        <v>12379</v>
      </c>
      <c r="AH55" s="20">
        <v>11239</v>
      </c>
      <c r="AI55" s="20">
        <v>11005</v>
      </c>
      <c r="AJ55" s="20">
        <v>10732</v>
      </c>
      <c r="AL55" s="50"/>
      <c r="AM55" s="50"/>
      <c r="AN55" s="50"/>
    </row>
    <row r="56" spans="1:40" x14ac:dyDescent="0.35">
      <c r="A56" t="s">
        <v>111</v>
      </c>
      <c r="B56" s="20">
        <v>3344</v>
      </c>
      <c r="C56" s="20">
        <v>3360</v>
      </c>
      <c r="D56" s="20">
        <v>3363</v>
      </c>
      <c r="E56" s="20">
        <v>3347</v>
      </c>
      <c r="F56" s="20">
        <v>3344</v>
      </c>
      <c r="G56" s="20">
        <v>3406</v>
      </c>
      <c r="H56" s="20">
        <v>3380</v>
      </c>
      <c r="I56" s="20">
        <v>3388</v>
      </c>
      <c r="J56" s="20">
        <v>3327</v>
      </c>
      <c r="K56" s="20">
        <v>3353</v>
      </c>
      <c r="L56" s="20">
        <v>3356</v>
      </c>
      <c r="M56" s="20">
        <v>3359</v>
      </c>
      <c r="N56" s="20">
        <v>3373</v>
      </c>
      <c r="O56" s="20">
        <v>3379</v>
      </c>
      <c r="P56" s="20">
        <v>3379</v>
      </c>
      <c r="Q56" s="20">
        <v>3367</v>
      </c>
      <c r="R56" s="20">
        <v>3367</v>
      </c>
      <c r="S56" s="20">
        <v>3409</v>
      </c>
      <c r="T56" s="20">
        <v>3414</v>
      </c>
      <c r="U56" s="20">
        <v>3428</v>
      </c>
      <c r="V56" s="20">
        <v>3388</v>
      </c>
      <c r="W56" s="20">
        <v>3425</v>
      </c>
      <c r="X56" s="20">
        <v>3449</v>
      </c>
      <c r="Y56" s="20">
        <v>3441</v>
      </c>
      <c r="Z56" s="20">
        <v>3450</v>
      </c>
      <c r="AA56" s="20">
        <v>3458</v>
      </c>
      <c r="AB56" s="20">
        <v>3490</v>
      </c>
      <c r="AC56" s="20">
        <v>3475</v>
      </c>
      <c r="AD56" s="20">
        <v>3469</v>
      </c>
      <c r="AE56" s="20">
        <v>3527</v>
      </c>
      <c r="AF56" s="20">
        <v>3530</v>
      </c>
      <c r="AG56" s="20">
        <v>3510</v>
      </c>
      <c r="AH56" s="20">
        <v>3474</v>
      </c>
      <c r="AI56" s="20">
        <v>3496</v>
      </c>
      <c r="AJ56" s="20">
        <v>3498</v>
      </c>
      <c r="AL56" s="50"/>
      <c r="AM56" s="50"/>
      <c r="AN56" s="50"/>
    </row>
    <row r="57" spans="1:40" x14ac:dyDescent="0.35">
      <c r="A57" t="s">
        <v>112</v>
      </c>
      <c r="B57" s="20">
        <v>4025</v>
      </c>
      <c r="C57" s="20">
        <v>4033</v>
      </c>
      <c r="D57" s="20">
        <v>4048</v>
      </c>
      <c r="E57" s="20">
        <v>4006</v>
      </c>
      <c r="F57" s="20">
        <v>4016</v>
      </c>
      <c r="G57" s="20">
        <v>4062</v>
      </c>
      <c r="H57" s="20">
        <v>4072</v>
      </c>
      <c r="I57" s="20">
        <v>4067</v>
      </c>
      <c r="J57" s="20">
        <v>3996</v>
      </c>
      <c r="K57" s="20">
        <v>4044</v>
      </c>
      <c r="L57" s="20">
        <v>4033</v>
      </c>
      <c r="M57" s="20">
        <v>4038</v>
      </c>
      <c r="N57" s="20">
        <v>4069</v>
      </c>
      <c r="O57" s="20">
        <v>4094</v>
      </c>
      <c r="P57" s="20">
        <v>4092</v>
      </c>
      <c r="Q57" s="20">
        <v>4076</v>
      </c>
      <c r="R57" s="20">
        <v>4066</v>
      </c>
      <c r="S57" s="20">
        <v>4125</v>
      </c>
      <c r="T57" s="20">
        <v>4132</v>
      </c>
      <c r="U57" s="20">
        <v>4126</v>
      </c>
      <c r="V57" s="20">
        <v>4071</v>
      </c>
      <c r="W57" s="20">
        <v>4105</v>
      </c>
      <c r="X57" s="20">
        <v>4132</v>
      </c>
      <c r="Y57" s="20">
        <v>4126</v>
      </c>
      <c r="Z57" s="20">
        <v>4143</v>
      </c>
      <c r="AA57" s="20">
        <v>4150</v>
      </c>
      <c r="AB57" s="20">
        <v>4188</v>
      </c>
      <c r="AC57" s="20">
        <v>4163</v>
      </c>
      <c r="AD57" s="20">
        <v>4153</v>
      </c>
      <c r="AE57" s="20">
        <v>4230</v>
      </c>
      <c r="AF57" s="20">
        <v>4236</v>
      </c>
      <c r="AG57" s="20">
        <v>4215</v>
      </c>
      <c r="AH57" s="20">
        <v>4176</v>
      </c>
      <c r="AI57" s="20">
        <v>4215</v>
      </c>
      <c r="AJ57" s="20">
        <v>4229</v>
      </c>
      <c r="AL57" s="50"/>
      <c r="AM57" s="50"/>
      <c r="AN57" s="50"/>
    </row>
    <row r="58" spans="1:40" x14ac:dyDescent="0.35">
      <c r="A58" t="s">
        <v>113</v>
      </c>
      <c r="B58" s="20">
        <v>2606</v>
      </c>
      <c r="C58" s="20">
        <v>2626</v>
      </c>
      <c r="D58" s="20">
        <v>2635</v>
      </c>
      <c r="E58" s="20">
        <v>2595</v>
      </c>
      <c r="F58" s="20">
        <v>2604</v>
      </c>
      <c r="G58" s="20">
        <v>2628</v>
      </c>
      <c r="H58" s="20">
        <v>2606</v>
      </c>
      <c r="I58" s="20">
        <v>2605</v>
      </c>
      <c r="J58" s="20">
        <v>2570</v>
      </c>
      <c r="K58" s="20">
        <v>2585</v>
      </c>
      <c r="L58" s="20">
        <v>2584</v>
      </c>
      <c r="M58" s="20">
        <v>2599</v>
      </c>
      <c r="N58" s="20">
        <v>2613</v>
      </c>
      <c r="O58" s="20">
        <v>2618</v>
      </c>
      <c r="P58" s="20">
        <v>2620</v>
      </c>
      <c r="Q58" s="20">
        <v>2603</v>
      </c>
      <c r="R58" s="20">
        <v>2605</v>
      </c>
      <c r="S58" s="20">
        <v>2633</v>
      </c>
      <c r="T58" s="20">
        <v>2639</v>
      </c>
      <c r="U58" s="20">
        <v>2649</v>
      </c>
      <c r="V58" s="20">
        <v>2629</v>
      </c>
      <c r="W58" s="20">
        <v>2656</v>
      </c>
      <c r="X58" s="20">
        <v>2677</v>
      </c>
      <c r="Y58" s="20">
        <v>2673</v>
      </c>
      <c r="Z58" s="20">
        <v>2684</v>
      </c>
      <c r="AA58" s="20">
        <v>2680</v>
      </c>
      <c r="AB58" s="20">
        <v>2697</v>
      </c>
      <c r="AC58" s="20">
        <v>2664</v>
      </c>
      <c r="AD58" s="20">
        <v>2686</v>
      </c>
      <c r="AE58" s="20">
        <v>2710</v>
      </c>
      <c r="AF58" s="20">
        <v>2709</v>
      </c>
      <c r="AG58" s="20">
        <v>2692</v>
      </c>
      <c r="AH58" s="20">
        <v>2667</v>
      </c>
      <c r="AI58" s="20">
        <v>2681</v>
      </c>
      <c r="AJ58" s="20">
        <v>2704</v>
      </c>
      <c r="AL58" s="50"/>
      <c r="AM58" s="50"/>
      <c r="AN58" s="50"/>
    </row>
    <row r="59" spans="1:40" x14ac:dyDescent="0.35">
      <c r="A59" t="s">
        <v>114</v>
      </c>
      <c r="B59" s="20">
        <v>21824</v>
      </c>
      <c r="C59" s="20">
        <v>21904</v>
      </c>
      <c r="D59" s="20">
        <v>21958</v>
      </c>
      <c r="E59" s="20">
        <v>21836</v>
      </c>
      <c r="F59" s="20">
        <v>21849</v>
      </c>
      <c r="G59" s="20">
        <v>22142</v>
      </c>
      <c r="H59" s="20">
        <v>22191</v>
      </c>
      <c r="I59" s="20">
        <v>22137</v>
      </c>
      <c r="J59" s="20">
        <v>21863</v>
      </c>
      <c r="K59" s="20">
        <v>22048</v>
      </c>
      <c r="L59" s="20">
        <v>21987</v>
      </c>
      <c r="M59" s="20">
        <v>21955</v>
      </c>
      <c r="N59" s="20">
        <v>22019</v>
      </c>
      <c r="O59" s="20">
        <v>22065</v>
      </c>
      <c r="P59" s="20">
        <v>22085</v>
      </c>
      <c r="Q59" s="20">
        <v>22008</v>
      </c>
      <c r="R59" s="20">
        <v>21934</v>
      </c>
      <c r="S59" s="20">
        <v>22243</v>
      </c>
      <c r="T59" s="20">
        <v>22370</v>
      </c>
      <c r="U59" s="20">
        <v>22388</v>
      </c>
      <c r="V59" s="20">
        <v>22183</v>
      </c>
      <c r="W59" s="20">
        <v>22352</v>
      </c>
      <c r="X59" s="20">
        <v>22574</v>
      </c>
      <c r="Y59" s="20">
        <v>22471</v>
      </c>
      <c r="Z59" s="20">
        <v>22587</v>
      </c>
      <c r="AA59" s="20">
        <v>22690</v>
      </c>
      <c r="AB59" s="20">
        <v>22829</v>
      </c>
      <c r="AC59" s="20">
        <v>22737</v>
      </c>
      <c r="AD59" s="20">
        <v>22646</v>
      </c>
      <c r="AE59" s="20">
        <v>23028</v>
      </c>
      <c r="AF59" s="20">
        <v>23107</v>
      </c>
      <c r="AG59" s="20">
        <v>22952</v>
      </c>
      <c r="AH59" s="20">
        <v>22778</v>
      </c>
      <c r="AI59" s="20">
        <v>22923</v>
      </c>
      <c r="AJ59" s="20">
        <v>22918</v>
      </c>
      <c r="AL59" s="50"/>
      <c r="AM59" s="50"/>
      <c r="AN59" s="50"/>
    </row>
    <row r="60" spans="1:40" x14ac:dyDescent="0.35">
      <c r="A60" t="s">
        <v>115</v>
      </c>
      <c r="B60" s="20">
        <v>4207</v>
      </c>
      <c r="C60" s="20">
        <v>4232</v>
      </c>
      <c r="D60" s="20">
        <v>4277</v>
      </c>
      <c r="E60" s="20">
        <v>4305</v>
      </c>
      <c r="F60" s="20">
        <v>4484</v>
      </c>
      <c r="G60" s="20">
        <v>4859</v>
      </c>
      <c r="H60" s="20">
        <v>5102</v>
      </c>
      <c r="I60" s="20">
        <v>5075</v>
      </c>
      <c r="J60" s="20">
        <v>4605</v>
      </c>
      <c r="K60" s="20">
        <v>4470</v>
      </c>
      <c r="L60" s="20">
        <v>4277</v>
      </c>
      <c r="M60" s="20">
        <v>4271</v>
      </c>
      <c r="N60" s="20">
        <v>4201</v>
      </c>
      <c r="O60" s="20">
        <v>4219</v>
      </c>
      <c r="P60" s="20">
        <v>4257</v>
      </c>
      <c r="Q60" s="20">
        <v>4306</v>
      </c>
      <c r="R60" s="20">
        <v>4504</v>
      </c>
      <c r="S60" s="20">
        <v>4922</v>
      </c>
      <c r="T60" s="20">
        <v>5126</v>
      </c>
      <c r="U60" s="20">
        <v>5115</v>
      </c>
      <c r="V60" s="20">
        <v>4627</v>
      </c>
      <c r="W60" s="20">
        <v>4517</v>
      </c>
      <c r="X60" s="20">
        <v>4345</v>
      </c>
      <c r="Y60" s="20">
        <v>4341</v>
      </c>
      <c r="Z60" s="20">
        <v>4264</v>
      </c>
      <c r="AA60" s="20">
        <v>4280</v>
      </c>
      <c r="AB60" s="20">
        <v>4344</v>
      </c>
      <c r="AC60" s="20">
        <v>4396</v>
      </c>
      <c r="AD60" s="20">
        <v>4594</v>
      </c>
      <c r="AE60" s="20">
        <v>5037</v>
      </c>
      <c r="AF60" s="20">
        <v>5269</v>
      </c>
      <c r="AG60" s="20">
        <v>5228</v>
      </c>
      <c r="AH60" s="20">
        <v>4750</v>
      </c>
      <c r="AI60" s="20">
        <v>4682</v>
      </c>
      <c r="AJ60" s="20">
        <v>4585</v>
      </c>
      <c r="AL60" s="50"/>
      <c r="AM60" s="50"/>
      <c r="AN60" s="50"/>
    </row>
    <row r="61" spans="1:40" x14ac:dyDescent="0.35">
      <c r="A61" t="s">
        <v>116</v>
      </c>
      <c r="B61" s="20">
        <v>14975</v>
      </c>
      <c r="C61" s="20">
        <v>15025</v>
      </c>
      <c r="D61" s="20">
        <v>15078</v>
      </c>
      <c r="E61" s="20">
        <v>14968</v>
      </c>
      <c r="F61" s="20">
        <v>14957</v>
      </c>
      <c r="G61" s="20">
        <v>15223</v>
      </c>
      <c r="H61" s="20">
        <v>15265</v>
      </c>
      <c r="I61" s="20">
        <v>15230</v>
      </c>
      <c r="J61" s="20">
        <v>14956</v>
      </c>
      <c r="K61" s="20">
        <v>15079</v>
      </c>
      <c r="L61" s="20">
        <v>15036</v>
      </c>
      <c r="M61" s="20">
        <v>15033</v>
      </c>
      <c r="N61" s="20">
        <v>15120</v>
      </c>
      <c r="O61" s="20">
        <v>15205</v>
      </c>
      <c r="P61" s="20">
        <v>15291</v>
      </c>
      <c r="Q61" s="20">
        <v>15155</v>
      </c>
      <c r="R61" s="20">
        <v>15157</v>
      </c>
      <c r="S61" s="20">
        <v>15396</v>
      </c>
      <c r="T61" s="20">
        <v>15491</v>
      </c>
      <c r="U61" s="20">
        <v>15501</v>
      </c>
      <c r="V61" s="20">
        <v>15275</v>
      </c>
      <c r="W61" s="20">
        <v>15374</v>
      </c>
      <c r="X61" s="20">
        <v>15460</v>
      </c>
      <c r="Y61" s="20">
        <v>15389</v>
      </c>
      <c r="Z61" s="20">
        <v>15472</v>
      </c>
      <c r="AA61" s="20">
        <v>15503</v>
      </c>
      <c r="AB61" s="20">
        <v>15632</v>
      </c>
      <c r="AC61" s="20">
        <v>15572</v>
      </c>
      <c r="AD61" s="20">
        <v>15578</v>
      </c>
      <c r="AE61" s="20">
        <v>15877</v>
      </c>
      <c r="AF61" s="20">
        <v>15942</v>
      </c>
      <c r="AG61" s="20">
        <v>15864</v>
      </c>
      <c r="AH61" s="20">
        <v>15647</v>
      </c>
      <c r="AI61" s="20">
        <v>15693</v>
      </c>
      <c r="AJ61" s="20">
        <v>15749</v>
      </c>
      <c r="AL61" s="50"/>
      <c r="AM61" s="50"/>
      <c r="AN61" s="50"/>
    </row>
    <row r="62" spans="1:40" x14ac:dyDescent="0.35">
      <c r="A62" t="s">
        <v>117</v>
      </c>
      <c r="B62" s="20">
        <v>1908</v>
      </c>
      <c r="C62" s="20">
        <v>1923</v>
      </c>
      <c r="D62" s="20">
        <v>1937</v>
      </c>
      <c r="E62" s="20">
        <v>1895</v>
      </c>
      <c r="F62" s="20">
        <v>1893</v>
      </c>
      <c r="G62" s="20">
        <v>1898</v>
      </c>
      <c r="H62" s="20">
        <v>1884</v>
      </c>
      <c r="I62" s="20">
        <v>1886</v>
      </c>
      <c r="J62" s="20">
        <v>1866</v>
      </c>
      <c r="K62" s="20">
        <v>1858</v>
      </c>
      <c r="L62" s="20">
        <v>1859</v>
      </c>
      <c r="M62" s="20">
        <v>1877</v>
      </c>
      <c r="N62" s="20">
        <v>1881</v>
      </c>
      <c r="O62" s="20">
        <v>1894</v>
      </c>
      <c r="P62" s="20">
        <v>1896</v>
      </c>
      <c r="Q62" s="20">
        <v>1868</v>
      </c>
      <c r="R62" s="20">
        <v>1857</v>
      </c>
      <c r="S62" s="20">
        <v>1868</v>
      </c>
      <c r="T62" s="20">
        <v>1872</v>
      </c>
      <c r="U62" s="20">
        <v>1866</v>
      </c>
      <c r="V62" s="20">
        <v>1856</v>
      </c>
      <c r="W62" s="20">
        <v>1870</v>
      </c>
      <c r="X62" s="20">
        <v>1890</v>
      </c>
      <c r="Y62" s="20">
        <v>1892</v>
      </c>
      <c r="Z62" s="20">
        <v>1908</v>
      </c>
      <c r="AA62" s="20">
        <v>1918</v>
      </c>
      <c r="AB62" s="20">
        <v>1940</v>
      </c>
      <c r="AC62" s="20">
        <v>1924</v>
      </c>
      <c r="AD62" s="20">
        <v>1912</v>
      </c>
      <c r="AE62" s="20">
        <v>1935</v>
      </c>
      <c r="AF62" s="20">
        <v>1935</v>
      </c>
      <c r="AG62" s="20">
        <v>1932</v>
      </c>
      <c r="AH62" s="20">
        <v>1904</v>
      </c>
      <c r="AI62" s="20">
        <v>1911</v>
      </c>
      <c r="AJ62" s="20">
        <v>1901</v>
      </c>
      <c r="AL62" s="50"/>
      <c r="AM62" s="50"/>
      <c r="AN62" s="50"/>
    </row>
    <row r="63" spans="1:40" x14ac:dyDescent="0.35">
      <c r="A63" t="s">
        <v>118</v>
      </c>
      <c r="B63" s="20">
        <v>297623</v>
      </c>
      <c r="C63" s="20">
        <v>300451</v>
      </c>
      <c r="D63" s="20">
        <v>300687</v>
      </c>
      <c r="E63" s="20">
        <v>297718</v>
      </c>
      <c r="F63" s="20">
        <v>298695</v>
      </c>
      <c r="G63" s="20">
        <v>302059</v>
      </c>
      <c r="H63" s="20">
        <v>301613</v>
      </c>
      <c r="I63" s="20">
        <v>302147</v>
      </c>
      <c r="J63" s="20">
        <v>297557</v>
      </c>
      <c r="K63" s="20">
        <v>298334</v>
      </c>
      <c r="L63" s="20">
        <v>297972</v>
      </c>
      <c r="M63" s="20">
        <v>298639</v>
      </c>
      <c r="N63" s="20">
        <v>299966</v>
      </c>
      <c r="O63" s="20">
        <v>302608</v>
      </c>
      <c r="P63" s="20">
        <v>302703</v>
      </c>
      <c r="Q63" s="20">
        <v>299134</v>
      </c>
      <c r="R63" s="20">
        <v>300500</v>
      </c>
      <c r="S63" s="20">
        <v>304520</v>
      </c>
      <c r="T63" s="20">
        <v>305513</v>
      </c>
      <c r="U63" s="20">
        <v>306554</v>
      </c>
      <c r="V63" s="20">
        <v>304011</v>
      </c>
      <c r="W63" s="20">
        <v>304950</v>
      </c>
      <c r="X63" s="20">
        <v>307009</v>
      </c>
      <c r="Y63" s="20">
        <v>306509</v>
      </c>
      <c r="Z63" s="20">
        <v>307100</v>
      </c>
      <c r="AA63" s="20">
        <v>309875</v>
      </c>
      <c r="AB63" s="20">
        <v>311732</v>
      </c>
      <c r="AC63" s="20">
        <v>311111</v>
      </c>
      <c r="AD63" s="20">
        <v>311323</v>
      </c>
      <c r="AE63" s="20">
        <v>316688</v>
      </c>
      <c r="AF63" s="20">
        <v>316334</v>
      </c>
      <c r="AG63" s="20">
        <v>316120</v>
      </c>
      <c r="AH63" s="20">
        <v>312476</v>
      </c>
      <c r="AI63" s="20">
        <v>311753</v>
      </c>
      <c r="AJ63" s="20">
        <v>312046</v>
      </c>
      <c r="AL63" s="50"/>
      <c r="AM63" s="50"/>
      <c r="AN63" s="50"/>
    </row>
    <row r="64" spans="1:40" x14ac:dyDescent="0.35">
      <c r="A64" t="s">
        <v>67</v>
      </c>
      <c r="B64" s="20">
        <v>52296</v>
      </c>
      <c r="C64" s="20">
        <v>52425</v>
      </c>
      <c r="D64" s="20">
        <v>52483</v>
      </c>
      <c r="E64" s="20">
        <v>52001</v>
      </c>
      <c r="F64" s="20">
        <v>52043</v>
      </c>
      <c r="G64" s="20">
        <v>52826</v>
      </c>
      <c r="H64" s="20">
        <v>53073</v>
      </c>
      <c r="I64" s="20">
        <v>53039</v>
      </c>
      <c r="J64" s="20">
        <v>52106</v>
      </c>
      <c r="K64" s="20">
        <v>52456</v>
      </c>
      <c r="L64" s="20">
        <v>52315</v>
      </c>
      <c r="M64" s="20">
        <v>52274</v>
      </c>
      <c r="N64" s="20">
        <v>52574</v>
      </c>
      <c r="O64" s="20">
        <v>52813</v>
      </c>
      <c r="P64" s="20">
        <v>53127</v>
      </c>
      <c r="Q64" s="20">
        <v>52682</v>
      </c>
      <c r="R64" s="20">
        <v>52554</v>
      </c>
      <c r="S64" s="20">
        <v>53213</v>
      </c>
      <c r="T64" s="20">
        <v>53692</v>
      </c>
      <c r="U64" s="20">
        <v>53686</v>
      </c>
      <c r="V64" s="20">
        <v>53070</v>
      </c>
      <c r="W64" s="20">
        <v>53371</v>
      </c>
      <c r="X64" s="20">
        <v>53788</v>
      </c>
      <c r="Y64" s="20">
        <v>53581</v>
      </c>
      <c r="Z64" s="20">
        <v>53928</v>
      </c>
      <c r="AA64" s="20">
        <v>54136</v>
      </c>
      <c r="AB64" s="20">
        <v>54522</v>
      </c>
      <c r="AC64" s="20">
        <v>54264</v>
      </c>
      <c r="AD64" s="20">
        <v>54096</v>
      </c>
      <c r="AE64" s="20">
        <v>55039</v>
      </c>
      <c r="AF64" s="20">
        <v>55256</v>
      </c>
      <c r="AG64" s="20">
        <v>54994</v>
      </c>
      <c r="AH64" s="20">
        <v>54193</v>
      </c>
      <c r="AI64" s="20">
        <v>54431</v>
      </c>
      <c r="AJ64" s="20">
        <v>54572</v>
      </c>
      <c r="AL64" s="50"/>
      <c r="AM64" s="50"/>
      <c r="AN64" s="50"/>
    </row>
    <row r="65" spans="1:40" x14ac:dyDescent="0.35">
      <c r="A65" t="s">
        <v>119</v>
      </c>
      <c r="B65" s="20">
        <v>1876</v>
      </c>
      <c r="C65" s="20">
        <v>1904</v>
      </c>
      <c r="D65" s="20">
        <v>1902</v>
      </c>
      <c r="E65" s="20">
        <v>1873</v>
      </c>
      <c r="F65" s="20">
        <v>1880</v>
      </c>
      <c r="G65" s="20">
        <v>1899</v>
      </c>
      <c r="H65" s="20">
        <v>1896</v>
      </c>
      <c r="I65" s="20">
        <v>1907</v>
      </c>
      <c r="J65" s="20">
        <v>1855</v>
      </c>
      <c r="K65" s="20">
        <v>1877</v>
      </c>
      <c r="L65" s="20">
        <v>1880</v>
      </c>
      <c r="M65" s="20">
        <v>1881</v>
      </c>
      <c r="N65" s="20">
        <v>1884</v>
      </c>
      <c r="O65" s="20">
        <v>1889</v>
      </c>
      <c r="P65" s="20">
        <v>1892</v>
      </c>
      <c r="Q65" s="20">
        <v>1880</v>
      </c>
      <c r="R65" s="20">
        <v>1875</v>
      </c>
      <c r="S65" s="20">
        <v>1888</v>
      </c>
      <c r="T65" s="20">
        <v>1911</v>
      </c>
      <c r="U65" s="20">
        <v>1920</v>
      </c>
      <c r="V65" s="20">
        <v>1894</v>
      </c>
      <c r="W65" s="20">
        <v>1905</v>
      </c>
      <c r="X65" s="20">
        <v>1921</v>
      </c>
      <c r="Y65" s="20">
        <v>1918</v>
      </c>
      <c r="Z65" s="20">
        <v>1935</v>
      </c>
      <c r="AA65" s="20">
        <v>1943</v>
      </c>
      <c r="AB65" s="20">
        <v>1959</v>
      </c>
      <c r="AC65" s="20">
        <v>1946</v>
      </c>
      <c r="AD65" s="20">
        <v>1948</v>
      </c>
      <c r="AE65" s="20">
        <v>1966</v>
      </c>
      <c r="AF65" s="20">
        <v>1977</v>
      </c>
      <c r="AG65" s="20">
        <v>1975</v>
      </c>
      <c r="AH65" s="20">
        <v>1937</v>
      </c>
      <c r="AI65" s="20">
        <v>1955</v>
      </c>
      <c r="AJ65" s="20">
        <v>1956</v>
      </c>
      <c r="AL65" s="50"/>
      <c r="AM65" s="50"/>
      <c r="AN65" s="50"/>
    </row>
    <row r="66" spans="1:40" x14ac:dyDescent="0.35">
      <c r="A66" t="s">
        <v>120</v>
      </c>
      <c r="B66" s="20">
        <v>36688</v>
      </c>
      <c r="C66" s="20">
        <v>36727</v>
      </c>
      <c r="D66" s="20">
        <v>36954</v>
      </c>
      <c r="E66" s="20">
        <v>36723</v>
      </c>
      <c r="F66" s="20">
        <v>36817</v>
      </c>
      <c r="G66" s="20">
        <v>37323</v>
      </c>
      <c r="H66" s="20">
        <v>37382</v>
      </c>
      <c r="I66" s="20">
        <v>37377</v>
      </c>
      <c r="J66" s="20">
        <v>36936</v>
      </c>
      <c r="K66" s="20">
        <v>37288</v>
      </c>
      <c r="L66" s="20">
        <v>37159</v>
      </c>
      <c r="M66" s="20">
        <v>37096</v>
      </c>
      <c r="N66" s="20">
        <v>37438</v>
      </c>
      <c r="O66" s="20">
        <v>37523</v>
      </c>
      <c r="P66" s="20">
        <v>37639</v>
      </c>
      <c r="Q66" s="20">
        <v>37552</v>
      </c>
      <c r="R66" s="20">
        <v>37484</v>
      </c>
      <c r="S66" s="20">
        <v>38048</v>
      </c>
      <c r="T66" s="20">
        <v>38193</v>
      </c>
      <c r="U66" s="20">
        <v>38229</v>
      </c>
      <c r="V66" s="20">
        <v>37947</v>
      </c>
      <c r="W66" s="20">
        <v>38220</v>
      </c>
      <c r="X66" s="20">
        <v>38544</v>
      </c>
      <c r="Y66" s="20">
        <v>38290</v>
      </c>
      <c r="Z66" s="20">
        <v>38361</v>
      </c>
      <c r="AA66" s="20">
        <v>38468</v>
      </c>
      <c r="AB66" s="20">
        <v>38802</v>
      </c>
      <c r="AC66" s="20">
        <v>38649</v>
      </c>
      <c r="AD66" s="20">
        <v>38609</v>
      </c>
      <c r="AE66" s="20">
        <v>39229</v>
      </c>
      <c r="AF66" s="20">
        <v>39315</v>
      </c>
      <c r="AG66" s="20">
        <v>39097</v>
      </c>
      <c r="AH66" s="20">
        <v>38709</v>
      </c>
      <c r="AI66" s="20">
        <v>38987</v>
      </c>
      <c r="AJ66" s="20">
        <v>39077</v>
      </c>
      <c r="AL66" s="50"/>
      <c r="AM66" s="50"/>
      <c r="AN66" s="50"/>
    </row>
    <row r="67" spans="1:40" x14ac:dyDescent="0.35">
      <c r="A67" t="s">
        <v>121</v>
      </c>
      <c r="B67" s="20">
        <v>840</v>
      </c>
      <c r="C67" s="20">
        <v>841</v>
      </c>
      <c r="D67" s="20">
        <v>858</v>
      </c>
      <c r="E67" s="20">
        <v>856</v>
      </c>
      <c r="F67" s="20">
        <v>861</v>
      </c>
      <c r="G67" s="20">
        <v>888</v>
      </c>
      <c r="H67" s="20">
        <v>873</v>
      </c>
      <c r="I67" s="20">
        <v>864</v>
      </c>
      <c r="J67" s="20">
        <v>855</v>
      </c>
      <c r="K67" s="20">
        <v>849</v>
      </c>
      <c r="L67" s="20">
        <v>844</v>
      </c>
      <c r="M67" s="20">
        <v>836</v>
      </c>
      <c r="N67" s="20">
        <v>831</v>
      </c>
      <c r="O67" s="20">
        <v>832</v>
      </c>
      <c r="P67" s="20">
        <v>838</v>
      </c>
      <c r="Q67" s="20">
        <v>842</v>
      </c>
      <c r="R67" s="20">
        <v>846</v>
      </c>
      <c r="S67" s="20">
        <v>852</v>
      </c>
      <c r="T67" s="20">
        <v>854</v>
      </c>
      <c r="U67" s="20">
        <v>853</v>
      </c>
      <c r="V67" s="20">
        <v>842</v>
      </c>
      <c r="W67" s="20">
        <v>863</v>
      </c>
      <c r="X67" s="20">
        <v>859</v>
      </c>
      <c r="Y67" s="20">
        <v>855</v>
      </c>
      <c r="Z67" s="20">
        <v>839</v>
      </c>
      <c r="AA67" s="20">
        <v>841</v>
      </c>
      <c r="AB67" s="20">
        <v>862</v>
      </c>
      <c r="AC67" s="20">
        <v>860</v>
      </c>
      <c r="AD67" s="20">
        <v>862</v>
      </c>
      <c r="AE67" s="20">
        <v>879</v>
      </c>
      <c r="AF67" s="20">
        <v>866</v>
      </c>
      <c r="AG67" s="20">
        <v>870</v>
      </c>
      <c r="AH67" s="20">
        <v>851</v>
      </c>
      <c r="AI67" s="20">
        <v>873</v>
      </c>
      <c r="AJ67" s="20">
        <v>870</v>
      </c>
      <c r="AL67" s="50"/>
      <c r="AM67" s="50"/>
      <c r="AN67" s="50"/>
    </row>
    <row r="68" spans="1:40" x14ac:dyDescent="0.35">
      <c r="A68" t="s">
        <v>122</v>
      </c>
      <c r="B68" s="20">
        <v>14384</v>
      </c>
      <c r="C68" s="20">
        <v>14392</v>
      </c>
      <c r="D68" s="20">
        <v>14479</v>
      </c>
      <c r="E68" s="20">
        <v>14371</v>
      </c>
      <c r="F68" s="20">
        <v>14429</v>
      </c>
      <c r="G68" s="20">
        <v>14603</v>
      </c>
      <c r="H68" s="20">
        <v>14599</v>
      </c>
      <c r="I68" s="20">
        <v>14592</v>
      </c>
      <c r="J68" s="20">
        <v>14383</v>
      </c>
      <c r="K68" s="20">
        <v>14491</v>
      </c>
      <c r="L68" s="20">
        <v>14446</v>
      </c>
      <c r="M68" s="20">
        <v>14478</v>
      </c>
      <c r="N68" s="20">
        <v>14717</v>
      </c>
      <c r="O68" s="20">
        <v>14749</v>
      </c>
      <c r="P68" s="20">
        <v>14764</v>
      </c>
      <c r="Q68" s="20">
        <v>14708</v>
      </c>
      <c r="R68" s="20">
        <v>14698</v>
      </c>
      <c r="S68" s="20">
        <v>14904</v>
      </c>
      <c r="T68" s="20">
        <v>14928</v>
      </c>
      <c r="U68" s="20">
        <v>14937</v>
      </c>
      <c r="V68" s="20">
        <v>14777</v>
      </c>
      <c r="W68" s="20">
        <v>14919</v>
      </c>
      <c r="X68" s="20">
        <v>15036</v>
      </c>
      <c r="Y68" s="20">
        <v>14982</v>
      </c>
      <c r="Z68" s="20">
        <v>15013</v>
      </c>
      <c r="AA68" s="20">
        <v>15029</v>
      </c>
      <c r="AB68" s="20">
        <v>15169</v>
      </c>
      <c r="AC68" s="20">
        <v>15107</v>
      </c>
      <c r="AD68" s="20">
        <v>15092</v>
      </c>
      <c r="AE68" s="20">
        <v>15393</v>
      </c>
      <c r="AF68" s="20">
        <v>15438</v>
      </c>
      <c r="AG68" s="20">
        <v>15369</v>
      </c>
      <c r="AH68" s="20">
        <v>15211</v>
      </c>
      <c r="AI68" s="20">
        <v>15295</v>
      </c>
      <c r="AJ68" s="20">
        <v>15310</v>
      </c>
      <c r="AL68" s="50"/>
      <c r="AM68" s="50"/>
      <c r="AN68" s="50"/>
    </row>
    <row r="69" spans="1:40" x14ac:dyDescent="0.35">
      <c r="A69" t="s">
        <v>123</v>
      </c>
      <c r="B69" s="20">
        <v>70492</v>
      </c>
      <c r="C69" s="20">
        <v>70511</v>
      </c>
      <c r="D69" s="20">
        <v>70923</v>
      </c>
      <c r="E69" s="20">
        <v>70407</v>
      </c>
      <c r="F69" s="20">
        <v>70714</v>
      </c>
      <c r="G69" s="20">
        <v>71589</v>
      </c>
      <c r="H69" s="20">
        <v>71671</v>
      </c>
      <c r="I69" s="20">
        <v>71654</v>
      </c>
      <c r="J69" s="20">
        <v>70490</v>
      </c>
      <c r="K69" s="20">
        <v>71086</v>
      </c>
      <c r="L69" s="20">
        <v>70867</v>
      </c>
      <c r="M69" s="20">
        <v>70978</v>
      </c>
      <c r="N69" s="20">
        <v>71391</v>
      </c>
      <c r="O69" s="20">
        <v>71366</v>
      </c>
      <c r="P69" s="20">
        <v>71526</v>
      </c>
      <c r="Q69" s="20">
        <v>71342</v>
      </c>
      <c r="R69" s="20">
        <v>71399</v>
      </c>
      <c r="S69" s="20">
        <v>72539</v>
      </c>
      <c r="T69" s="20">
        <v>72577</v>
      </c>
      <c r="U69" s="20">
        <v>72674</v>
      </c>
      <c r="V69" s="20">
        <v>71835</v>
      </c>
      <c r="W69" s="20">
        <v>72512</v>
      </c>
      <c r="X69" s="20">
        <v>73063</v>
      </c>
      <c r="Y69" s="20">
        <v>72814</v>
      </c>
      <c r="Z69" s="20">
        <v>72979</v>
      </c>
      <c r="AA69" s="20">
        <v>72981</v>
      </c>
      <c r="AB69" s="20">
        <v>73642</v>
      </c>
      <c r="AC69" s="20">
        <v>73267</v>
      </c>
      <c r="AD69" s="20">
        <v>73332</v>
      </c>
      <c r="AE69" s="20">
        <v>74629</v>
      </c>
      <c r="AF69" s="20">
        <v>74670</v>
      </c>
      <c r="AG69" s="20">
        <v>74303</v>
      </c>
      <c r="AH69" s="20">
        <v>73422</v>
      </c>
      <c r="AI69" s="20">
        <v>74085</v>
      </c>
      <c r="AJ69" s="20">
        <v>74184</v>
      </c>
      <c r="AL69" s="50"/>
      <c r="AM69" s="50"/>
      <c r="AN69" s="50"/>
    </row>
    <row r="70" spans="1:40" x14ac:dyDescent="0.35">
      <c r="A70" t="s">
        <v>124</v>
      </c>
      <c r="B70" s="20">
        <v>13064</v>
      </c>
      <c r="C70" s="20">
        <v>13058</v>
      </c>
      <c r="D70" s="20">
        <v>13093</v>
      </c>
      <c r="E70" s="20">
        <v>12991</v>
      </c>
      <c r="F70" s="20">
        <v>13000</v>
      </c>
      <c r="G70" s="20">
        <v>13175</v>
      </c>
      <c r="H70" s="20">
        <v>13193</v>
      </c>
      <c r="I70" s="20">
        <v>13207</v>
      </c>
      <c r="J70" s="20">
        <v>13008</v>
      </c>
      <c r="K70" s="20">
        <v>13140</v>
      </c>
      <c r="L70" s="20">
        <v>13089</v>
      </c>
      <c r="M70" s="20">
        <v>13096</v>
      </c>
      <c r="N70" s="20">
        <v>13175</v>
      </c>
      <c r="O70" s="20">
        <v>13258</v>
      </c>
      <c r="P70" s="20">
        <v>13226</v>
      </c>
      <c r="Q70" s="20">
        <v>13159</v>
      </c>
      <c r="R70" s="20">
        <v>13160</v>
      </c>
      <c r="S70" s="20">
        <v>13309</v>
      </c>
      <c r="T70" s="20">
        <v>13376</v>
      </c>
      <c r="U70" s="20">
        <v>13416</v>
      </c>
      <c r="V70" s="20">
        <v>13301</v>
      </c>
      <c r="W70" s="20">
        <v>13379</v>
      </c>
      <c r="X70" s="20">
        <v>13498</v>
      </c>
      <c r="Y70" s="20">
        <v>13452</v>
      </c>
      <c r="Z70" s="20">
        <v>13484</v>
      </c>
      <c r="AA70" s="20">
        <v>13538</v>
      </c>
      <c r="AB70" s="20">
        <v>13627</v>
      </c>
      <c r="AC70" s="20">
        <v>13546</v>
      </c>
      <c r="AD70" s="20">
        <v>13518</v>
      </c>
      <c r="AE70" s="20">
        <v>13760</v>
      </c>
      <c r="AF70" s="20">
        <v>13808</v>
      </c>
      <c r="AG70" s="20">
        <v>13753</v>
      </c>
      <c r="AH70" s="20">
        <v>13626</v>
      </c>
      <c r="AI70" s="20">
        <v>13707</v>
      </c>
      <c r="AJ70" s="20">
        <v>13740</v>
      </c>
      <c r="AL70" s="50"/>
      <c r="AM70" s="50"/>
      <c r="AN70" s="50"/>
    </row>
    <row r="71" spans="1:40" x14ac:dyDescent="0.35">
      <c r="A71" t="s">
        <v>125</v>
      </c>
      <c r="B71" s="20">
        <v>2414</v>
      </c>
      <c r="C71" s="20">
        <v>2400</v>
      </c>
      <c r="D71" s="20">
        <v>2423</v>
      </c>
      <c r="E71" s="20">
        <v>2407</v>
      </c>
      <c r="F71" s="20">
        <v>2413</v>
      </c>
      <c r="G71" s="20">
        <v>2448</v>
      </c>
      <c r="H71" s="20">
        <v>2443</v>
      </c>
      <c r="I71" s="20">
        <v>2441</v>
      </c>
      <c r="J71" s="20">
        <v>2407</v>
      </c>
      <c r="K71" s="20">
        <v>2435</v>
      </c>
      <c r="L71" s="20">
        <v>2425</v>
      </c>
      <c r="M71" s="20">
        <v>2429</v>
      </c>
      <c r="N71" s="20">
        <v>2431</v>
      </c>
      <c r="O71" s="20">
        <v>2439</v>
      </c>
      <c r="P71" s="20">
        <v>2442</v>
      </c>
      <c r="Q71" s="20">
        <v>2436</v>
      </c>
      <c r="R71" s="20">
        <v>2438</v>
      </c>
      <c r="S71" s="20">
        <v>2481</v>
      </c>
      <c r="T71" s="20">
        <v>2476</v>
      </c>
      <c r="U71" s="20">
        <v>2474</v>
      </c>
      <c r="V71" s="20">
        <v>2443</v>
      </c>
      <c r="W71" s="20">
        <v>2469</v>
      </c>
      <c r="X71" s="20">
        <v>2477</v>
      </c>
      <c r="Y71" s="20">
        <v>2484</v>
      </c>
      <c r="Z71" s="20">
        <v>2489</v>
      </c>
      <c r="AA71" s="20">
        <v>2481</v>
      </c>
      <c r="AB71" s="20">
        <v>2507</v>
      </c>
      <c r="AC71" s="20">
        <v>2493</v>
      </c>
      <c r="AD71" s="20">
        <v>2493</v>
      </c>
      <c r="AE71" s="20">
        <v>2536</v>
      </c>
      <c r="AF71" s="20">
        <v>2537</v>
      </c>
      <c r="AG71" s="20">
        <v>2537</v>
      </c>
      <c r="AH71" s="20">
        <v>2508</v>
      </c>
      <c r="AI71" s="20">
        <v>2526</v>
      </c>
      <c r="AJ71" s="20">
        <v>2524</v>
      </c>
      <c r="AL71" s="50"/>
      <c r="AM71" s="50"/>
      <c r="AN71" s="50"/>
    </row>
    <row r="72" spans="1:40" x14ac:dyDescent="0.35">
      <c r="A72" t="s">
        <v>126</v>
      </c>
      <c r="B72" s="20">
        <v>6268</v>
      </c>
      <c r="C72" s="20">
        <v>6355</v>
      </c>
      <c r="D72" s="20">
        <v>6347</v>
      </c>
      <c r="E72" s="20">
        <v>6248</v>
      </c>
      <c r="F72" s="20">
        <v>6212</v>
      </c>
      <c r="G72" s="20">
        <v>6287</v>
      </c>
      <c r="H72" s="20">
        <v>6295</v>
      </c>
      <c r="I72" s="20">
        <v>6276</v>
      </c>
      <c r="J72" s="20">
        <v>6167</v>
      </c>
      <c r="K72" s="20">
        <v>6207</v>
      </c>
      <c r="L72" s="20">
        <v>6197</v>
      </c>
      <c r="M72" s="20">
        <v>6235</v>
      </c>
      <c r="N72" s="20">
        <v>6354</v>
      </c>
      <c r="O72" s="20">
        <v>6366</v>
      </c>
      <c r="P72" s="20">
        <v>6382</v>
      </c>
      <c r="Q72" s="20">
        <v>6293</v>
      </c>
      <c r="R72" s="20">
        <v>6233</v>
      </c>
      <c r="S72" s="20">
        <v>6308</v>
      </c>
      <c r="T72" s="20">
        <v>6348</v>
      </c>
      <c r="U72" s="20">
        <v>6352</v>
      </c>
      <c r="V72" s="20">
        <v>6275</v>
      </c>
      <c r="W72" s="20">
        <v>6337</v>
      </c>
      <c r="X72" s="20">
        <v>6390</v>
      </c>
      <c r="Y72" s="20">
        <v>6410</v>
      </c>
      <c r="Z72" s="20">
        <v>6498</v>
      </c>
      <c r="AA72" s="20">
        <v>6526</v>
      </c>
      <c r="AB72" s="20">
        <v>6574</v>
      </c>
      <c r="AC72" s="20">
        <v>6503</v>
      </c>
      <c r="AD72" s="20">
        <v>6438</v>
      </c>
      <c r="AE72" s="20">
        <v>6530</v>
      </c>
      <c r="AF72" s="20">
        <v>6547</v>
      </c>
      <c r="AG72" s="20">
        <v>6517</v>
      </c>
      <c r="AH72" s="20">
        <v>6424</v>
      </c>
      <c r="AI72" s="20">
        <v>6460</v>
      </c>
      <c r="AJ72" s="20">
        <v>6498</v>
      </c>
      <c r="AL72" s="50"/>
      <c r="AM72" s="50"/>
      <c r="AN72" s="50"/>
    </row>
    <row r="73" spans="1:40" x14ac:dyDescent="0.35">
      <c r="A73" t="s">
        <v>127</v>
      </c>
      <c r="B73" s="20">
        <v>601</v>
      </c>
      <c r="C73" s="20">
        <v>612</v>
      </c>
      <c r="D73" s="20">
        <v>605</v>
      </c>
      <c r="E73" s="20">
        <v>598</v>
      </c>
      <c r="F73" s="20">
        <v>593</v>
      </c>
      <c r="G73" s="20">
        <v>616</v>
      </c>
      <c r="H73" s="20">
        <v>605</v>
      </c>
      <c r="I73" s="20">
        <v>589</v>
      </c>
      <c r="J73" s="20">
        <v>599</v>
      </c>
      <c r="K73" s="20">
        <v>592</v>
      </c>
      <c r="L73" s="20">
        <v>589</v>
      </c>
      <c r="M73" s="20">
        <v>582</v>
      </c>
      <c r="N73" s="20">
        <v>584</v>
      </c>
      <c r="O73" s="20">
        <v>585</v>
      </c>
      <c r="P73" s="20">
        <v>590</v>
      </c>
      <c r="Q73" s="20">
        <v>590</v>
      </c>
      <c r="R73" s="20">
        <v>593</v>
      </c>
      <c r="S73" s="20">
        <v>597</v>
      </c>
      <c r="T73" s="20">
        <v>594</v>
      </c>
      <c r="U73" s="20">
        <v>592</v>
      </c>
      <c r="V73" s="20">
        <v>584</v>
      </c>
      <c r="W73" s="20">
        <v>595</v>
      </c>
      <c r="X73" s="20">
        <v>606</v>
      </c>
      <c r="Y73" s="20">
        <v>614</v>
      </c>
      <c r="Z73" s="20">
        <v>597</v>
      </c>
      <c r="AA73" s="20">
        <v>600</v>
      </c>
      <c r="AB73" s="20">
        <v>609</v>
      </c>
      <c r="AC73" s="20">
        <v>610</v>
      </c>
      <c r="AD73" s="20">
        <v>599</v>
      </c>
      <c r="AE73" s="20">
        <v>612</v>
      </c>
      <c r="AF73" s="20">
        <v>603</v>
      </c>
      <c r="AG73" s="20">
        <v>614</v>
      </c>
      <c r="AH73" s="20">
        <v>595</v>
      </c>
      <c r="AI73" s="20">
        <v>604</v>
      </c>
      <c r="AJ73" s="20">
        <v>604</v>
      </c>
      <c r="AL73" s="50"/>
      <c r="AM73" s="50"/>
      <c r="AN73" s="50"/>
    </row>
    <row r="74" spans="1:40" x14ac:dyDescent="0.35">
      <c r="A74" t="s">
        <v>128</v>
      </c>
      <c r="B74" s="20">
        <v>6748</v>
      </c>
      <c r="C74" s="20">
        <v>6788</v>
      </c>
      <c r="D74" s="20">
        <v>6798</v>
      </c>
      <c r="E74" s="20">
        <v>6709</v>
      </c>
      <c r="F74" s="20">
        <v>6714</v>
      </c>
      <c r="G74" s="20">
        <v>6763</v>
      </c>
      <c r="H74" s="20">
        <v>6762</v>
      </c>
      <c r="I74" s="20">
        <v>6785</v>
      </c>
      <c r="J74" s="20">
        <v>6654</v>
      </c>
      <c r="K74" s="20">
        <v>6698</v>
      </c>
      <c r="L74" s="20">
        <v>6687</v>
      </c>
      <c r="M74" s="20">
        <v>6723</v>
      </c>
      <c r="N74" s="20">
        <v>6715</v>
      </c>
      <c r="O74" s="20">
        <v>6741</v>
      </c>
      <c r="P74" s="20">
        <v>6753</v>
      </c>
      <c r="Q74" s="20">
        <v>6697</v>
      </c>
      <c r="R74" s="20">
        <v>6676</v>
      </c>
      <c r="S74" s="20">
        <v>6759</v>
      </c>
      <c r="T74" s="20">
        <v>6791</v>
      </c>
      <c r="U74" s="20">
        <v>6816</v>
      </c>
      <c r="V74" s="20">
        <v>6706</v>
      </c>
      <c r="W74" s="20">
        <v>6766</v>
      </c>
      <c r="X74" s="20">
        <v>6835</v>
      </c>
      <c r="Y74" s="20">
        <v>6833</v>
      </c>
      <c r="Z74" s="20">
        <v>6880</v>
      </c>
      <c r="AA74" s="20">
        <v>6880</v>
      </c>
      <c r="AB74" s="20">
        <v>6908</v>
      </c>
      <c r="AC74" s="20">
        <v>6864</v>
      </c>
      <c r="AD74" s="20">
        <v>6867</v>
      </c>
      <c r="AE74" s="20">
        <v>6965</v>
      </c>
      <c r="AF74" s="20">
        <v>7021</v>
      </c>
      <c r="AG74" s="20">
        <v>6995</v>
      </c>
      <c r="AH74" s="20">
        <v>6850</v>
      </c>
      <c r="AI74" s="20">
        <v>6914</v>
      </c>
      <c r="AJ74" s="20">
        <v>6938</v>
      </c>
      <c r="AL74" s="50"/>
      <c r="AM74" s="50"/>
      <c r="AN74" s="50"/>
    </row>
    <row r="75" spans="1:40" x14ac:dyDescent="0.35">
      <c r="A75" t="s">
        <v>129</v>
      </c>
      <c r="B75" s="20">
        <v>2485</v>
      </c>
      <c r="C75" s="20">
        <v>2509</v>
      </c>
      <c r="D75" s="20">
        <v>2526</v>
      </c>
      <c r="E75" s="20">
        <v>2546</v>
      </c>
      <c r="F75" s="20">
        <v>2651</v>
      </c>
      <c r="G75" s="20">
        <v>2866</v>
      </c>
      <c r="H75" s="20">
        <v>2994</v>
      </c>
      <c r="I75" s="20">
        <v>2964</v>
      </c>
      <c r="J75" s="20">
        <v>2713</v>
      </c>
      <c r="K75" s="20">
        <v>2618</v>
      </c>
      <c r="L75" s="20">
        <v>2513</v>
      </c>
      <c r="M75" s="20">
        <v>2508</v>
      </c>
      <c r="N75" s="20">
        <v>2504</v>
      </c>
      <c r="O75" s="20">
        <v>2515</v>
      </c>
      <c r="P75" s="20">
        <v>2523</v>
      </c>
      <c r="Q75" s="20">
        <v>2533</v>
      </c>
      <c r="R75" s="20">
        <v>2647</v>
      </c>
      <c r="S75" s="20">
        <v>2903</v>
      </c>
      <c r="T75" s="20">
        <v>3028</v>
      </c>
      <c r="U75" s="20">
        <v>3003</v>
      </c>
      <c r="V75" s="20">
        <v>2711</v>
      </c>
      <c r="W75" s="20">
        <v>2642</v>
      </c>
      <c r="X75" s="20">
        <v>2556</v>
      </c>
      <c r="Y75" s="20">
        <v>2561</v>
      </c>
      <c r="Z75" s="20">
        <v>2541</v>
      </c>
      <c r="AA75" s="20">
        <v>2521</v>
      </c>
      <c r="AB75" s="20">
        <v>2563</v>
      </c>
      <c r="AC75" s="20">
        <v>2587</v>
      </c>
      <c r="AD75" s="20">
        <v>2701</v>
      </c>
      <c r="AE75" s="20">
        <v>2946</v>
      </c>
      <c r="AF75" s="20">
        <v>3093</v>
      </c>
      <c r="AG75" s="20">
        <v>3065</v>
      </c>
      <c r="AH75" s="20">
        <v>2802</v>
      </c>
      <c r="AI75" s="20">
        <v>2755</v>
      </c>
      <c r="AJ75" s="20">
        <v>2687</v>
      </c>
      <c r="AL75" s="50"/>
      <c r="AM75" s="50"/>
      <c r="AN75" s="50"/>
    </row>
    <row r="76" spans="1:40" x14ac:dyDescent="0.35">
      <c r="A76" t="s">
        <v>130</v>
      </c>
      <c r="B76" s="20">
        <v>19545</v>
      </c>
      <c r="C76" s="20">
        <v>19572</v>
      </c>
      <c r="D76" s="20">
        <v>19645</v>
      </c>
      <c r="E76" s="20">
        <v>19427</v>
      </c>
      <c r="F76" s="20">
        <v>19460</v>
      </c>
      <c r="G76" s="20">
        <v>19709</v>
      </c>
      <c r="H76" s="20">
        <v>19764</v>
      </c>
      <c r="I76" s="20">
        <v>19766</v>
      </c>
      <c r="J76" s="20">
        <v>19375</v>
      </c>
      <c r="K76" s="20">
        <v>19519</v>
      </c>
      <c r="L76" s="20">
        <v>19467</v>
      </c>
      <c r="M76" s="20">
        <v>19543</v>
      </c>
      <c r="N76" s="20">
        <v>19628</v>
      </c>
      <c r="O76" s="20">
        <v>19626</v>
      </c>
      <c r="P76" s="20">
        <v>19672</v>
      </c>
      <c r="Q76" s="20">
        <v>19565</v>
      </c>
      <c r="R76" s="20">
        <v>19554</v>
      </c>
      <c r="S76" s="20">
        <v>19825</v>
      </c>
      <c r="T76" s="20">
        <v>19897</v>
      </c>
      <c r="U76" s="20">
        <v>19894</v>
      </c>
      <c r="V76" s="20">
        <v>19641</v>
      </c>
      <c r="W76" s="20">
        <v>19833</v>
      </c>
      <c r="X76" s="20">
        <v>19963</v>
      </c>
      <c r="Y76" s="20">
        <v>19950</v>
      </c>
      <c r="Z76" s="20">
        <v>20070</v>
      </c>
      <c r="AA76" s="20">
        <v>20099</v>
      </c>
      <c r="AB76" s="20">
        <v>20257</v>
      </c>
      <c r="AC76" s="20">
        <v>20116</v>
      </c>
      <c r="AD76" s="20">
        <v>20101</v>
      </c>
      <c r="AE76" s="20">
        <v>20469</v>
      </c>
      <c r="AF76" s="20">
        <v>20543</v>
      </c>
      <c r="AG76" s="20">
        <v>20432</v>
      </c>
      <c r="AH76" s="20">
        <v>20169</v>
      </c>
      <c r="AI76" s="20">
        <v>20300</v>
      </c>
      <c r="AJ76" s="20">
        <v>20347</v>
      </c>
      <c r="AL76" s="50"/>
      <c r="AM76" s="50"/>
      <c r="AN76" s="50"/>
    </row>
    <row r="77" spans="1:40" x14ac:dyDescent="0.35">
      <c r="A77" t="s">
        <v>131</v>
      </c>
      <c r="B77" s="20">
        <v>19119</v>
      </c>
      <c r="C77" s="20">
        <v>19221</v>
      </c>
      <c r="D77" s="20">
        <v>19191</v>
      </c>
      <c r="E77" s="20">
        <v>18931</v>
      </c>
      <c r="F77" s="20">
        <v>18876</v>
      </c>
      <c r="G77" s="20">
        <v>19115</v>
      </c>
      <c r="H77" s="20">
        <v>19181</v>
      </c>
      <c r="I77" s="20">
        <v>19199</v>
      </c>
      <c r="J77" s="20">
        <v>18894</v>
      </c>
      <c r="K77" s="20">
        <v>19041</v>
      </c>
      <c r="L77" s="20">
        <v>18996</v>
      </c>
      <c r="M77" s="20">
        <v>18983</v>
      </c>
      <c r="N77" s="20">
        <v>19060</v>
      </c>
      <c r="O77" s="20">
        <v>19100</v>
      </c>
      <c r="P77" s="20">
        <v>19076</v>
      </c>
      <c r="Q77" s="20">
        <v>18886</v>
      </c>
      <c r="R77" s="20">
        <v>18881</v>
      </c>
      <c r="S77" s="20">
        <v>19178</v>
      </c>
      <c r="T77" s="20">
        <v>19253</v>
      </c>
      <c r="U77" s="20">
        <v>19284</v>
      </c>
      <c r="V77" s="20">
        <v>19116</v>
      </c>
      <c r="W77" s="20">
        <v>19228</v>
      </c>
      <c r="X77" s="20">
        <v>19393</v>
      </c>
      <c r="Y77" s="20">
        <v>19342</v>
      </c>
      <c r="Z77" s="20">
        <v>19534</v>
      </c>
      <c r="AA77" s="20">
        <v>19606</v>
      </c>
      <c r="AB77" s="20">
        <v>19709</v>
      </c>
      <c r="AC77" s="20">
        <v>19557</v>
      </c>
      <c r="AD77" s="20">
        <v>19468</v>
      </c>
      <c r="AE77" s="20">
        <v>19870</v>
      </c>
      <c r="AF77" s="20">
        <v>19896</v>
      </c>
      <c r="AG77" s="20">
        <v>19788</v>
      </c>
      <c r="AH77" s="20">
        <v>19566</v>
      </c>
      <c r="AI77" s="20">
        <v>19693</v>
      </c>
      <c r="AJ77" s="20">
        <v>19752</v>
      </c>
      <c r="AL77" s="50"/>
      <c r="AM77" s="50"/>
      <c r="AN77" s="50"/>
    </row>
    <row r="78" spans="1:40" x14ac:dyDescent="0.35">
      <c r="A78" t="s">
        <v>132</v>
      </c>
      <c r="B78" s="20">
        <v>1540</v>
      </c>
      <c r="C78" s="20">
        <v>1550</v>
      </c>
      <c r="D78" s="20">
        <v>1568</v>
      </c>
      <c r="E78" s="20">
        <v>1519</v>
      </c>
      <c r="F78" s="20">
        <v>1507</v>
      </c>
      <c r="G78" s="20">
        <v>1543</v>
      </c>
      <c r="H78" s="20">
        <v>1558</v>
      </c>
      <c r="I78" s="20">
        <v>1540</v>
      </c>
      <c r="J78" s="20">
        <v>1481</v>
      </c>
      <c r="K78" s="20">
        <v>1476</v>
      </c>
      <c r="L78" s="20">
        <v>1468</v>
      </c>
      <c r="M78" s="20">
        <v>1502</v>
      </c>
      <c r="N78" s="20">
        <v>1518</v>
      </c>
      <c r="O78" s="20">
        <v>1511</v>
      </c>
      <c r="P78" s="20">
        <v>1509</v>
      </c>
      <c r="Q78" s="20">
        <v>1470</v>
      </c>
      <c r="R78" s="20">
        <v>1471</v>
      </c>
      <c r="S78" s="20">
        <v>1514</v>
      </c>
      <c r="T78" s="20">
        <v>1547</v>
      </c>
      <c r="U78" s="20">
        <v>1528</v>
      </c>
      <c r="V78" s="20">
        <v>1496</v>
      </c>
      <c r="W78" s="20">
        <v>1506</v>
      </c>
      <c r="X78" s="20">
        <v>1499</v>
      </c>
      <c r="Y78" s="20">
        <v>1530</v>
      </c>
      <c r="Z78" s="20">
        <v>1543</v>
      </c>
      <c r="AA78" s="20">
        <v>1545</v>
      </c>
      <c r="AB78" s="20">
        <v>1544</v>
      </c>
      <c r="AC78" s="20">
        <v>1494</v>
      </c>
      <c r="AD78" s="20">
        <v>1498</v>
      </c>
      <c r="AE78" s="20">
        <v>1549</v>
      </c>
      <c r="AF78" s="20">
        <v>1572</v>
      </c>
      <c r="AG78" s="20">
        <v>1539</v>
      </c>
      <c r="AH78" s="20">
        <v>1498</v>
      </c>
      <c r="AI78" s="20">
        <v>1504</v>
      </c>
      <c r="AJ78" s="20">
        <v>1503</v>
      </c>
      <c r="AL78" s="50"/>
      <c r="AM78" s="50"/>
      <c r="AN78" s="50"/>
    </row>
    <row r="79" spans="1:40" x14ac:dyDescent="0.35">
      <c r="A79" t="s">
        <v>133</v>
      </c>
      <c r="B79" s="20">
        <v>665</v>
      </c>
      <c r="C79" s="20">
        <v>676</v>
      </c>
      <c r="D79" s="20">
        <v>666</v>
      </c>
      <c r="E79" s="20">
        <v>661</v>
      </c>
      <c r="F79" s="20">
        <v>663</v>
      </c>
      <c r="G79" s="20">
        <v>670</v>
      </c>
      <c r="H79" s="20">
        <v>668</v>
      </c>
      <c r="I79" s="20">
        <v>667</v>
      </c>
      <c r="J79" s="20">
        <v>660</v>
      </c>
      <c r="K79" s="20">
        <v>660</v>
      </c>
      <c r="L79" s="20">
        <v>664</v>
      </c>
      <c r="M79" s="20">
        <v>661</v>
      </c>
      <c r="N79" s="20">
        <v>652</v>
      </c>
      <c r="O79" s="20">
        <v>655</v>
      </c>
      <c r="P79" s="20">
        <v>655</v>
      </c>
      <c r="Q79" s="20">
        <v>655</v>
      </c>
      <c r="R79" s="20">
        <v>646</v>
      </c>
      <c r="S79" s="20">
        <v>655</v>
      </c>
      <c r="T79" s="20">
        <v>653</v>
      </c>
      <c r="U79" s="20">
        <v>653</v>
      </c>
      <c r="V79" s="20">
        <v>654</v>
      </c>
      <c r="W79" s="20">
        <v>658</v>
      </c>
      <c r="X79" s="20">
        <v>658</v>
      </c>
      <c r="Y79" s="20">
        <v>654</v>
      </c>
      <c r="Z79" s="20">
        <v>651</v>
      </c>
      <c r="AA79" s="20">
        <v>657</v>
      </c>
      <c r="AB79" s="20">
        <v>661</v>
      </c>
      <c r="AC79" s="20">
        <v>651</v>
      </c>
      <c r="AD79" s="20">
        <v>650</v>
      </c>
      <c r="AE79" s="20">
        <v>662</v>
      </c>
      <c r="AF79" s="20">
        <v>664</v>
      </c>
      <c r="AG79" s="20">
        <v>662</v>
      </c>
      <c r="AH79" s="20">
        <v>662</v>
      </c>
      <c r="AI79" s="20">
        <v>666</v>
      </c>
      <c r="AJ79" s="20">
        <v>664</v>
      </c>
      <c r="AL79" s="50"/>
      <c r="AM79" s="50"/>
      <c r="AN79" s="50"/>
    </row>
    <row r="80" spans="1:40" x14ac:dyDescent="0.35">
      <c r="A80" t="s">
        <v>134</v>
      </c>
      <c r="B80" s="20">
        <v>709</v>
      </c>
      <c r="C80" s="20">
        <v>718</v>
      </c>
      <c r="D80" s="20">
        <v>726</v>
      </c>
      <c r="E80" s="20">
        <v>715</v>
      </c>
      <c r="F80" s="20">
        <v>697</v>
      </c>
      <c r="G80" s="20">
        <v>719</v>
      </c>
      <c r="H80" s="20">
        <v>705</v>
      </c>
      <c r="I80" s="20">
        <v>706</v>
      </c>
      <c r="J80" s="20">
        <v>701</v>
      </c>
      <c r="K80" s="20">
        <v>692</v>
      </c>
      <c r="L80" s="20">
        <v>703</v>
      </c>
      <c r="M80" s="20">
        <v>693</v>
      </c>
      <c r="N80" s="20">
        <v>689</v>
      </c>
      <c r="O80" s="20">
        <v>702</v>
      </c>
      <c r="P80" s="20">
        <v>702</v>
      </c>
      <c r="Q80" s="20">
        <v>700</v>
      </c>
      <c r="R80" s="20">
        <v>688</v>
      </c>
      <c r="S80" s="20">
        <v>697</v>
      </c>
      <c r="T80" s="20">
        <v>696</v>
      </c>
      <c r="U80" s="20">
        <v>697</v>
      </c>
      <c r="V80" s="20">
        <v>692</v>
      </c>
      <c r="W80" s="20">
        <v>705</v>
      </c>
      <c r="X80" s="20">
        <v>706</v>
      </c>
      <c r="Y80" s="20">
        <v>711</v>
      </c>
      <c r="Z80" s="20">
        <v>704</v>
      </c>
      <c r="AA80" s="20">
        <v>721</v>
      </c>
      <c r="AB80" s="20">
        <v>727</v>
      </c>
      <c r="AC80" s="20">
        <v>720</v>
      </c>
      <c r="AD80" s="20">
        <v>710</v>
      </c>
      <c r="AE80" s="20">
        <v>717</v>
      </c>
      <c r="AF80" s="20">
        <v>712</v>
      </c>
      <c r="AG80" s="20">
        <v>709</v>
      </c>
      <c r="AH80" s="20">
        <v>706</v>
      </c>
      <c r="AI80" s="20">
        <v>717</v>
      </c>
      <c r="AJ80" s="20">
        <v>723</v>
      </c>
      <c r="AL80" s="50"/>
      <c r="AM80" s="50"/>
      <c r="AN80" s="50"/>
    </row>
    <row r="81" spans="1:40" x14ac:dyDescent="0.35">
      <c r="A81" t="s">
        <v>135</v>
      </c>
      <c r="B81" s="20">
        <v>27429</v>
      </c>
      <c r="C81" s="20">
        <v>27681</v>
      </c>
      <c r="D81" s="20">
        <v>27824</v>
      </c>
      <c r="E81" s="20">
        <v>27469</v>
      </c>
      <c r="F81" s="20">
        <v>27503</v>
      </c>
      <c r="G81" s="20">
        <v>27684</v>
      </c>
      <c r="H81" s="20">
        <v>27550</v>
      </c>
      <c r="I81" s="20">
        <v>27591</v>
      </c>
      <c r="J81" s="20">
        <v>27402</v>
      </c>
      <c r="K81" s="20">
        <v>27202</v>
      </c>
      <c r="L81" s="20">
        <v>27286</v>
      </c>
      <c r="M81" s="20">
        <v>27210</v>
      </c>
      <c r="N81" s="20">
        <v>27192</v>
      </c>
      <c r="O81" s="20">
        <v>27360</v>
      </c>
      <c r="P81" s="20">
        <v>27413</v>
      </c>
      <c r="Q81" s="20">
        <v>27188</v>
      </c>
      <c r="R81" s="20">
        <v>27003</v>
      </c>
      <c r="S81" s="20">
        <v>27230</v>
      </c>
      <c r="T81" s="20">
        <v>27266</v>
      </c>
      <c r="U81" s="20">
        <v>27376</v>
      </c>
      <c r="V81" s="20">
        <v>27227</v>
      </c>
      <c r="W81" s="20">
        <v>27371</v>
      </c>
      <c r="X81" s="20">
        <v>27549</v>
      </c>
      <c r="Y81" s="20">
        <v>27442</v>
      </c>
      <c r="Z81" s="20">
        <v>27535</v>
      </c>
      <c r="AA81" s="20">
        <v>27683</v>
      </c>
      <c r="AB81" s="20">
        <v>27917</v>
      </c>
      <c r="AC81" s="20">
        <v>27715</v>
      </c>
      <c r="AD81" s="20">
        <v>27636</v>
      </c>
      <c r="AE81" s="20">
        <v>27930</v>
      </c>
      <c r="AF81" s="20">
        <v>28041</v>
      </c>
      <c r="AG81" s="20">
        <v>27979</v>
      </c>
      <c r="AH81" s="20">
        <v>27794</v>
      </c>
      <c r="AI81" s="20">
        <v>27944</v>
      </c>
      <c r="AJ81" s="20">
        <v>27828</v>
      </c>
      <c r="AL81" s="50"/>
      <c r="AM81" s="50"/>
      <c r="AN81" s="50"/>
    </row>
    <row r="82" spans="1:40" x14ac:dyDescent="0.35">
      <c r="A82" t="s">
        <v>136</v>
      </c>
      <c r="B82" s="20">
        <v>484</v>
      </c>
      <c r="C82" s="20">
        <v>484</v>
      </c>
      <c r="D82" s="20">
        <v>487</v>
      </c>
      <c r="E82" s="20">
        <v>521</v>
      </c>
      <c r="F82" s="20">
        <v>559</v>
      </c>
      <c r="G82" s="20">
        <v>646</v>
      </c>
      <c r="H82" s="20">
        <v>712</v>
      </c>
      <c r="I82" s="20">
        <v>698</v>
      </c>
      <c r="J82" s="20">
        <v>593</v>
      </c>
      <c r="K82" s="20">
        <v>553</v>
      </c>
      <c r="L82" s="20">
        <v>506</v>
      </c>
      <c r="M82" s="20">
        <v>500</v>
      </c>
      <c r="N82" s="20">
        <v>484</v>
      </c>
      <c r="O82" s="20">
        <v>487</v>
      </c>
      <c r="P82" s="20">
        <v>493</v>
      </c>
      <c r="Q82" s="20">
        <v>516</v>
      </c>
      <c r="R82" s="20">
        <v>561</v>
      </c>
      <c r="S82" s="20">
        <v>651</v>
      </c>
      <c r="T82" s="20">
        <v>707</v>
      </c>
      <c r="U82" s="20">
        <v>708</v>
      </c>
      <c r="V82" s="20">
        <v>610</v>
      </c>
      <c r="W82" s="20">
        <v>566</v>
      </c>
      <c r="X82" s="20">
        <v>525</v>
      </c>
      <c r="Y82" s="20">
        <v>522</v>
      </c>
      <c r="Z82" s="20">
        <v>496</v>
      </c>
      <c r="AA82" s="20">
        <v>494</v>
      </c>
      <c r="AB82" s="20">
        <v>516</v>
      </c>
      <c r="AC82" s="20">
        <v>521</v>
      </c>
      <c r="AD82" s="20">
        <v>576</v>
      </c>
      <c r="AE82" s="20">
        <v>660</v>
      </c>
      <c r="AF82" s="20">
        <v>739</v>
      </c>
      <c r="AG82" s="20">
        <v>745</v>
      </c>
      <c r="AH82" s="20">
        <v>635</v>
      </c>
      <c r="AI82" s="20">
        <v>581</v>
      </c>
      <c r="AJ82" s="20">
        <v>538</v>
      </c>
      <c r="AL82" s="50"/>
      <c r="AM82" s="50"/>
      <c r="AN82" s="50"/>
    </row>
    <row r="83" spans="1:40" x14ac:dyDescent="0.35">
      <c r="A83" t="s">
        <v>137</v>
      </c>
      <c r="B83" s="20">
        <v>876</v>
      </c>
      <c r="C83" s="20">
        <v>885</v>
      </c>
      <c r="D83" s="20">
        <v>890</v>
      </c>
      <c r="E83" s="20">
        <v>873</v>
      </c>
      <c r="F83" s="20">
        <v>875</v>
      </c>
      <c r="G83" s="20">
        <v>901</v>
      </c>
      <c r="H83" s="20">
        <v>912</v>
      </c>
      <c r="I83" s="20">
        <v>900</v>
      </c>
      <c r="J83" s="20">
        <v>871</v>
      </c>
      <c r="K83" s="20">
        <v>873</v>
      </c>
      <c r="L83" s="20">
        <v>860</v>
      </c>
      <c r="M83" s="20">
        <v>865</v>
      </c>
      <c r="N83" s="20">
        <v>879</v>
      </c>
      <c r="O83" s="20">
        <v>877</v>
      </c>
      <c r="P83" s="20">
        <v>884</v>
      </c>
      <c r="Q83" s="20">
        <v>876</v>
      </c>
      <c r="R83" s="20">
        <v>884</v>
      </c>
      <c r="S83" s="20">
        <v>908</v>
      </c>
      <c r="T83" s="20">
        <v>928</v>
      </c>
      <c r="U83" s="20">
        <v>910</v>
      </c>
      <c r="V83" s="20">
        <v>885</v>
      </c>
      <c r="W83" s="20">
        <v>887</v>
      </c>
      <c r="X83" s="20">
        <v>883</v>
      </c>
      <c r="Y83" s="20">
        <v>889</v>
      </c>
      <c r="Z83" s="20">
        <v>897</v>
      </c>
      <c r="AA83" s="20">
        <v>906</v>
      </c>
      <c r="AB83" s="20">
        <v>899</v>
      </c>
      <c r="AC83" s="20">
        <v>890</v>
      </c>
      <c r="AD83" s="20">
        <v>897</v>
      </c>
      <c r="AE83" s="20">
        <v>920</v>
      </c>
      <c r="AF83" s="20">
        <v>931</v>
      </c>
      <c r="AG83" s="20">
        <v>923</v>
      </c>
      <c r="AH83" s="20">
        <v>897</v>
      </c>
      <c r="AI83" s="20">
        <v>899</v>
      </c>
      <c r="AJ83" s="20">
        <v>890</v>
      </c>
      <c r="AL83" s="50"/>
      <c r="AM83" s="50"/>
      <c r="AN83" s="50"/>
    </row>
    <row r="84" spans="1:40" x14ac:dyDescent="0.35">
      <c r="A84" t="s">
        <v>138</v>
      </c>
      <c r="B84" s="20">
        <v>9547</v>
      </c>
      <c r="C84" s="20">
        <v>9612</v>
      </c>
      <c r="D84" s="20">
        <v>9593</v>
      </c>
      <c r="E84" s="20">
        <v>9406</v>
      </c>
      <c r="F84" s="20">
        <v>9412</v>
      </c>
      <c r="G84" s="20">
        <v>9490</v>
      </c>
      <c r="H84" s="20">
        <v>9484</v>
      </c>
      <c r="I84" s="20">
        <v>9478</v>
      </c>
      <c r="J84" s="20">
        <v>9329</v>
      </c>
      <c r="K84" s="20">
        <v>9380</v>
      </c>
      <c r="L84" s="20">
        <v>9388</v>
      </c>
      <c r="M84" s="20">
        <v>9443</v>
      </c>
      <c r="N84" s="20">
        <v>9500</v>
      </c>
      <c r="O84" s="20">
        <v>9522</v>
      </c>
      <c r="P84" s="20">
        <v>9535</v>
      </c>
      <c r="Q84" s="20">
        <v>9463</v>
      </c>
      <c r="R84" s="20">
        <v>9417</v>
      </c>
      <c r="S84" s="20">
        <v>9476</v>
      </c>
      <c r="T84" s="20">
        <v>9518</v>
      </c>
      <c r="U84" s="20">
        <v>9545</v>
      </c>
      <c r="V84" s="20">
        <v>9441</v>
      </c>
      <c r="W84" s="20">
        <v>9548</v>
      </c>
      <c r="X84" s="20">
        <v>9631</v>
      </c>
      <c r="Y84" s="20">
        <v>9650</v>
      </c>
      <c r="Z84" s="20">
        <v>9730</v>
      </c>
      <c r="AA84" s="20">
        <v>9754</v>
      </c>
      <c r="AB84" s="20">
        <v>9795</v>
      </c>
      <c r="AC84" s="20">
        <v>9705</v>
      </c>
      <c r="AD84" s="20">
        <v>9700</v>
      </c>
      <c r="AE84" s="20">
        <v>9833</v>
      </c>
      <c r="AF84" s="20">
        <v>9862</v>
      </c>
      <c r="AG84" s="20">
        <v>9826</v>
      </c>
      <c r="AH84" s="20">
        <v>9663</v>
      </c>
      <c r="AI84" s="20">
        <v>9767</v>
      </c>
      <c r="AJ84" s="20">
        <v>9806</v>
      </c>
      <c r="AL84" s="50"/>
      <c r="AM84" s="50"/>
      <c r="AN84" s="50"/>
    </row>
    <row r="85" spans="1:40" x14ac:dyDescent="0.35">
      <c r="A85" t="s">
        <v>139</v>
      </c>
      <c r="B85" s="20">
        <v>4114</v>
      </c>
      <c r="C85" s="20">
        <v>4133</v>
      </c>
      <c r="D85" s="20">
        <v>4152</v>
      </c>
      <c r="E85" s="20">
        <v>4121</v>
      </c>
      <c r="F85" s="20">
        <v>4112</v>
      </c>
      <c r="G85" s="20">
        <v>4167</v>
      </c>
      <c r="H85" s="20">
        <v>4175</v>
      </c>
      <c r="I85" s="20">
        <v>4179</v>
      </c>
      <c r="J85" s="20">
        <v>4129</v>
      </c>
      <c r="K85" s="20">
        <v>4170</v>
      </c>
      <c r="L85" s="20">
        <v>4169</v>
      </c>
      <c r="M85" s="20">
        <v>4153</v>
      </c>
      <c r="N85" s="20">
        <v>4214</v>
      </c>
      <c r="O85" s="20">
        <v>4229</v>
      </c>
      <c r="P85" s="20">
        <v>4224</v>
      </c>
      <c r="Q85" s="20">
        <v>4208</v>
      </c>
      <c r="R85" s="20">
        <v>4205</v>
      </c>
      <c r="S85" s="20">
        <v>4252</v>
      </c>
      <c r="T85" s="20">
        <v>4266</v>
      </c>
      <c r="U85" s="20">
        <v>4277</v>
      </c>
      <c r="V85" s="20">
        <v>4236</v>
      </c>
      <c r="W85" s="20">
        <v>4273</v>
      </c>
      <c r="X85" s="20">
        <v>4308</v>
      </c>
      <c r="Y85" s="20">
        <v>4290</v>
      </c>
      <c r="Z85" s="20">
        <v>4316</v>
      </c>
      <c r="AA85" s="20">
        <v>4346</v>
      </c>
      <c r="AB85" s="20">
        <v>4371</v>
      </c>
      <c r="AC85" s="20">
        <v>4351</v>
      </c>
      <c r="AD85" s="20">
        <v>4335</v>
      </c>
      <c r="AE85" s="20">
        <v>4397</v>
      </c>
      <c r="AF85" s="20">
        <v>4403</v>
      </c>
      <c r="AG85" s="20">
        <v>4384</v>
      </c>
      <c r="AH85" s="20">
        <v>4341</v>
      </c>
      <c r="AI85" s="20">
        <v>4376</v>
      </c>
      <c r="AJ85" s="20">
        <v>4379</v>
      </c>
      <c r="AL85" s="50"/>
      <c r="AM85" s="50"/>
      <c r="AN85" s="50"/>
    </row>
    <row r="86" spans="1:40" x14ac:dyDescent="0.35">
      <c r="A86" t="s">
        <v>140</v>
      </c>
      <c r="B86" s="20">
        <v>900</v>
      </c>
      <c r="C86" s="20">
        <v>911</v>
      </c>
      <c r="D86" s="20">
        <v>909</v>
      </c>
      <c r="E86" s="20">
        <v>899</v>
      </c>
      <c r="F86" s="20">
        <v>900</v>
      </c>
      <c r="G86" s="20">
        <v>922</v>
      </c>
      <c r="H86" s="20">
        <v>911</v>
      </c>
      <c r="I86" s="20">
        <v>904</v>
      </c>
      <c r="J86" s="20">
        <v>897</v>
      </c>
      <c r="K86" s="20">
        <v>884</v>
      </c>
      <c r="L86" s="20">
        <v>889</v>
      </c>
      <c r="M86" s="20">
        <v>880</v>
      </c>
      <c r="N86" s="20">
        <v>887</v>
      </c>
      <c r="O86" s="20">
        <v>899</v>
      </c>
      <c r="P86" s="20">
        <v>899</v>
      </c>
      <c r="Q86" s="20">
        <v>898</v>
      </c>
      <c r="R86" s="20">
        <v>902</v>
      </c>
      <c r="S86" s="20">
        <v>908</v>
      </c>
      <c r="T86" s="20">
        <v>907</v>
      </c>
      <c r="U86" s="20">
        <v>902</v>
      </c>
      <c r="V86" s="20">
        <v>893</v>
      </c>
      <c r="W86" s="20">
        <v>908</v>
      </c>
      <c r="X86" s="20">
        <v>908</v>
      </c>
      <c r="Y86" s="20">
        <v>914</v>
      </c>
      <c r="Z86" s="20">
        <v>900</v>
      </c>
      <c r="AA86" s="20">
        <v>901</v>
      </c>
      <c r="AB86" s="20">
        <v>916</v>
      </c>
      <c r="AC86" s="20">
        <v>908</v>
      </c>
      <c r="AD86" s="20">
        <v>912</v>
      </c>
      <c r="AE86" s="20">
        <v>924</v>
      </c>
      <c r="AF86" s="20">
        <v>915</v>
      </c>
      <c r="AG86" s="20">
        <v>919</v>
      </c>
      <c r="AH86" s="20">
        <v>903</v>
      </c>
      <c r="AI86" s="20">
        <v>918</v>
      </c>
      <c r="AJ86" s="20">
        <v>923</v>
      </c>
      <c r="AL86" s="50"/>
      <c r="AM86" s="50"/>
      <c r="AN86" s="50"/>
    </row>
    <row r="87" spans="1:40" x14ac:dyDescent="0.35">
      <c r="A87" t="s">
        <v>141</v>
      </c>
      <c r="B87" s="20">
        <v>7281</v>
      </c>
      <c r="C87" s="20">
        <v>7287</v>
      </c>
      <c r="D87" s="20">
        <v>7327</v>
      </c>
      <c r="E87" s="20">
        <v>7267</v>
      </c>
      <c r="F87" s="20">
        <v>7298</v>
      </c>
      <c r="G87" s="20">
        <v>7386</v>
      </c>
      <c r="H87" s="20">
        <v>7404</v>
      </c>
      <c r="I87" s="20">
        <v>7389</v>
      </c>
      <c r="J87" s="20">
        <v>7269</v>
      </c>
      <c r="K87" s="20">
        <v>7343</v>
      </c>
      <c r="L87" s="20">
        <v>7316</v>
      </c>
      <c r="M87" s="20">
        <v>7318</v>
      </c>
      <c r="N87" s="20">
        <v>7331</v>
      </c>
      <c r="O87" s="20">
        <v>7322</v>
      </c>
      <c r="P87" s="20">
        <v>7344</v>
      </c>
      <c r="Q87" s="20">
        <v>7326</v>
      </c>
      <c r="R87" s="20">
        <v>7355</v>
      </c>
      <c r="S87" s="20">
        <v>7462</v>
      </c>
      <c r="T87" s="20">
        <v>7465</v>
      </c>
      <c r="U87" s="20">
        <v>7475</v>
      </c>
      <c r="V87" s="20">
        <v>7379</v>
      </c>
      <c r="W87" s="20">
        <v>7462</v>
      </c>
      <c r="X87" s="20">
        <v>7518</v>
      </c>
      <c r="Y87" s="20">
        <v>7488</v>
      </c>
      <c r="Z87" s="20">
        <v>7514</v>
      </c>
      <c r="AA87" s="20">
        <v>7496</v>
      </c>
      <c r="AB87" s="20">
        <v>7579</v>
      </c>
      <c r="AC87" s="20">
        <v>7548</v>
      </c>
      <c r="AD87" s="20">
        <v>7552</v>
      </c>
      <c r="AE87" s="20">
        <v>7703</v>
      </c>
      <c r="AF87" s="20">
        <v>7716</v>
      </c>
      <c r="AG87" s="20">
        <v>7681</v>
      </c>
      <c r="AH87" s="20">
        <v>7584</v>
      </c>
      <c r="AI87" s="20">
        <v>7628</v>
      </c>
      <c r="AJ87" s="20">
        <v>7638</v>
      </c>
      <c r="AL87" s="50"/>
      <c r="AM87" s="50"/>
      <c r="AN87" s="50"/>
    </row>
    <row r="88" spans="1:40" x14ac:dyDescent="0.35">
      <c r="A88" t="s">
        <v>142</v>
      </c>
      <c r="B88" s="20">
        <v>935</v>
      </c>
      <c r="C88" s="20">
        <v>946</v>
      </c>
      <c r="D88" s="20">
        <v>963</v>
      </c>
      <c r="E88" s="20">
        <v>964</v>
      </c>
      <c r="F88" s="20">
        <v>968</v>
      </c>
      <c r="G88" s="20">
        <v>983</v>
      </c>
      <c r="H88" s="20">
        <v>969</v>
      </c>
      <c r="I88" s="20">
        <v>957</v>
      </c>
      <c r="J88" s="20">
        <v>944</v>
      </c>
      <c r="K88" s="20">
        <v>941</v>
      </c>
      <c r="L88" s="20">
        <v>938</v>
      </c>
      <c r="M88" s="20">
        <v>928</v>
      </c>
      <c r="N88" s="20">
        <v>931</v>
      </c>
      <c r="O88" s="20">
        <v>936</v>
      </c>
      <c r="P88" s="20">
        <v>943</v>
      </c>
      <c r="Q88" s="20">
        <v>946</v>
      </c>
      <c r="R88" s="20">
        <v>950</v>
      </c>
      <c r="S88" s="20">
        <v>958</v>
      </c>
      <c r="T88" s="20">
        <v>958</v>
      </c>
      <c r="U88" s="20">
        <v>954</v>
      </c>
      <c r="V88" s="20">
        <v>949</v>
      </c>
      <c r="W88" s="20">
        <v>971</v>
      </c>
      <c r="X88" s="20">
        <v>975</v>
      </c>
      <c r="Y88" s="20">
        <v>973</v>
      </c>
      <c r="Z88" s="20">
        <v>948</v>
      </c>
      <c r="AA88" s="20">
        <v>952</v>
      </c>
      <c r="AB88" s="20">
        <v>967</v>
      </c>
      <c r="AC88" s="20">
        <v>968</v>
      </c>
      <c r="AD88" s="20">
        <v>965</v>
      </c>
      <c r="AE88" s="20">
        <v>975</v>
      </c>
      <c r="AF88" s="20">
        <v>963</v>
      </c>
      <c r="AG88" s="20">
        <v>971</v>
      </c>
      <c r="AH88" s="20">
        <v>955</v>
      </c>
      <c r="AI88" s="20">
        <v>978</v>
      </c>
      <c r="AJ88" s="20">
        <v>986</v>
      </c>
      <c r="AL88" s="50"/>
      <c r="AM88" s="50"/>
      <c r="AN88" s="50"/>
    </row>
    <row r="89" spans="1:40" x14ac:dyDescent="0.35">
      <c r="A89" t="s">
        <v>143</v>
      </c>
      <c r="B89" s="20">
        <v>416</v>
      </c>
      <c r="C89" s="20">
        <v>432</v>
      </c>
      <c r="D89" s="20">
        <v>424</v>
      </c>
      <c r="E89" s="20">
        <v>418</v>
      </c>
      <c r="F89" s="20">
        <v>407</v>
      </c>
      <c r="G89" s="20">
        <v>423</v>
      </c>
      <c r="H89" s="20">
        <v>411</v>
      </c>
      <c r="I89" s="20">
        <v>408</v>
      </c>
      <c r="J89" s="20">
        <v>408</v>
      </c>
      <c r="K89" s="20">
        <v>406</v>
      </c>
      <c r="L89" s="20">
        <v>413</v>
      </c>
      <c r="M89" s="20">
        <v>411</v>
      </c>
      <c r="N89" s="20">
        <v>407</v>
      </c>
      <c r="O89" s="20">
        <v>418</v>
      </c>
      <c r="P89" s="20">
        <v>412</v>
      </c>
      <c r="Q89" s="20">
        <v>408</v>
      </c>
      <c r="R89" s="20">
        <v>400</v>
      </c>
      <c r="S89" s="20">
        <v>405</v>
      </c>
      <c r="T89" s="20">
        <v>403</v>
      </c>
      <c r="U89" s="20">
        <v>403</v>
      </c>
      <c r="V89" s="20">
        <v>397</v>
      </c>
      <c r="W89" s="20">
        <v>404</v>
      </c>
      <c r="X89" s="20">
        <v>408</v>
      </c>
      <c r="Y89" s="20">
        <v>406</v>
      </c>
      <c r="Z89" s="20">
        <v>412</v>
      </c>
      <c r="AA89" s="20">
        <v>422</v>
      </c>
      <c r="AB89" s="20">
        <v>425</v>
      </c>
      <c r="AC89" s="20">
        <v>424</v>
      </c>
      <c r="AD89" s="20">
        <v>418</v>
      </c>
      <c r="AE89" s="20">
        <v>423</v>
      </c>
      <c r="AF89" s="20">
        <v>418</v>
      </c>
      <c r="AG89" s="20">
        <v>418</v>
      </c>
      <c r="AH89" s="20">
        <v>414</v>
      </c>
      <c r="AI89" s="20">
        <v>417</v>
      </c>
      <c r="AJ89" s="20">
        <v>416</v>
      </c>
      <c r="AL89" s="50"/>
      <c r="AM89" s="50"/>
      <c r="AN89" s="50"/>
    </row>
    <row r="90" spans="1:40" x14ac:dyDescent="0.35">
      <c r="A90" t="s">
        <v>144</v>
      </c>
      <c r="B90" s="20">
        <v>2806</v>
      </c>
      <c r="C90" s="20">
        <v>2806</v>
      </c>
      <c r="D90" s="20">
        <v>2812</v>
      </c>
      <c r="E90" s="20">
        <v>2738</v>
      </c>
      <c r="F90" s="20">
        <v>2783</v>
      </c>
      <c r="G90" s="20">
        <v>2878</v>
      </c>
      <c r="H90" s="20">
        <v>2922</v>
      </c>
      <c r="I90" s="20">
        <v>2873</v>
      </c>
      <c r="J90" s="20">
        <v>2764</v>
      </c>
      <c r="K90" s="20">
        <v>2767</v>
      </c>
      <c r="L90" s="20">
        <v>2738</v>
      </c>
      <c r="M90" s="20">
        <v>2789</v>
      </c>
      <c r="N90" s="20">
        <v>2810</v>
      </c>
      <c r="O90" s="20">
        <v>2798</v>
      </c>
      <c r="P90" s="20">
        <v>2795</v>
      </c>
      <c r="Q90" s="20">
        <v>2746</v>
      </c>
      <c r="R90" s="20">
        <v>2764</v>
      </c>
      <c r="S90" s="20">
        <v>2829</v>
      </c>
      <c r="T90" s="20">
        <v>2886</v>
      </c>
      <c r="U90" s="20">
        <v>2859</v>
      </c>
      <c r="V90" s="20">
        <v>2765</v>
      </c>
      <c r="W90" s="20">
        <v>2774</v>
      </c>
      <c r="X90" s="20">
        <v>2754</v>
      </c>
      <c r="Y90" s="20">
        <v>2800</v>
      </c>
      <c r="Z90" s="20">
        <v>2819</v>
      </c>
      <c r="AA90" s="20">
        <v>2827</v>
      </c>
      <c r="AB90" s="20">
        <v>2835</v>
      </c>
      <c r="AC90" s="20">
        <v>2781</v>
      </c>
      <c r="AD90" s="20">
        <v>2802</v>
      </c>
      <c r="AE90" s="20">
        <v>2873</v>
      </c>
      <c r="AF90" s="20">
        <v>2943</v>
      </c>
      <c r="AG90" s="20">
        <v>2885</v>
      </c>
      <c r="AH90" s="20">
        <v>2789</v>
      </c>
      <c r="AI90" s="20">
        <v>2802</v>
      </c>
      <c r="AJ90" s="20">
        <v>2784</v>
      </c>
      <c r="AL90" s="50"/>
      <c r="AM90" s="50"/>
      <c r="AN90" s="50"/>
    </row>
    <row r="91" spans="1:40" x14ac:dyDescent="0.35">
      <c r="A91" t="s">
        <v>145</v>
      </c>
      <c r="B91" s="20">
        <v>15962</v>
      </c>
      <c r="C91" s="20">
        <v>15972</v>
      </c>
      <c r="D91" s="20">
        <v>16040</v>
      </c>
      <c r="E91" s="20">
        <v>15869</v>
      </c>
      <c r="F91" s="20">
        <v>15918</v>
      </c>
      <c r="G91" s="20">
        <v>16101</v>
      </c>
      <c r="H91" s="20">
        <v>16109</v>
      </c>
      <c r="I91" s="20">
        <v>16044</v>
      </c>
      <c r="J91" s="20">
        <v>15795</v>
      </c>
      <c r="K91" s="20">
        <v>15937</v>
      </c>
      <c r="L91" s="20">
        <v>15918</v>
      </c>
      <c r="M91" s="20">
        <v>15940</v>
      </c>
      <c r="N91" s="20">
        <v>15990</v>
      </c>
      <c r="O91" s="20">
        <v>16063</v>
      </c>
      <c r="P91" s="20">
        <v>16086</v>
      </c>
      <c r="Q91" s="20">
        <v>16008</v>
      </c>
      <c r="R91" s="20">
        <v>15963</v>
      </c>
      <c r="S91" s="20">
        <v>16167</v>
      </c>
      <c r="T91" s="20">
        <v>16195</v>
      </c>
      <c r="U91" s="20">
        <v>16206</v>
      </c>
      <c r="V91" s="20">
        <v>16000</v>
      </c>
      <c r="W91" s="20">
        <v>16138</v>
      </c>
      <c r="X91" s="20">
        <v>16250</v>
      </c>
      <c r="Y91" s="20">
        <v>16215</v>
      </c>
      <c r="Z91" s="20">
        <v>16312</v>
      </c>
      <c r="AA91" s="20">
        <v>16356</v>
      </c>
      <c r="AB91" s="20">
        <v>16469</v>
      </c>
      <c r="AC91" s="20">
        <v>16376</v>
      </c>
      <c r="AD91" s="20">
        <v>16362</v>
      </c>
      <c r="AE91" s="20">
        <v>16621</v>
      </c>
      <c r="AF91" s="20">
        <v>16643</v>
      </c>
      <c r="AG91" s="20">
        <v>16558</v>
      </c>
      <c r="AH91" s="20">
        <v>16335</v>
      </c>
      <c r="AI91" s="20">
        <v>16478</v>
      </c>
      <c r="AJ91" s="20">
        <v>16531</v>
      </c>
      <c r="AL91" s="50"/>
      <c r="AM91" s="50"/>
      <c r="AN91" s="50"/>
    </row>
    <row r="92" spans="1:40" x14ac:dyDescent="0.35">
      <c r="A92" t="s">
        <v>146</v>
      </c>
      <c r="B92" s="20">
        <v>16497</v>
      </c>
      <c r="C92" s="20">
        <v>16639</v>
      </c>
      <c r="D92" s="20">
        <v>16601</v>
      </c>
      <c r="E92" s="20">
        <v>16454</v>
      </c>
      <c r="F92" s="20">
        <v>16486</v>
      </c>
      <c r="G92" s="20">
        <v>16689</v>
      </c>
      <c r="H92" s="20">
        <v>16642</v>
      </c>
      <c r="I92" s="20">
        <v>16684</v>
      </c>
      <c r="J92" s="20">
        <v>16426</v>
      </c>
      <c r="K92" s="20">
        <v>16455</v>
      </c>
      <c r="L92" s="20">
        <v>16460</v>
      </c>
      <c r="M92" s="20">
        <v>16497</v>
      </c>
      <c r="N92" s="20">
        <v>16504</v>
      </c>
      <c r="O92" s="20">
        <v>16650</v>
      </c>
      <c r="P92" s="20">
        <v>16607</v>
      </c>
      <c r="Q92" s="20">
        <v>16392</v>
      </c>
      <c r="R92" s="20">
        <v>16455</v>
      </c>
      <c r="S92" s="20">
        <v>16727</v>
      </c>
      <c r="T92" s="20">
        <v>16768</v>
      </c>
      <c r="U92" s="20">
        <v>16849</v>
      </c>
      <c r="V92" s="20">
        <v>16740</v>
      </c>
      <c r="W92" s="20">
        <v>16786</v>
      </c>
      <c r="X92" s="20">
        <v>16888</v>
      </c>
      <c r="Y92" s="20">
        <v>16840</v>
      </c>
      <c r="Z92" s="20">
        <v>16920</v>
      </c>
      <c r="AA92" s="20">
        <v>17084</v>
      </c>
      <c r="AB92" s="20">
        <v>17136</v>
      </c>
      <c r="AC92" s="20">
        <v>17047</v>
      </c>
      <c r="AD92" s="20">
        <v>17069</v>
      </c>
      <c r="AE92" s="20">
        <v>17380</v>
      </c>
      <c r="AF92" s="20">
        <v>17353</v>
      </c>
      <c r="AG92" s="20">
        <v>17370</v>
      </c>
      <c r="AH92" s="20">
        <v>17189</v>
      </c>
      <c r="AI92" s="20">
        <v>17140</v>
      </c>
      <c r="AJ92" s="20">
        <v>17137</v>
      </c>
      <c r="AL92" s="50"/>
      <c r="AM92" s="50"/>
      <c r="AN92" s="50"/>
    </row>
    <row r="93" spans="1:40" x14ac:dyDescent="0.35">
      <c r="A93" t="s">
        <v>147</v>
      </c>
      <c r="B93" s="20">
        <v>14422</v>
      </c>
      <c r="C93" s="20">
        <v>14454</v>
      </c>
      <c r="D93" s="20">
        <v>14494</v>
      </c>
      <c r="E93" s="20">
        <v>14392</v>
      </c>
      <c r="F93" s="20">
        <v>14412</v>
      </c>
      <c r="G93" s="20">
        <v>14588</v>
      </c>
      <c r="H93" s="20">
        <v>14605</v>
      </c>
      <c r="I93" s="20">
        <v>14610</v>
      </c>
      <c r="J93" s="20">
        <v>14409</v>
      </c>
      <c r="K93" s="20">
        <v>14538</v>
      </c>
      <c r="L93" s="20">
        <v>14490</v>
      </c>
      <c r="M93" s="20">
        <v>14465</v>
      </c>
      <c r="N93" s="20">
        <v>14528</v>
      </c>
      <c r="O93" s="20">
        <v>14575</v>
      </c>
      <c r="P93" s="20">
        <v>14605</v>
      </c>
      <c r="Q93" s="20">
        <v>14529</v>
      </c>
      <c r="R93" s="20">
        <v>14500</v>
      </c>
      <c r="S93" s="20">
        <v>14704</v>
      </c>
      <c r="T93" s="20">
        <v>14788</v>
      </c>
      <c r="U93" s="20">
        <v>14791</v>
      </c>
      <c r="V93" s="20">
        <v>14673</v>
      </c>
      <c r="W93" s="20">
        <v>14788</v>
      </c>
      <c r="X93" s="20">
        <v>14909</v>
      </c>
      <c r="Y93" s="20">
        <v>14828</v>
      </c>
      <c r="Z93" s="20">
        <v>14896</v>
      </c>
      <c r="AA93" s="20">
        <v>14954</v>
      </c>
      <c r="AB93" s="20">
        <v>15053</v>
      </c>
      <c r="AC93" s="20">
        <v>14985</v>
      </c>
      <c r="AD93" s="20">
        <v>14947</v>
      </c>
      <c r="AE93" s="20">
        <v>15163</v>
      </c>
      <c r="AF93" s="20">
        <v>15217</v>
      </c>
      <c r="AG93" s="20">
        <v>15153</v>
      </c>
      <c r="AH93" s="20">
        <v>14984</v>
      </c>
      <c r="AI93" s="20">
        <v>15062</v>
      </c>
      <c r="AJ93" s="20">
        <v>15094</v>
      </c>
      <c r="AL93" s="50"/>
      <c r="AM93" s="50"/>
      <c r="AN93" s="50"/>
    </row>
    <row r="94" spans="1:40" x14ac:dyDescent="0.35">
      <c r="A94" t="s">
        <v>148</v>
      </c>
      <c r="B94" s="20">
        <v>3018</v>
      </c>
      <c r="C94" s="20">
        <v>3044</v>
      </c>
      <c r="D94" s="20">
        <v>3094</v>
      </c>
      <c r="E94" s="20">
        <v>3092</v>
      </c>
      <c r="F94" s="20">
        <v>3100</v>
      </c>
      <c r="G94" s="20">
        <v>3172</v>
      </c>
      <c r="H94" s="20">
        <v>3130</v>
      </c>
      <c r="I94" s="20">
        <v>3085</v>
      </c>
      <c r="J94" s="20">
        <v>3054</v>
      </c>
      <c r="K94" s="20">
        <v>3044</v>
      </c>
      <c r="L94" s="20">
        <v>3021</v>
      </c>
      <c r="M94" s="20">
        <v>3007</v>
      </c>
      <c r="N94" s="20">
        <v>3014</v>
      </c>
      <c r="O94" s="20">
        <v>3039</v>
      </c>
      <c r="P94" s="20">
        <v>3058</v>
      </c>
      <c r="Q94" s="20">
        <v>3066</v>
      </c>
      <c r="R94" s="20">
        <v>3074</v>
      </c>
      <c r="S94" s="20">
        <v>3102</v>
      </c>
      <c r="T94" s="20">
        <v>3097</v>
      </c>
      <c r="U94" s="20">
        <v>3082</v>
      </c>
      <c r="V94" s="20">
        <v>3043</v>
      </c>
      <c r="W94" s="20">
        <v>3114</v>
      </c>
      <c r="X94" s="20">
        <v>3112</v>
      </c>
      <c r="Y94" s="20">
        <v>3104</v>
      </c>
      <c r="Z94" s="20">
        <v>3045</v>
      </c>
      <c r="AA94" s="20">
        <v>3071</v>
      </c>
      <c r="AB94" s="20">
        <v>3119</v>
      </c>
      <c r="AC94" s="20">
        <v>3110</v>
      </c>
      <c r="AD94" s="20">
        <v>3110</v>
      </c>
      <c r="AE94" s="20">
        <v>3154</v>
      </c>
      <c r="AF94" s="20">
        <v>3116</v>
      </c>
      <c r="AG94" s="20">
        <v>3134</v>
      </c>
      <c r="AH94" s="20">
        <v>3079</v>
      </c>
      <c r="AI94" s="20">
        <v>3149</v>
      </c>
      <c r="AJ94" s="20">
        <v>3158</v>
      </c>
      <c r="AL94" s="50"/>
      <c r="AM94" s="50"/>
      <c r="AN94" s="50"/>
    </row>
    <row r="95" spans="1:40" x14ac:dyDescent="0.35">
      <c r="A95" t="s">
        <v>149</v>
      </c>
      <c r="B95" s="20">
        <v>6803</v>
      </c>
      <c r="C95" s="20">
        <v>6830</v>
      </c>
      <c r="D95" s="20">
        <v>6881</v>
      </c>
      <c r="E95" s="20">
        <v>6970</v>
      </c>
      <c r="F95" s="20">
        <v>7245</v>
      </c>
      <c r="G95" s="20">
        <v>7853</v>
      </c>
      <c r="H95" s="20">
        <v>8238</v>
      </c>
      <c r="I95" s="20">
        <v>8185</v>
      </c>
      <c r="J95" s="20">
        <v>7439</v>
      </c>
      <c r="K95" s="20">
        <v>7192</v>
      </c>
      <c r="L95" s="20">
        <v>6911</v>
      </c>
      <c r="M95" s="20">
        <v>6897</v>
      </c>
      <c r="N95" s="20">
        <v>6835</v>
      </c>
      <c r="O95" s="20">
        <v>6862</v>
      </c>
      <c r="P95" s="20">
        <v>6903</v>
      </c>
      <c r="Q95" s="20">
        <v>6978</v>
      </c>
      <c r="R95" s="20">
        <v>7291</v>
      </c>
      <c r="S95" s="20">
        <v>7929</v>
      </c>
      <c r="T95" s="20">
        <v>8283</v>
      </c>
      <c r="U95" s="20">
        <v>8250</v>
      </c>
      <c r="V95" s="20">
        <v>7482</v>
      </c>
      <c r="W95" s="20">
        <v>7319</v>
      </c>
      <c r="X95" s="20">
        <v>7064</v>
      </c>
      <c r="Y95" s="20">
        <v>7062</v>
      </c>
      <c r="Z95" s="20">
        <v>6987</v>
      </c>
      <c r="AA95" s="20">
        <v>6986</v>
      </c>
      <c r="AB95" s="20">
        <v>7093</v>
      </c>
      <c r="AC95" s="20">
        <v>7131</v>
      </c>
      <c r="AD95" s="20">
        <v>7450</v>
      </c>
      <c r="AE95" s="20">
        <v>8110</v>
      </c>
      <c r="AF95" s="20">
        <v>8495</v>
      </c>
      <c r="AG95" s="20">
        <v>8427</v>
      </c>
      <c r="AH95" s="20">
        <v>7692</v>
      </c>
      <c r="AI95" s="20">
        <v>7566</v>
      </c>
      <c r="AJ95" s="20">
        <v>7416</v>
      </c>
      <c r="AL95" s="50"/>
      <c r="AM95" s="50"/>
      <c r="AN95" s="50"/>
    </row>
    <row r="96" spans="1:40" x14ac:dyDescent="0.35">
      <c r="A96" t="s">
        <v>150</v>
      </c>
      <c r="B96" s="20">
        <v>4525</v>
      </c>
      <c r="C96" s="20">
        <v>4571</v>
      </c>
      <c r="D96" s="20">
        <v>4589</v>
      </c>
      <c r="E96" s="20">
        <v>4563</v>
      </c>
      <c r="F96" s="20">
        <v>4562</v>
      </c>
      <c r="G96" s="20">
        <v>4602</v>
      </c>
      <c r="H96" s="20">
        <v>4603</v>
      </c>
      <c r="I96" s="20">
        <v>4625</v>
      </c>
      <c r="J96" s="20">
        <v>4552</v>
      </c>
      <c r="K96" s="20">
        <v>4553</v>
      </c>
      <c r="L96" s="20">
        <v>4537</v>
      </c>
      <c r="M96" s="20">
        <v>4562</v>
      </c>
      <c r="N96" s="20">
        <v>4572</v>
      </c>
      <c r="O96" s="20">
        <v>4619</v>
      </c>
      <c r="P96" s="20">
        <v>4636</v>
      </c>
      <c r="Q96" s="20">
        <v>4574</v>
      </c>
      <c r="R96" s="20">
        <v>4587</v>
      </c>
      <c r="S96" s="20">
        <v>4647</v>
      </c>
      <c r="T96" s="20">
        <v>4675</v>
      </c>
      <c r="U96" s="20">
        <v>4692</v>
      </c>
      <c r="V96" s="20">
        <v>4637</v>
      </c>
      <c r="W96" s="20">
        <v>4670</v>
      </c>
      <c r="X96" s="20">
        <v>4709</v>
      </c>
      <c r="Y96" s="20">
        <v>4692</v>
      </c>
      <c r="Z96" s="20">
        <v>4682</v>
      </c>
      <c r="AA96" s="20">
        <v>4726</v>
      </c>
      <c r="AB96" s="20">
        <v>4747</v>
      </c>
      <c r="AC96" s="20">
        <v>4740</v>
      </c>
      <c r="AD96" s="20">
        <v>4737</v>
      </c>
      <c r="AE96" s="20">
        <v>4822</v>
      </c>
      <c r="AF96" s="20">
        <v>4834</v>
      </c>
      <c r="AG96" s="20">
        <v>4846</v>
      </c>
      <c r="AH96" s="20">
        <v>4774</v>
      </c>
      <c r="AI96" s="20">
        <v>4763</v>
      </c>
      <c r="AJ96" s="20">
        <v>4749</v>
      </c>
      <c r="AL96" s="50"/>
      <c r="AM96" s="50"/>
      <c r="AN96" s="50"/>
    </row>
    <row r="97" spans="1:40" x14ac:dyDescent="0.35">
      <c r="A97" t="s">
        <v>151</v>
      </c>
      <c r="B97" s="20">
        <v>5182</v>
      </c>
      <c r="C97" s="20">
        <v>5230</v>
      </c>
      <c r="D97" s="20">
        <v>5247</v>
      </c>
      <c r="E97" s="20">
        <v>5179</v>
      </c>
      <c r="F97" s="20">
        <v>5188</v>
      </c>
      <c r="G97" s="20">
        <v>5241</v>
      </c>
      <c r="H97" s="20">
        <v>5247</v>
      </c>
      <c r="I97" s="20">
        <v>5236</v>
      </c>
      <c r="J97" s="20">
        <v>5154</v>
      </c>
      <c r="K97" s="20">
        <v>5188</v>
      </c>
      <c r="L97" s="20">
        <v>5197</v>
      </c>
      <c r="M97" s="20">
        <v>5226</v>
      </c>
      <c r="N97" s="20">
        <v>5258</v>
      </c>
      <c r="O97" s="20">
        <v>5261</v>
      </c>
      <c r="P97" s="20">
        <v>5258</v>
      </c>
      <c r="Q97" s="20">
        <v>5216</v>
      </c>
      <c r="R97" s="20">
        <v>5202</v>
      </c>
      <c r="S97" s="20">
        <v>5245</v>
      </c>
      <c r="T97" s="20">
        <v>5256</v>
      </c>
      <c r="U97" s="20">
        <v>5283</v>
      </c>
      <c r="V97" s="20">
        <v>5237</v>
      </c>
      <c r="W97" s="20">
        <v>5287</v>
      </c>
      <c r="X97" s="20">
        <v>5333</v>
      </c>
      <c r="Y97" s="20">
        <v>5328</v>
      </c>
      <c r="Z97" s="20">
        <v>5353</v>
      </c>
      <c r="AA97" s="20">
        <v>5339</v>
      </c>
      <c r="AB97" s="20">
        <v>5390</v>
      </c>
      <c r="AC97" s="20">
        <v>5339</v>
      </c>
      <c r="AD97" s="20">
        <v>5341</v>
      </c>
      <c r="AE97" s="20">
        <v>5419</v>
      </c>
      <c r="AF97" s="20">
        <v>5453</v>
      </c>
      <c r="AG97" s="20">
        <v>5421</v>
      </c>
      <c r="AH97" s="20">
        <v>5340</v>
      </c>
      <c r="AI97" s="20">
        <v>5381</v>
      </c>
      <c r="AJ97" s="20">
        <v>5391</v>
      </c>
      <c r="AL97" s="50"/>
      <c r="AM97" s="50"/>
      <c r="AN97" s="50"/>
    </row>
    <row r="98" spans="1:40" x14ac:dyDescent="0.35">
      <c r="A98" t="s">
        <v>152</v>
      </c>
      <c r="B98" s="20">
        <v>2961</v>
      </c>
      <c r="C98" s="20">
        <v>2953</v>
      </c>
      <c r="D98" s="20">
        <v>2971</v>
      </c>
      <c r="E98" s="20">
        <v>2964</v>
      </c>
      <c r="F98" s="20">
        <v>2969</v>
      </c>
      <c r="G98" s="20">
        <v>3002</v>
      </c>
      <c r="H98" s="20">
        <v>3004</v>
      </c>
      <c r="I98" s="20">
        <v>3001</v>
      </c>
      <c r="J98" s="20">
        <v>2960</v>
      </c>
      <c r="K98" s="20">
        <v>2993</v>
      </c>
      <c r="L98" s="20">
        <v>2984</v>
      </c>
      <c r="M98" s="20">
        <v>2976</v>
      </c>
      <c r="N98" s="20">
        <v>2987</v>
      </c>
      <c r="O98" s="20">
        <v>3011</v>
      </c>
      <c r="P98" s="20">
        <v>3007</v>
      </c>
      <c r="Q98" s="20">
        <v>2999</v>
      </c>
      <c r="R98" s="20">
        <v>2999</v>
      </c>
      <c r="S98" s="20">
        <v>3033</v>
      </c>
      <c r="T98" s="20">
        <v>3045</v>
      </c>
      <c r="U98" s="20">
        <v>3048</v>
      </c>
      <c r="V98" s="20">
        <v>3031</v>
      </c>
      <c r="W98" s="20">
        <v>3048</v>
      </c>
      <c r="X98" s="20">
        <v>3072</v>
      </c>
      <c r="Y98" s="20">
        <v>3067</v>
      </c>
      <c r="Z98" s="20">
        <v>3071</v>
      </c>
      <c r="AA98" s="20">
        <v>3081</v>
      </c>
      <c r="AB98" s="20">
        <v>3112</v>
      </c>
      <c r="AC98" s="20">
        <v>3108</v>
      </c>
      <c r="AD98" s="20">
        <v>3100</v>
      </c>
      <c r="AE98" s="20">
        <v>3145</v>
      </c>
      <c r="AF98" s="20">
        <v>3155</v>
      </c>
      <c r="AG98" s="20">
        <v>3129</v>
      </c>
      <c r="AH98" s="20">
        <v>3118</v>
      </c>
      <c r="AI98" s="20">
        <v>3135</v>
      </c>
      <c r="AJ98" s="20">
        <v>3143</v>
      </c>
      <c r="AL98" s="50"/>
      <c r="AM98" s="50"/>
      <c r="AN98" s="50"/>
    </row>
    <row r="99" spans="1:40" x14ac:dyDescent="0.35">
      <c r="A99" t="s">
        <v>153</v>
      </c>
      <c r="B99" s="20">
        <v>17518</v>
      </c>
      <c r="C99" s="20">
        <v>17570</v>
      </c>
      <c r="D99" s="20">
        <v>17568</v>
      </c>
      <c r="E99" s="20">
        <v>17331</v>
      </c>
      <c r="F99" s="20">
        <v>17326</v>
      </c>
      <c r="G99" s="20">
        <v>17507</v>
      </c>
      <c r="H99" s="20">
        <v>17552</v>
      </c>
      <c r="I99" s="20">
        <v>17578</v>
      </c>
      <c r="J99" s="20">
        <v>17260</v>
      </c>
      <c r="K99" s="20">
        <v>17387</v>
      </c>
      <c r="L99" s="20">
        <v>17383</v>
      </c>
      <c r="M99" s="20">
        <v>17465</v>
      </c>
      <c r="N99" s="20">
        <v>17527</v>
      </c>
      <c r="O99" s="20">
        <v>17561</v>
      </c>
      <c r="P99" s="20">
        <v>17555</v>
      </c>
      <c r="Q99" s="20">
        <v>17403</v>
      </c>
      <c r="R99" s="20">
        <v>17367</v>
      </c>
      <c r="S99" s="20">
        <v>17595</v>
      </c>
      <c r="T99" s="20">
        <v>17615</v>
      </c>
      <c r="U99" s="20">
        <v>17684</v>
      </c>
      <c r="V99" s="20">
        <v>17444</v>
      </c>
      <c r="W99" s="20">
        <v>17632</v>
      </c>
      <c r="X99" s="20">
        <v>17767</v>
      </c>
      <c r="Y99" s="20">
        <v>17774</v>
      </c>
      <c r="Z99" s="20">
        <v>17909</v>
      </c>
      <c r="AA99" s="20">
        <v>17962</v>
      </c>
      <c r="AB99" s="20">
        <v>18074</v>
      </c>
      <c r="AC99" s="20">
        <v>17930</v>
      </c>
      <c r="AD99" s="20">
        <v>17898</v>
      </c>
      <c r="AE99" s="20">
        <v>18198</v>
      </c>
      <c r="AF99" s="20">
        <v>18269</v>
      </c>
      <c r="AG99" s="20">
        <v>18188</v>
      </c>
      <c r="AH99" s="20">
        <v>17916</v>
      </c>
      <c r="AI99" s="20">
        <v>18026</v>
      </c>
      <c r="AJ99" s="20">
        <v>18056</v>
      </c>
      <c r="AL99" s="50"/>
      <c r="AM99" s="50"/>
      <c r="AN99" s="50"/>
    </row>
    <row r="100" spans="1:40" x14ac:dyDescent="0.35">
      <c r="A100" t="s">
        <v>154</v>
      </c>
      <c r="B100" s="20">
        <v>5999</v>
      </c>
      <c r="C100" s="20">
        <v>6016</v>
      </c>
      <c r="D100" s="20">
        <v>6028</v>
      </c>
      <c r="E100" s="20">
        <v>5965</v>
      </c>
      <c r="F100" s="20">
        <v>5956</v>
      </c>
      <c r="G100" s="20">
        <v>6031</v>
      </c>
      <c r="H100" s="20">
        <v>6041</v>
      </c>
      <c r="I100" s="20">
        <v>6053</v>
      </c>
      <c r="J100" s="20">
        <v>5903</v>
      </c>
      <c r="K100" s="20">
        <v>5949</v>
      </c>
      <c r="L100" s="20">
        <v>5952</v>
      </c>
      <c r="M100" s="20">
        <v>5968</v>
      </c>
      <c r="N100" s="20">
        <v>5983</v>
      </c>
      <c r="O100" s="20">
        <v>6001</v>
      </c>
      <c r="P100" s="20">
        <v>5971</v>
      </c>
      <c r="Q100" s="20">
        <v>5941</v>
      </c>
      <c r="R100" s="20">
        <v>5911</v>
      </c>
      <c r="S100" s="20">
        <v>5980</v>
      </c>
      <c r="T100" s="20">
        <v>6017</v>
      </c>
      <c r="U100" s="20">
        <v>6032</v>
      </c>
      <c r="V100" s="20">
        <v>5936</v>
      </c>
      <c r="W100" s="20">
        <v>5997</v>
      </c>
      <c r="X100" s="20">
        <v>6047</v>
      </c>
      <c r="Y100" s="20">
        <v>6049</v>
      </c>
      <c r="Z100" s="20">
        <v>6101</v>
      </c>
      <c r="AA100" s="20">
        <v>6107</v>
      </c>
      <c r="AB100" s="20">
        <v>6130</v>
      </c>
      <c r="AC100" s="20">
        <v>6096</v>
      </c>
      <c r="AD100" s="20">
        <v>6070</v>
      </c>
      <c r="AE100" s="20">
        <v>6151</v>
      </c>
      <c r="AF100" s="20">
        <v>6191</v>
      </c>
      <c r="AG100" s="20">
        <v>6166</v>
      </c>
      <c r="AH100" s="20">
        <v>6058</v>
      </c>
      <c r="AI100" s="20">
        <v>6105</v>
      </c>
      <c r="AJ100" s="20">
        <v>6124</v>
      </c>
      <c r="AL100" s="50"/>
      <c r="AM100" s="50"/>
      <c r="AN100" s="50"/>
    </row>
    <row r="101" spans="1:40" x14ac:dyDescent="0.35">
      <c r="A101" t="s">
        <v>155</v>
      </c>
      <c r="B101" s="20">
        <v>9185</v>
      </c>
      <c r="C101" s="20">
        <v>9308</v>
      </c>
      <c r="D101" s="20">
        <v>9395</v>
      </c>
      <c r="E101" s="20">
        <v>9745</v>
      </c>
      <c r="F101" s="20">
        <v>10408</v>
      </c>
      <c r="G101" s="20">
        <v>12065</v>
      </c>
      <c r="H101" s="20">
        <v>13224</v>
      </c>
      <c r="I101" s="20">
        <v>13034</v>
      </c>
      <c r="J101" s="20">
        <v>11121</v>
      </c>
      <c r="K101" s="20">
        <v>10327</v>
      </c>
      <c r="L101" s="20">
        <v>9504</v>
      </c>
      <c r="M101" s="20">
        <v>9573</v>
      </c>
      <c r="N101" s="20">
        <v>9245</v>
      </c>
      <c r="O101" s="20">
        <v>9290</v>
      </c>
      <c r="P101" s="20">
        <v>9442</v>
      </c>
      <c r="Q101" s="20">
        <v>9657</v>
      </c>
      <c r="R101" s="20">
        <v>10377</v>
      </c>
      <c r="S101" s="20">
        <v>12026</v>
      </c>
      <c r="T101" s="20">
        <v>13054</v>
      </c>
      <c r="U101" s="20">
        <v>12998</v>
      </c>
      <c r="V101" s="20">
        <v>11181</v>
      </c>
      <c r="W101" s="20">
        <v>10391</v>
      </c>
      <c r="X101" s="20">
        <v>9836</v>
      </c>
      <c r="Y101" s="20">
        <v>9794</v>
      </c>
      <c r="Z101" s="20">
        <v>9447</v>
      </c>
      <c r="AA101" s="20">
        <v>9422</v>
      </c>
      <c r="AB101" s="20">
        <v>9806</v>
      </c>
      <c r="AC101" s="20">
        <v>9833</v>
      </c>
      <c r="AD101" s="20">
        <v>10571</v>
      </c>
      <c r="AE101" s="20">
        <v>12286</v>
      </c>
      <c r="AF101" s="20">
        <v>13552</v>
      </c>
      <c r="AG101" s="20">
        <v>13520</v>
      </c>
      <c r="AH101" s="20">
        <v>11695</v>
      </c>
      <c r="AI101" s="20">
        <v>10797</v>
      </c>
      <c r="AJ101" s="20">
        <v>10139</v>
      </c>
      <c r="AL101" s="50"/>
      <c r="AM101" s="50"/>
      <c r="AN101" s="50"/>
    </row>
    <row r="102" spans="1:40" x14ac:dyDescent="0.35">
      <c r="A102" t="s">
        <v>156</v>
      </c>
      <c r="B102" s="20">
        <v>1996</v>
      </c>
      <c r="C102" s="20">
        <v>2006</v>
      </c>
      <c r="D102" s="20">
        <v>2011</v>
      </c>
      <c r="E102" s="20">
        <v>2005</v>
      </c>
      <c r="F102" s="20">
        <v>2000</v>
      </c>
      <c r="G102" s="20">
        <v>2038</v>
      </c>
      <c r="H102" s="20">
        <v>2042</v>
      </c>
      <c r="I102" s="20">
        <v>2045</v>
      </c>
      <c r="J102" s="20">
        <v>1991</v>
      </c>
      <c r="K102" s="20">
        <v>2013</v>
      </c>
      <c r="L102" s="20">
        <v>2002</v>
      </c>
      <c r="M102" s="20">
        <v>2008</v>
      </c>
      <c r="N102" s="20">
        <v>2031</v>
      </c>
      <c r="O102" s="20">
        <v>2022</v>
      </c>
      <c r="P102" s="20">
        <v>2029</v>
      </c>
      <c r="Q102" s="20">
        <v>2025</v>
      </c>
      <c r="R102" s="20">
        <v>2016</v>
      </c>
      <c r="S102" s="20">
        <v>2047</v>
      </c>
      <c r="T102" s="20">
        <v>2047</v>
      </c>
      <c r="U102" s="20">
        <v>2052</v>
      </c>
      <c r="V102" s="20">
        <v>2031</v>
      </c>
      <c r="W102" s="20">
        <v>2049</v>
      </c>
      <c r="X102" s="20">
        <v>2073</v>
      </c>
      <c r="Y102" s="20">
        <v>2067</v>
      </c>
      <c r="Z102" s="20">
        <v>2076</v>
      </c>
      <c r="AA102" s="20">
        <v>2083</v>
      </c>
      <c r="AB102" s="20">
        <v>2096</v>
      </c>
      <c r="AC102" s="20">
        <v>2083</v>
      </c>
      <c r="AD102" s="20">
        <v>2072</v>
      </c>
      <c r="AE102" s="20">
        <v>2114</v>
      </c>
      <c r="AF102" s="20">
        <v>2108</v>
      </c>
      <c r="AG102" s="20">
        <v>2108</v>
      </c>
      <c r="AH102" s="20">
        <v>2083</v>
      </c>
      <c r="AI102" s="20">
        <v>2097</v>
      </c>
      <c r="AJ102" s="20">
        <v>2099</v>
      </c>
      <c r="AL102" s="50"/>
      <c r="AM102" s="50"/>
      <c r="AN102" s="50"/>
    </row>
    <row r="103" spans="1:40" x14ac:dyDescent="0.35">
      <c r="A103" t="s">
        <v>157</v>
      </c>
      <c r="B103" s="20">
        <v>7800</v>
      </c>
      <c r="C103" s="20">
        <v>7844</v>
      </c>
      <c r="D103" s="20">
        <v>7872</v>
      </c>
      <c r="E103" s="20">
        <v>7825</v>
      </c>
      <c r="F103" s="20">
        <v>7834</v>
      </c>
      <c r="G103" s="20">
        <v>7928</v>
      </c>
      <c r="H103" s="20">
        <v>7928</v>
      </c>
      <c r="I103" s="20">
        <v>7936</v>
      </c>
      <c r="J103" s="20">
        <v>7826</v>
      </c>
      <c r="K103" s="20">
        <v>7891</v>
      </c>
      <c r="L103" s="20">
        <v>7872</v>
      </c>
      <c r="M103" s="20">
        <v>7866</v>
      </c>
      <c r="N103" s="20">
        <v>7935</v>
      </c>
      <c r="O103" s="20">
        <v>7945</v>
      </c>
      <c r="P103" s="20">
        <v>7966</v>
      </c>
      <c r="Q103" s="20">
        <v>7961</v>
      </c>
      <c r="R103" s="20">
        <v>7932</v>
      </c>
      <c r="S103" s="20">
        <v>8030</v>
      </c>
      <c r="T103" s="20">
        <v>8073</v>
      </c>
      <c r="U103" s="20">
        <v>8075</v>
      </c>
      <c r="V103" s="20">
        <v>8012</v>
      </c>
      <c r="W103" s="20">
        <v>8087</v>
      </c>
      <c r="X103" s="20">
        <v>8134</v>
      </c>
      <c r="Y103" s="20">
        <v>8087</v>
      </c>
      <c r="Z103" s="20">
        <v>8121</v>
      </c>
      <c r="AA103" s="20">
        <v>8157</v>
      </c>
      <c r="AB103" s="20">
        <v>8218</v>
      </c>
      <c r="AC103" s="20">
        <v>8183</v>
      </c>
      <c r="AD103" s="20">
        <v>8182</v>
      </c>
      <c r="AE103" s="20">
        <v>8329</v>
      </c>
      <c r="AF103" s="20">
        <v>8331</v>
      </c>
      <c r="AG103" s="20">
        <v>8269</v>
      </c>
      <c r="AH103" s="20">
        <v>8181</v>
      </c>
      <c r="AI103" s="20">
        <v>8231</v>
      </c>
      <c r="AJ103" s="20">
        <v>8239</v>
      </c>
      <c r="AL103" s="50"/>
      <c r="AM103" s="50"/>
      <c r="AN103" s="50"/>
    </row>
    <row r="104" spans="1:40" x14ac:dyDescent="0.35">
      <c r="A104" t="s">
        <v>158</v>
      </c>
      <c r="B104" s="20">
        <v>8512</v>
      </c>
      <c r="C104" s="20">
        <v>8553</v>
      </c>
      <c r="D104" s="20">
        <v>8571</v>
      </c>
      <c r="E104" s="20">
        <v>8463</v>
      </c>
      <c r="F104" s="20">
        <v>8451</v>
      </c>
      <c r="G104" s="20">
        <v>8589</v>
      </c>
      <c r="H104" s="20">
        <v>8595</v>
      </c>
      <c r="I104" s="20">
        <v>8555</v>
      </c>
      <c r="J104" s="20">
        <v>8441</v>
      </c>
      <c r="K104" s="20">
        <v>8502</v>
      </c>
      <c r="L104" s="20">
        <v>8501</v>
      </c>
      <c r="M104" s="20">
        <v>8500</v>
      </c>
      <c r="N104" s="20">
        <v>8561</v>
      </c>
      <c r="O104" s="20">
        <v>8616</v>
      </c>
      <c r="P104" s="20">
        <v>8639</v>
      </c>
      <c r="Q104" s="20">
        <v>8573</v>
      </c>
      <c r="R104" s="20">
        <v>8533</v>
      </c>
      <c r="S104" s="20">
        <v>8684</v>
      </c>
      <c r="T104" s="20">
        <v>8752</v>
      </c>
      <c r="U104" s="20">
        <v>8742</v>
      </c>
      <c r="V104" s="20">
        <v>8628</v>
      </c>
      <c r="W104" s="20">
        <v>8686</v>
      </c>
      <c r="X104" s="20">
        <v>8750</v>
      </c>
      <c r="Y104" s="20">
        <v>8731</v>
      </c>
      <c r="Z104" s="20">
        <v>8803</v>
      </c>
      <c r="AA104" s="20">
        <v>8851</v>
      </c>
      <c r="AB104" s="20">
        <v>8905</v>
      </c>
      <c r="AC104" s="20">
        <v>8843</v>
      </c>
      <c r="AD104" s="20">
        <v>8778</v>
      </c>
      <c r="AE104" s="20">
        <v>8906</v>
      </c>
      <c r="AF104" s="20">
        <v>8943</v>
      </c>
      <c r="AG104" s="20">
        <v>8882</v>
      </c>
      <c r="AH104" s="20">
        <v>8789</v>
      </c>
      <c r="AI104" s="20">
        <v>8853</v>
      </c>
      <c r="AJ104" s="20">
        <v>8897</v>
      </c>
      <c r="AL104" s="50"/>
      <c r="AM104" s="50"/>
      <c r="AN104" s="50"/>
    </row>
    <row r="105" spans="1:40" x14ac:dyDescent="0.35">
      <c r="A105" t="s">
        <v>159</v>
      </c>
      <c r="B105" s="20">
        <v>1170</v>
      </c>
      <c r="C105" s="20">
        <v>1185</v>
      </c>
      <c r="D105" s="20">
        <v>1176</v>
      </c>
      <c r="E105" s="20">
        <v>1170</v>
      </c>
      <c r="F105" s="20">
        <v>1168</v>
      </c>
      <c r="G105" s="20">
        <v>1173</v>
      </c>
      <c r="H105" s="20">
        <v>1179</v>
      </c>
      <c r="I105" s="20">
        <v>1181</v>
      </c>
      <c r="J105" s="20">
        <v>1164</v>
      </c>
      <c r="K105" s="20">
        <v>1164</v>
      </c>
      <c r="L105" s="20">
        <v>1166</v>
      </c>
      <c r="M105" s="20">
        <v>1169</v>
      </c>
      <c r="N105" s="20">
        <v>1169</v>
      </c>
      <c r="O105" s="20">
        <v>1167</v>
      </c>
      <c r="P105" s="20">
        <v>1165</v>
      </c>
      <c r="Q105" s="20">
        <v>1163</v>
      </c>
      <c r="R105" s="20">
        <v>1151</v>
      </c>
      <c r="S105" s="20">
        <v>1161</v>
      </c>
      <c r="T105" s="20">
        <v>1167</v>
      </c>
      <c r="U105" s="20">
        <v>1172</v>
      </c>
      <c r="V105" s="20">
        <v>1158</v>
      </c>
      <c r="W105" s="20">
        <v>1169</v>
      </c>
      <c r="X105" s="20">
        <v>1184</v>
      </c>
      <c r="Y105" s="20">
        <v>1190</v>
      </c>
      <c r="Z105" s="20">
        <v>1216</v>
      </c>
      <c r="AA105" s="20">
        <v>1203</v>
      </c>
      <c r="AB105" s="20">
        <v>1207</v>
      </c>
      <c r="AC105" s="20">
        <v>1190</v>
      </c>
      <c r="AD105" s="20">
        <v>1190</v>
      </c>
      <c r="AE105" s="20">
        <v>1198</v>
      </c>
      <c r="AF105" s="20">
        <v>1199</v>
      </c>
      <c r="AG105" s="20">
        <v>1202</v>
      </c>
      <c r="AH105" s="20">
        <v>1189</v>
      </c>
      <c r="AI105" s="20">
        <v>1189</v>
      </c>
      <c r="AJ105" s="20">
        <v>1196</v>
      </c>
      <c r="AL105" s="50"/>
      <c r="AM105" s="50"/>
      <c r="AN105" s="50"/>
    </row>
    <row r="106" spans="1:40" x14ac:dyDescent="0.35">
      <c r="A106" t="s">
        <v>160</v>
      </c>
      <c r="B106" s="20">
        <v>8206</v>
      </c>
      <c r="C106" s="20">
        <v>8304</v>
      </c>
      <c r="D106" s="20">
        <v>8357</v>
      </c>
      <c r="E106" s="20">
        <v>8233</v>
      </c>
      <c r="F106" s="20">
        <v>8257</v>
      </c>
      <c r="G106" s="20">
        <v>8300</v>
      </c>
      <c r="H106" s="20">
        <v>8238</v>
      </c>
      <c r="I106" s="20">
        <v>8224</v>
      </c>
      <c r="J106" s="20">
        <v>8214</v>
      </c>
      <c r="K106" s="20">
        <v>8157</v>
      </c>
      <c r="L106" s="20">
        <v>8169</v>
      </c>
      <c r="M106" s="20">
        <v>8153</v>
      </c>
      <c r="N106" s="20">
        <v>8189</v>
      </c>
      <c r="O106" s="20">
        <v>8229</v>
      </c>
      <c r="P106" s="20">
        <v>8265</v>
      </c>
      <c r="Q106" s="20">
        <v>8158</v>
      </c>
      <c r="R106" s="20">
        <v>8122</v>
      </c>
      <c r="S106" s="20">
        <v>8199</v>
      </c>
      <c r="T106" s="20">
        <v>8177</v>
      </c>
      <c r="U106" s="20">
        <v>8214</v>
      </c>
      <c r="V106" s="20">
        <v>8202</v>
      </c>
      <c r="W106" s="20">
        <v>8243</v>
      </c>
      <c r="X106" s="20">
        <v>8288</v>
      </c>
      <c r="Y106" s="20">
        <v>8267</v>
      </c>
      <c r="Z106" s="20">
        <v>8290</v>
      </c>
      <c r="AA106" s="20">
        <v>8318</v>
      </c>
      <c r="AB106" s="20">
        <v>8408</v>
      </c>
      <c r="AC106" s="20">
        <v>8342</v>
      </c>
      <c r="AD106" s="20">
        <v>8328</v>
      </c>
      <c r="AE106" s="20">
        <v>8411</v>
      </c>
      <c r="AF106" s="20">
        <v>8411</v>
      </c>
      <c r="AG106" s="20">
        <v>8385</v>
      </c>
      <c r="AH106" s="20">
        <v>8366</v>
      </c>
      <c r="AI106" s="20">
        <v>8450</v>
      </c>
      <c r="AJ106" s="20">
        <v>8405</v>
      </c>
      <c r="AL106" s="50"/>
      <c r="AM106" s="50"/>
      <c r="AN106" s="50"/>
    </row>
    <row r="107" spans="1:40" x14ac:dyDescent="0.35">
      <c r="A107" t="s">
        <v>161</v>
      </c>
      <c r="B107" s="20">
        <v>2302</v>
      </c>
      <c r="C107" s="20">
        <v>2305</v>
      </c>
      <c r="D107" s="20">
        <v>2315</v>
      </c>
      <c r="E107" s="20">
        <v>2323</v>
      </c>
      <c r="F107" s="20">
        <v>2401</v>
      </c>
      <c r="G107" s="20">
        <v>2554</v>
      </c>
      <c r="H107" s="20">
        <v>2683</v>
      </c>
      <c r="I107" s="20">
        <v>2671</v>
      </c>
      <c r="J107" s="20">
        <v>2429</v>
      </c>
      <c r="K107" s="20">
        <v>2385</v>
      </c>
      <c r="L107" s="20">
        <v>2337</v>
      </c>
      <c r="M107" s="20">
        <v>2343</v>
      </c>
      <c r="N107" s="20">
        <v>2324</v>
      </c>
      <c r="O107" s="20">
        <v>2335</v>
      </c>
      <c r="P107" s="20">
        <v>2328</v>
      </c>
      <c r="Q107" s="20">
        <v>2318</v>
      </c>
      <c r="R107" s="20">
        <v>2404</v>
      </c>
      <c r="S107" s="20">
        <v>2601</v>
      </c>
      <c r="T107" s="20">
        <v>2718</v>
      </c>
      <c r="U107" s="20">
        <v>2704</v>
      </c>
      <c r="V107" s="20">
        <v>2438</v>
      </c>
      <c r="W107" s="20">
        <v>2387</v>
      </c>
      <c r="X107" s="20">
        <v>2355</v>
      </c>
      <c r="Y107" s="20">
        <v>2370</v>
      </c>
      <c r="Z107" s="20">
        <v>2344</v>
      </c>
      <c r="AA107" s="20">
        <v>2348</v>
      </c>
      <c r="AB107" s="20">
        <v>2379</v>
      </c>
      <c r="AC107" s="20">
        <v>2385</v>
      </c>
      <c r="AD107" s="20">
        <v>2452</v>
      </c>
      <c r="AE107" s="20">
        <v>2658</v>
      </c>
      <c r="AF107" s="20">
        <v>2789</v>
      </c>
      <c r="AG107" s="20">
        <v>2761</v>
      </c>
      <c r="AH107" s="20">
        <v>2518</v>
      </c>
      <c r="AI107" s="20">
        <v>2492</v>
      </c>
      <c r="AJ107" s="20">
        <v>2480</v>
      </c>
      <c r="AL107" s="50"/>
      <c r="AM107" s="50"/>
      <c r="AN107" s="50"/>
    </row>
    <row r="108" spans="1:40" x14ac:dyDescent="0.35">
      <c r="A108" t="s">
        <v>162</v>
      </c>
      <c r="B108" s="20">
        <v>8265</v>
      </c>
      <c r="C108" s="20">
        <v>8426</v>
      </c>
      <c r="D108" s="20">
        <v>8461</v>
      </c>
      <c r="E108" s="20">
        <v>8407</v>
      </c>
      <c r="F108" s="20">
        <v>8330</v>
      </c>
      <c r="G108" s="20">
        <v>8542</v>
      </c>
      <c r="H108" s="20">
        <v>8475</v>
      </c>
      <c r="I108" s="20">
        <v>8446</v>
      </c>
      <c r="J108" s="20">
        <v>8426</v>
      </c>
      <c r="K108" s="20">
        <v>8301</v>
      </c>
      <c r="L108" s="20">
        <v>8393</v>
      </c>
      <c r="M108" s="20">
        <v>8271</v>
      </c>
      <c r="N108" s="20">
        <v>8146</v>
      </c>
      <c r="O108" s="20">
        <v>8283</v>
      </c>
      <c r="P108" s="20">
        <v>8288</v>
      </c>
      <c r="Q108" s="20">
        <v>8287</v>
      </c>
      <c r="R108" s="20">
        <v>8231</v>
      </c>
      <c r="S108" s="20">
        <v>8322</v>
      </c>
      <c r="T108" s="20">
        <v>8321</v>
      </c>
      <c r="U108" s="20">
        <v>8313</v>
      </c>
      <c r="V108" s="20">
        <v>8248</v>
      </c>
      <c r="W108" s="20">
        <v>8406</v>
      </c>
      <c r="X108" s="20">
        <v>8454</v>
      </c>
      <c r="Y108" s="20">
        <v>8431</v>
      </c>
      <c r="Z108" s="20">
        <v>8306</v>
      </c>
      <c r="AA108" s="20">
        <v>8508</v>
      </c>
      <c r="AB108" s="20">
        <v>8620</v>
      </c>
      <c r="AC108" s="20">
        <v>8567</v>
      </c>
      <c r="AD108" s="20">
        <v>8499</v>
      </c>
      <c r="AE108" s="20">
        <v>8612</v>
      </c>
      <c r="AF108" s="20">
        <v>8550</v>
      </c>
      <c r="AG108" s="20">
        <v>8537</v>
      </c>
      <c r="AH108" s="20">
        <v>8478</v>
      </c>
      <c r="AI108" s="20">
        <v>8584</v>
      </c>
      <c r="AJ108" s="20">
        <v>8578</v>
      </c>
      <c r="AL108" s="50"/>
      <c r="AM108" s="50"/>
      <c r="AN108" s="50"/>
    </row>
    <row r="109" spans="1:40" x14ac:dyDescent="0.35">
      <c r="A109" t="s">
        <v>163</v>
      </c>
      <c r="B109" s="20">
        <v>13197</v>
      </c>
      <c r="C109" s="20">
        <v>13299</v>
      </c>
      <c r="D109" s="20">
        <v>13394</v>
      </c>
      <c r="E109" s="20">
        <v>13371</v>
      </c>
      <c r="F109" s="20">
        <v>13460</v>
      </c>
      <c r="G109" s="20">
        <v>13626</v>
      </c>
      <c r="H109" s="20">
        <v>13591</v>
      </c>
      <c r="I109" s="20">
        <v>13610</v>
      </c>
      <c r="J109" s="20">
        <v>13421</v>
      </c>
      <c r="K109" s="20">
        <v>13475</v>
      </c>
      <c r="L109" s="20">
        <v>13426</v>
      </c>
      <c r="M109" s="20">
        <v>13405</v>
      </c>
      <c r="N109" s="20">
        <v>13425</v>
      </c>
      <c r="O109" s="20">
        <v>13524</v>
      </c>
      <c r="P109" s="20">
        <v>13563</v>
      </c>
      <c r="Q109" s="20">
        <v>13491</v>
      </c>
      <c r="R109" s="20">
        <v>13607</v>
      </c>
      <c r="S109" s="20">
        <v>13800</v>
      </c>
      <c r="T109" s="20">
        <v>13841</v>
      </c>
      <c r="U109" s="20">
        <v>13893</v>
      </c>
      <c r="V109" s="20">
        <v>13791</v>
      </c>
      <c r="W109" s="20">
        <v>13824</v>
      </c>
      <c r="X109" s="20">
        <v>13879</v>
      </c>
      <c r="Y109" s="20">
        <v>13801</v>
      </c>
      <c r="Z109" s="20">
        <v>13740</v>
      </c>
      <c r="AA109" s="20">
        <v>13879</v>
      </c>
      <c r="AB109" s="20">
        <v>13975</v>
      </c>
      <c r="AC109" s="20">
        <v>14037</v>
      </c>
      <c r="AD109" s="20">
        <v>14134</v>
      </c>
      <c r="AE109" s="20">
        <v>14371</v>
      </c>
      <c r="AF109" s="20">
        <v>14320</v>
      </c>
      <c r="AG109" s="20">
        <v>14317</v>
      </c>
      <c r="AH109" s="20">
        <v>14220</v>
      </c>
      <c r="AI109" s="20">
        <v>14156</v>
      </c>
      <c r="AJ109" s="20">
        <v>14149</v>
      </c>
      <c r="AL109" s="50"/>
      <c r="AM109" s="50"/>
      <c r="AN109" s="50"/>
    </row>
    <row r="110" spans="1:40" x14ac:dyDescent="0.35">
      <c r="A110" t="s">
        <v>164</v>
      </c>
      <c r="B110" s="20">
        <v>2351</v>
      </c>
      <c r="C110" s="20">
        <v>2381</v>
      </c>
      <c r="D110" s="20">
        <v>2417</v>
      </c>
      <c r="E110" s="20">
        <v>2507</v>
      </c>
      <c r="F110" s="20">
        <v>2658</v>
      </c>
      <c r="G110" s="20">
        <v>3051</v>
      </c>
      <c r="H110" s="20">
        <v>3344</v>
      </c>
      <c r="I110" s="20">
        <v>3303</v>
      </c>
      <c r="J110" s="20">
        <v>2831</v>
      </c>
      <c r="K110" s="20">
        <v>2621</v>
      </c>
      <c r="L110" s="20">
        <v>2449</v>
      </c>
      <c r="M110" s="20">
        <v>2465</v>
      </c>
      <c r="N110" s="20">
        <v>2403</v>
      </c>
      <c r="O110" s="20">
        <v>2415</v>
      </c>
      <c r="P110" s="20">
        <v>2447</v>
      </c>
      <c r="Q110" s="20">
        <v>2488</v>
      </c>
      <c r="R110" s="20">
        <v>2661</v>
      </c>
      <c r="S110" s="20">
        <v>3069</v>
      </c>
      <c r="T110" s="20">
        <v>3328</v>
      </c>
      <c r="U110" s="20">
        <v>3313</v>
      </c>
      <c r="V110" s="20">
        <v>2857</v>
      </c>
      <c r="W110" s="20">
        <v>2649</v>
      </c>
      <c r="X110" s="20">
        <v>2547</v>
      </c>
      <c r="Y110" s="20">
        <v>2527</v>
      </c>
      <c r="Z110" s="20">
        <v>2456</v>
      </c>
      <c r="AA110" s="20">
        <v>2444</v>
      </c>
      <c r="AB110" s="20">
        <v>2530</v>
      </c>
      <c r="AC110" s="20">
        <v>2533</v>
      </c>
      <c r="AD110" s="20">
        <v>2701</v>
      </c>
      <c r="AE110" s="20">
        <v>3132</v>
      </c>
      <c r="AF110" s="20">
        <v>3450</v>
      </c>
      <c r="AG110" s="20">
        <v>3434</v>
      </c>
      <c r="AH110" s="20">
        <v>2970</v>
      </c>
      <c r="AI110" s="20">
        <v>2759</v>
      </c>
      <c r="AJ110" s="20">
        <v>2617</v>
      </c>
      <c r="AL110" s="50"/>
      <c r="AM110" s="50"/>
      <c r="AN110" s="50"/>
    </row>
    <row r="111" spans="1:40" x14ac:dyDescent="0.35">
      <c r="A111" t="s">
        <v>165</v>
      </c>
      <c r="B111" s="20">
        <v>720</v>
      </c>
      <c r="C111" s="20">
        <v>721</v>
      </c>
      <c r="D111" s="20">
        <v>729</v>
      </c>
      <c r="E111" s="20">
        <v>710</v>
      </c>
      <c r="F111" s="20">
        <v>719</v>
      </c>
      <c r="G111" s="20">
        <v>743</v>
      </c>
      <c r="H111" s="20">
        <v>753</v>
      </c>
      <c r="I111" s="20">
        <v>742</v>
      </c>
      <c r="J111" s="20">
        <v>718</v>
      </c>
      <c r="K111" s="20">
        <v>717</v>
      </c>
      <c r="L111" s="20">
        <v>706</v>
      </c>
      <c r="M111" s="20">
        <v>711</v>
      </c>
      <c r="N111" s="20">
        <v>721</v>
      </c>
      <c r="O111" s="20">
        <v>719</v>
      </c>
      <c r="P111" s="20">
        <v>723</v>
      </c>
      <c r="Q111" s="20">
        <v>713</v>
      </c>
      <c r="R111" s="20">
        <v>720</v>
      </c>
      <c r="S111" s="20">
        <v>741</v>
      </c>
      <c r="T111" s="20">
        <v>754</v>
      </c>
      <c r="U111" s="20">
        <v>747</v>
      </c>
      <c r="V111" s="20">
        <v>725</v>
      </c>
      <c r="W111" s="20">
        <v>728</v>
      </c>
      <c r="X111" s="20">
        <v>723</v>
      </c>
      <c r="Y111" s="20">
        <v>730</v>
      </c>
      <c r="Z111" s="20">
        <v>729</v>
      </c>
      <c r="AA111" s="20">
        <v>729</v>
      </c>
      <c r="AB111" s="20">
        <v>738</v>
      </c>
      <c r="AC111" s="20">
        <v>724</v>
      </c>
      <c r="AD111" s="20">
        <v>738</v>
      </c>
      <c r="AE111" s="20">
        <v>758</v>
      </c>
      <c r="AF111" s="20">
        <v>772</v>
      </c>
      <c r="AG111" s="20">
        <v>756</v>
      </c>
      <c r="AH111" s="20">
        <v>738</v>
      </c>
      <c r="AI111" s="20">
        <v>742</v>
      </c>
      <c r="AJ111" s="20">
        <v>729</v>
      </c>
      <c r="AL111" s="50"/>
      <c r="AM111" s="50"/>
      <c r="AN111" s="50"/>
    </row>
    <row r="112" spans="1:40" x14ac:dyDescent="0.35">
      <c r="A112" t="s">
        <v>166</v>
      </c>
      <c r="B112" s="20">
        <v>931</v>
      </c>
      <c r="C112" s="20">
        <v>946</v>
      </c>
      <c r="D112" s="20">
        <v>955</v>
      </c>
      <c r="E112" s="20">
        <v>949</v>
      </c>
      <c r="F112" s="20">
        <v>950</v>
      </c>
      <c r="G112" s="20">
        <v>975</v>
      </c>
      <c r="H112" s="20">
        <v>961</v>
      </c>
      <c r="I112" s="20">
        <v>956</v>
      </c>
      <c r="J112" s="20">
        <v>942</v>
      </c>
      <c r="K112" s="20">
        <v>929</v>
      </c>
      <c r="L112" s="20">
        <v>923</v>
      </c>
      <c r="M112" s="20">
        <v>917</v>
      </c>
      <c r="N112" s="20">
        <v>924</v>
      </c>
      <c r="O112" s="20">
        <v>933</v>
      </c>
      <c r="P112" s="20">
        <v>939</v>
      </c>
      <c r="Q112" s="20">
        <v>939</v>
      </c>
      <c r="R112" s="20">
        <v>940</v>
      </c>
      <c r="S112" s="20">
        <v>942</v>
      </c>
      <c r="T112" s="20">
        <v>944</v>
      </c>
      <c r="U112" s="20">
        <v>940</v>
      </c>
      <c r="V112" s="20">
        <v>929</v>
      </c>
      <c r="W112" s="20">
        <v>950</v>
      </c>
      <c r="X112" s="20">
        <v>946</v>
      </c>
      <c r="Y112" s="20">
        <v>950</v>
      </c>
      <c r="Z112" s="20">
        <v>934</v>
      </c>
      <c r="AA112" s="20">
        <v>945</v>
      </c>
      <c r="AB112" s="20">
        <v>954</v>
      </c>
      <c r="AC112" s="20">
        <v>955</v>
      </c>
      <c r="AD112" s="20">
        <v>953</v>
      </c>
      <c r="AE112" s="20">
        <v>966</v>
      </c>
      <c r="AF112" s="20">
        <v>957</v>
      </c>
      <c r="AG112" s="20">
        <v>958</v>
      </c>
      <c r="AH112" s="20">
        <v>938</v>
      </c>
      <c r="AI112" s="20">
        <v>960</v>
      </c>
      <c r="AJ112" s="20">
        <v>959</v>
      </c>
      <c r="AL112" s="50"/>
      <c r="AM112" s="50"/>
      <c r="AN112" s="50"/>
    </row>
    <row r="113" spans="1:40" x14ac:dyDescent="0.35">
      <c r="A113" t="s">
        <v>167</v>
      </c>
      <c r="B113" s="20">
        <v>433933</v>
      </c>
      <c r="C113" s="20">
        <v>434991</v>
      </c>
      <c r="D113" s="20">
        <v>435793</v>
      </c>
      <c r="E113" s="20">
        <v>430690</v>
      </c>
      <c r="F113" s="20">
        <v>431372</v>
      </c>
      <c r="G113" s="20">
        <v>437116</v>
      </c>
      <c r="H113" s="20">
        <v>437538</v>
      </c>
      <c r="I113" s="20">
        <v>437105</v>
      </c>
      <c r="J113" s="20">
        <v>429318</v>
      </c>
      <c r="K113" s="20">
        <v>432567</v>
      </c>
      <c r="L113" s="20">
        <v>431794</v>
      </c>
      <c r="M113" s="20">
        <v>433214</v>
      </c>
      <c r="N113" s="20">
        <v>435851</v>
      </c>
      <c r="O113" s="20">
        <v>436799</v>
      </c>
      <c r="P113" s="20">
        <v>437407</v>
      </c>
      <c r="Q113" s="20">
        <v>434392</v>
      </c>
      <c r="R113" s="20">
        <v>433518</v>
      </c>
      <c r="S113" s="20">
        <v>439725</v>
      </c>
      <c r="T113" s="20">
        <v>440704</v>
      </c>
      <c r="U113" s="20">
        <v>441120</v>
      </c>
      <c r="V113" s="20">
        <v>435481</v>
      </c>
      <c r="W113" s="20">
        <v>439554</v>
      </c>
      <c r="X113" s="20">
        <v>442930</v>
      </c>
      <c r="Y113" s="20">
        <v>442512</v>
      </c>
      <c r="Z113" s="20">
        <v>445078</v>
      </c>
      <c r="AA113" s="20">
        <v>445685</v>
      </c>
      <c r="AB113" s="20">
        <v>449146</v>
      </c>
      <c r="AC113" s="20">
        <v>446067</v>
      </c>
      <c r="AD113" s="20">
        <v>445506</v>
      </c>
      <c r="AE113" s="20">
        <v>453153</v>
      </c>
      <c r="AF113" s="20">
        <v>453994</v>
      </c>
      <c r="AG113" s="20">
        <v>451888</v>
      </c>
      <c r="AH113" s="20">
        <v>445848</v>
      </c>
      <c r="AI113" s="20">
        <v>449518</v>
      </c>
      <c r="AJ113" s="20">
        <v>449959</v>
      </c>
      <c r="AL113" s="50"/>
      <c r="AM113" s="50"/>
      <c r="AN113" s="50"/>
    </row>
    <row r="114" spans="1:40" x14ac:dyDescent="0.35">
      <c r="A114" t="s">
        <v>168</v>
      </c>
      <c r="B114" s="20">
        <v>2289</v>
      </c>
      <c r="C114" s="20">
        <v>2298</v>
      </c>
      <c r="D114" s="20">
        <v>2305</v>
      </c>
      <c r="E114" s="20">
        <v>2270</v>
      </c>
      <c r="F114" s="20">
        <v>2272</v>
      </c>
      <c r="G114" s="20">
        <v>2296</v>
      </c>
      <c r="H114" s="20">
        <v>2311</v>
      </c>
      <c r="I114" s="20">
        <v>2307</v>
      </c>
      <c r="J114" s="20">
        <v>2272</v>
      </c>
      <c r="K114" s="20">
        <v>2294</v>
      </c>
      <c r="L114" s="20">
        <v>2283</v>
      </c>
      <c r="M114" s="20">
        <v>2286</v>
      </c>
      <c r="N114" s="20">
        <v>2304</v>
      </c>
      <c r="O114" s="20">
        <v>2308</v>
      </c>
      <c r="P114" s="20">
        <v>2308</v>
      </c>
      <c r="Q114" s="20">
        <v>2293</v>
      </c>
      <c r="R114" s="20">
        <v>2289</v>
      </c>
      <c r="S114" s="20">
        <v>2318</v>
      </c>
      <c r="T114" s="20">
        <v>2326</v>
      </c>
      <c r="U114" s="20">
        <v>2322</v>
      </c>
      <c r="V114" s="20">
        <v>2304</v>
      </c>
      <c r="W114" s="20">
        <v>2328</v>
      </c>
      <c r="X114" s="20">
        <v>2351</v>
      </c>
      <c r="Y114" s="20">
        <v>2347</v>
      </c>
      <c r="Z114" s="20">
        <v>2359</v>
      </c>
      <c r="AA114" s="20">
        <v>2367</v>
      </c>
      <c r="AB114" s="20">
        <v>2379</v>
      </c>
      <c r="AC114" s="20">
        <v>2367</v>
      </c>
      <c r="AD114" s="20">
        <v>2361</v>
      </c>
      <c r="AE114" s="20">
        <v>2397</v>
      </c>
      <c r="AF114" s="20">
        <v>2391</v>
      </c>
      <c r="AG114" s="20">
        <v>2384</v>
      </c>
      <c r="AH114" s="20">
        <v>2363</v>
      </c>
      <c r="AI114" s="20">
        <v>2384</v>
      </c>
      <c r="AJ114" s="20">
        <v>2388</v>
      </c>
      <c r="AL114" s="50"/>
      <c r="AM114" s="50"/>
      <c r="AN114" s="50"/>
    </row>
    <row r="115" spans="1:40" x14ac:dyDescent="0.35">
      <c r="A115" t="s">
        <v>169</v>
      </c>
      <c r="B115" s="20">
        <v>27870</v>
      </c>
      <c r="C115" s="20">
        <v>27870</v>
      </c>
      <c r="D115" s="20">
        <v>27949</v>
      </c>
      <c r="E115" s="20">
        <v>27629</v>
      </c>
      <c r="F115" s="20">
        <v>27698</v>
      </c>
      <c r="G115" s="20">
        <v>28095</v>
      </c>
      <c r="H115" s="20">
        <v>28201</v>
      </c>
      <c r="I115" s="20">
        <v>28158</v>
      </c>
      <c r="J115" s="20">
        <v>27611</v>
      </c>
      <c r="K115" s="20">
        <v>27822</v>
      </c>
      <c r="L115" s="20">
        <v>27737</v>
      </c>
      <c r="M115" s="20">
        <v>27848</v>
      </c>
      <c r="N115" s="20">
        <v>28301</v>
      </c>
      <c r="O115" s="20">
        <v>28219</v>
      </c>
      <c r="P115" s="20">
        <v>28238</v>
      </c>
      <c r="Q115" s="20">
        <v>28138</v>
      </c>
      <c r="R115" s="20">
        <v>28088</v>
      </c>
      <c r="S115" s="20">
        <v>28529</v>
      </c>
      <c r="T115" s="20">
        <v>28617</v>
      </c>
      <c r="U115" s="20">
        <v>28654</v>
      </c>
      <c r="V115" s="20">
        <v>28253</v>
      </c>
      <c r="W115" s="20">
        <v>28509</v>
      </c>
      <c r="X115" s="20">
        <v>28725</v>
      </c>
      <c r="Y115" s="20">
        <v>28722</v>
      </c>
      <c r="Z115" s="20">
        <v>28859</v>
      </c>
      <c r="AA115" s="20">
        <v>28847</v>
      </c>
      <c r="AB115" s="20">
        <v>29077</v>
      </c>
      <c r="AC115" s="20">
        <v>28868</v>
      </c>
      <c r="AD115" s="20">
        <v>28838</v>
      </c>
      <c r="AE115" s="20">
        <v>29344</v>
      </c>
      <c r="AF115" s="20">
        <v>29439</v>
      </c>
      <c r="AG115" s="20">
        <v>29276</v>
      </c>
      <c r="AH115" s="20">
        <v>28862</v>
      </c>
      <c r="AI115" s="20">
        <v>29102</v>
      </c>
      <c r="AJ115" s="20">
        <v>29168</v>
      </c>
      <c r="AL115" s="50"/>
      <c r="AM115" s="50"/>
      <c r="AN115" s="50"/>
    </row>
    <row r="116" spans="1:40" x14ac:dyDescent="0.35">
      <c r="A116" t="s">
        <v>170</v>
      </c>
      <c r="B116" s="20">
        <v>8005</v>
      </c>
      <c r="C116" s="20">
        <v>8112</v>
      </c>
      <c r="D116" s="20">
        <v>8075</v>
      </c>
      <c r="E116" s="20">
        <v>8005</v>
      </c>
      <c r="F116" s="20">
        <v>8008</v>
      </c>
      <c r="G116" s="20">
        <v>8085</v>
      </c>
      <c r="H116" s="20">
        <v>8183</v>
      </c>
      <c r="I116" s="20">
        <v>8171</v>
      </c>
      <c r="J116" s="20">
        <v>8038</v>
      </c>
      <c r="K116" s="20">
        <v>8059</v>
      </c>
      <c r="L116" s="20">
        <v>8070</v>
      </c>
      <c r="M116" s="20">
        <v>8051</v>
      </c>
      <c r="N116" s="20">
        <v>8071</v>
      </c>
      <c r="O116" s="20">
        <v>8166</v>
      </c>
      <c r="P116" s="20">
        <v>8122</v>
      </c>
      <c r="Q116" s="20">
        <v>7992</v>
      </c>
      <c r="R116" s="20">
        <v>8050</v>
      </c>
      <c r="S116" s="20">
        <v>8173</v>
      </c>
      <c r="T116" s="20">
        <v>8199</v>
      </c>
      <c r="U116" s="20">
        <v>8221</v>
      </c>
      <c r="V116" s="20">
        <v>8139</v>
      </c>
      <c r="W116" s="20">
        <v>8174</v>
      </c>
      <c r="X116" s="20">
        <v>8249</v>
      </c>
      <c r="Y116" s="20">
        <v>8203</v>
      </c>
      <c r="Z116" s="20">
        <v>8228</v>
      </c>
      <c r="AA116" s="20">
        <v>8328</v>
      </c>
      <c r="AB116" s="20">
        <v>8358</v>
      </c>
      <c r="AC116" s="20">
        <v>8322</v>
      </c>
      <c r="AD116" s="20">
        <v>8308</v>
      </c>
      <c r="AE116" s="20">
        <v>8450</v>
      </c>
      <c r="AF116" s="20">
        <v>8468</v>
      </c>
      <c r="AG116" s="20">
        <v>8472</v>
      </c>
      <c r="AH116" s="20">
        <v>8354</v>
      </c>
      <c r="AI116" s="20">
        <v>8358</v>
      </c>
      <c r="AJ116" s="20">
        <v>8370</v>
      </c>
      <c r="AL116" s="50"/>
      <c r="AM116" s="50"/>
      <c r="AN116" s="50"/>
    </row>
    <row r="117" spans="1:40" x14ac:dyDescent="0.35">
      <c r="A117" t="s">
        <v>68</v>
      </c>
      <c r="B117" s="20">
        <v>44745</v>
      </c>
      <c r="C117" s="20">
        <v>45238</v>
      </c>
      <c r="D117" s="20">
        <v>45123</v>
      </c>
      <c r="E117" s="20">
        <v>44321</v>
      </c>
      <c r="F117" s="20">
        <v>44349</v>
      </c>
      <c r="G117" s="20">
        <v>44737</v>
      </c>
      <c r="H117" s="20">
        <v>44683</v>
      </c>
      <c r="I117" s="20">
        <v>44746</v>
      </c>
      <c r="J117" s="20">
        <v>44021</v>
      </c>
      <c r="K117" s="20">
        <v>44086</v>
      </c>
      <c r="L117" s="20">
        <v>44080</v>
      </c>
      <c r="M117" s="20">
        <v>44353</v>
      </c>
      <c r="N117" s="20">
        <v>44837</v>
      </c>
      <c r="O117" s="20">
        <v>45327</v>
      </c>
      <c r="P117" s="20">
        <v>45202</v>
      </c>
      <c r="Q117" s="20">
        <v>44373</v>
      </c>
      <c r="R117" s="20">
        <v>44465</v>
      </c>
      <c r="S117" s="20">
        <v>45009</v>
      </c>
      <c r="T117" s="20">
        <v>45153</v>
      </c>
      <c r="U117" s="20">
        <v>45259</v>
      </c>
      <c r="V117" s="20">
        <v>44838</v>
      </c>
      <c r="W117" s="20">
        <v>45000</v>
      </c>
      <c r="X117" s="20">
        <v>45320</v>
      </c>
      <c r="Y117" s="20">
        <v>45411</v>
      </c>
      <c r="Z117" s="20">
        <v>45903</v>
      </c>
      <c r="AA117" s="20">
        <v>46342</v>
      </c>
      <c r="AB117" s="20">
        <v>46530</v>
      </c>
      <c r="AC117" s="20">
        <v>46205</v>
      </c>
      <c r="AD117" s="20">
        <v>46078</v>
      </c>
      <c r="AE117" s="20">
        <v>46859</v>
      </c>
      <c r="AF117" s="20">
        <v>46800</v>
      </c>
      <c r="AG117" s="20">
        <v>46746</v>
      </c>
      <c r="AH117" s="20">
        <v>46096</v>
      </c>
      <c r="AI117" s="20">
        <v>46004</v>
      </c>
      <c r="AJ117" s="20">
        <v>46058</v>
      </c>
      <c r="AL117" s="50"/>
      <c r="AM117" s="50"/>
      <c r="AN117" s="50"/>
    </row>
    <row r="118" spans="1:40" x14ac:dyDescent="0.35">
      <c r="A118" t="s">
        <v>171</v>
      </c>
      <c r="B118" s="20">
        <v>14082</v>
      </c>
      <c r="C118" s="20">
        <v>14120</v>
      </c>
      <c r="D118" s="20">
        <v>14237</v>
      </c>
      <c r="E118" s="20">
        <v>14485</v>
      </c>
      <c r="F118" s="20">
        <v>15118</v>
      </c>
      <c r="G118" s="20">
        <v>16431</v>
      </c>
      <c r="H118" s="20">
        <v>17220</v>
      </c>
      <c r="I118" s="20">
        <v>17103</v>
      </c>
      <c r="J118" s="20">
        <v>15576</v>
      </c>
      <c r="K118" s="20">
        <v>15046</v>
      </c>
      <c r="L118" s="20">
        <v>14341</v>
      </c>
      <c r="M118" s="20">
        <v>14251</v>
      </c>
      <c r="N118" s="20">
        <v>14108</v>
      </c>
      <c r="O118" s="20">
        <v>14132</v>
      </c>
      <c r="P118" s="20">
        <v>14239</v>
      </c>
      <c r="Q118" s="20">
        <v>14492</v>
      </c>
      <c r="R118" s="20">
        <v>15179</v>
      </c>
      <c r="S118" s="20">
        <v>16643</v>
      </c>
      <c r="T118" s="20">
        <v>17370</v>
      </c>
      <c r="U118" s="20">
        <v>17287</v>
      </c>
      <c r="V118" s="20">
        <v>15648</v>
      </c>
      <c r="W118" s="20">
        <v>15261</v>
      </c>
      <c r="X118" s="20">
        <v>14688</v>
      </c>
      <c r="Y118" s="20">
        <v>14618</v>
      </c>
      <c r="Z118" s="20">
        <v>14443</v>
      </c>
      <c r="AA118" s="20">
        <v>14393</v>
      </c>
      <c r="AB118" s="20">
        <v>14660</v>
      </c>
      <c r="AC118" s="20">
        <v>14821</v>
      </c>
      <c r="AD118" s="20">
        <v>15514</v>
      </c>
      <c r="AE118" s="20">
        <v>17000</v>
      </c>
      <c r="AF118" s="20">
        <v>17870</v>
      </c>
      <c r="AG118" s="20">
        <v>17713</v>
      </c>
      <c r="AH118" s="20">
        <v>16085</v>
      </c>
      <c r="AI118" s="20">
        <v>15832</v>
      </c>
      <c r="AJ118" s="20">
        <v>15420</v>
      </c>
      <c r="AL118" s="50"/>
      <c r="AM118" s="50"/>
      <c r="AN118" s="50"/>
    </row>
    <row r="119" spans="1:40" x14ac:dyDescent="0.35">
      <c r="A119" t="s">
        <v>69</v>
      </c>
      <c r="B119" s="20">
        <v>22349</v>
      </c>
      <c r="C119" s="20">
        <v>22432</v>
      </c>
      <c r="D119" s="20">
        <v>22459</v>
      </c>
      <c r="E119" s="20">
        <v>22161</v>
      </c>
      <c r="F119" s="20">
        <v>22106</v>
      </c>
      <c r="G119" s="20">
        <v>22343</v>
      </c>
      <c r="H119" s="20">
        <v>22284</v>
      </c>
      <c r="I119" s="20">
        <v>22361</v>
      </c>
      <c r="J119" s="20">
        <v>21921</v>
      </c>
      <c r="K119" s="20">
        <v>22047</v>
      </c>
      <c r="L119" s="20">
        <v>22104</v>
      </c>
      <c r="M119" s="20">
        <v>22243</v>
      </c>
      <c r="N119" s="20">
        <v>22238</v>
      </c>
      <c r="O119" s="20">
        <v>22317</v>
      </c>
      <c r="P119" s="20">
        <v>22293</v>
      </c>
      <c r="Q119" s="20">
        <v>22115</v>
      </c>
      <c r="R119" s="20">
        <v>22025</v>
      </c>
      <c r="S119" s="20">
        <v>22232</v>
      </c>
      <c r="T119" s="20">
        <v>22307</v>
      </c>
      <c r="U119" s="20">
        <v>22413</v>
      </c>
      <c r="V119" s="20">
        <v>22140</v>
      </c>
      <c r="W119" s="20">
        <v>22319</v>
      </c>
      <c r="X119" s="20">
        <v>22519</v>
      </c>
      <c r="Y119" s="20">
        <v>22626</v>
      </c>
      <c r="Z119" s="20">
        <v>22759</v>
      </c>
      <c r="AA119" s="20">
        <v>22842</v>
      </c>
      <c r="AB119" s="20">
        <v>22926</v>
      </c>
      <c r="AC119" s="20">
        <v>22706</v>
      </c>
      <c r="AD119" s="20">
        <v>22673</v>
      </c>
      <c r="AE119" s="20">
        <v>23016</v>
      </c>
      <c r="AF119" s="20">
        <v>23125</v>
      </c>
      <c r="AG119" s="20">
        <v>23086</v>
      </c>
      <c r="AH119" s="20">
        <v>22711</v>
      </c>
      <c r="AI119" s="20">
        <v>22864</v>
      </c>
      <c r="AJ119" s="20">
        <v>22948</v>
      </c>
      <c r="AL119" s="50"/>
      <c r="AM119" s="50"/>
      <c r="AN119" s="50"/>
    </row>
    <row r="120" spans="1:40" x14ac:dyDescent="0.35">
      <c r="A120" t="s">
        <v>172</v>
      </c>
      <c r="B120" s="20">
        <v>338</v>
      </c>
      <c r="C120" s="20">
        <v>333</v>
      </c>
      <c r="D120" s="20">
        <v>335</v>
      </c>
      <c r="E120" s="20">
        <v>330</v>
      </c>
      <c r="F120" s="20">
        <v>329</v>
      </c>
      <c r="G120" s="20">
        <v>335</v>
      </c>
      <c r="H120" s="20">
        <v>341</v>
      </c>
      <c r="I120" s="20">
        <v>335</v>
      </c>
      <c r="J120" s="20">
        <v>322</v>
      </c>
      <c r="K120" s="20">
        <v>324</v>
      </c>
      <c r="L120" s="20">
        <v>322</v>
      </c>
      <c r="M120" s="20">
        <v>327</v>
      </c>
      <c r="N120" s="20">
        <v>323</v>
      </c>
      <c r="O120" s="20">
        <v>320</v>
      </c>
      <c r="P120" s="20">
        <v>327</v>
      </c>
      <c r="Q120" s="20">
        <v>321</v>
      </c>
      <c r="R120" s="20">
        <v>323</v>
      </c>
      <c r="S120" s="20">
        <v>330</v>
      </c>
      <c r="T120" s="20">
        <v>336</v>
      </c>
      <c r="U120" s="20">
        <v>332</v>
      </c>
      <c r="V120" s="20">
        <v>323</v>
      </c>
      <c r="W120" s="20">
        <v>328</v>
      </c>
      <c r="X120" s="20">
        <v>327</v>
      </c>
      <c r="Y120" s="20">
        <v>336</v>
      </c>
      <c r="Z120" s="20">
        <v>339</v>
      </c>
      <c r="AA120" s="20">
        <v>341</v>
      </c>
      <c r="AB120" s="20">
        <v>339</v>
      </c>
      <c r="AC120" s="20">
        <v>336</v>
      </c>
      <c r="AD120" s="20">
        <v>331</v>
      </c>
      <c r="AE120" s="20">
        <v>335</v>
      </c>
      <c r="AF120" s="20">
        <v>341</v>
      </c>
      <c r="AG120" s="20">
        <v>337</v>
      </c>
      <c r="AH120" s="20">
        <v>326</v>
      </c>
      <c r="AI120" s="20">
        <v>330</v>
      </c>
      <c r="AJ120" s="20">
        <v>325</v>
      </c>
      <c r="AL120" s="50"/>
      <c r="AM120" s="50"/>
      <c r="AN120" s="50"/>
    </row>
    <row r="121" spans="1:40" x14ac:dyDescent="0.35">
      <c r="A121" t="s">
        <v>173</v>
      </c>
      <c r="B121" s="20">
        <v>9912</v>
      </c>
      <c r="C121" s="20">
        <v>9952</v>
      </c>
      <c r="D121" s="20">
        <v>9944</v>
      </c>
      <c r="E121" s="20">
        <v>9818</v>
      </c>
      <c r="F121" s="20">
        <v>9823</v>
      </c>
      <c r="G121" s="20">
        <v>9956</v>
      </c>
      <c r="H121" s="20">
        <v>9977</v>
      </c>
      <c r="I121" s="20">
        <v>9954</v>
      </c>
      <c r="J121" s="20">
        <v>9864</v>
      </c>
      <c r="K121" s="20">
        <v>9950</v>
      </c>
      <c r="L121" s="20">
        <v>9927</v>
      </c>
      <c r="M121" s="20">
        <v>9946</v>
      </c>
      <c r="N121" s="20">
        <v>9985</v>
      </c>
      <c r="O121" s="20">
        <v>10013</v>
      </c>
      <c r="P121" s="20">
        <v>10014</v>
      </c>
      <c r="Q121" s="20">
        <v>9974</v>
      </c>
      <c r="R121" s="20">
        <v>9956</v>
      </c>
      <c r="S121" s="20">
        <v>10104</v>
      </c>
      <c r="T121" s="20">
        <v>10150</v>
      </c>
      <c r="U121" s="20">
        <v>10155</v>
      </c>
      <c r="V121" s="20">
        <v>10064</v>
      </c>
      <c r="W121" s="20">
        <v>10123</v>
      </c>
      <c r="X121" s="20">
        <v>10192</v>
      </c>
      <c r="Y121" s="20">
        <v>10152</v>
      </c>
      <c r="Z121" s="20">
        <v>10212</v>
      </c>
      <c r="AA121" s="20">
        <v>10252</v>
      </c>
      <c r="AB121" s="20">
        <v>10337</v>
      </c>
      <c r="AC121" s="20">
        <v>10266</v>
      </c>
      <c r="AD121" s="20">
        <v>10223</v>
      </c>
      <c r="AE121" s="20">
        <v>10393</v>
      </c>
      <c r="AF121" s="20">
        <v>10451</v>
      </c>
      <c r="AG121" s="20">
        <v>10370</v>
      </c>
      <c r="AH121" s="20">
        <v>10284</v>
      </c>
      <c r="AI121" s="20">
        <v>10347</v>
      </c>
      <c r="AJ121" s="20">
        <v>10351</v>
      </c>
      <c r="AL121" s="50"/>
      <c r="AM121" s="50"/>
      <c r="AN121" s="50"/>
    </row>
    <row r="122" spans="1:40" x14ac:dyDescent="0.35">
      <c r="A122" t="s">
        <v>174</v>
      </c>
      <c r="B122" s="20">
        <v>39359</v>
      </c>
      <c r="C122" s="20">
        <v>39474</v>
      </c>
      <c r="D122" s="20">
        <v>39574</v>
      </c>
      <c r="E122" s="20">
        <v>39057</v>
      </c>
      <c r="F122" s="20">
        <v>39129</v>
      </c>
      <c r="G122" s="20">
        <v>39640</v>
      </c>
      <c r="H122" s="20">
        <v>39674</v>
      </c>
      <c r="I122" s="20">
        <v>39677</v>
      </c>
      <c r="J122" s="20">
        <v>38995</v>
      </c>
      <c r="K122" s="20">
        <v>39301</v>
      </c>
      <c r="L122" s="20">
        <v>39190</v>
      </c>
      <c r="M122" s="20">
        <v>39363</v>
      </c>
      <c r="N122" s="20">
        <v>39485</v>
      </c>
      <c r="O122" s="20">
        <v>39539</v>
      </c>
      <c r="P122" s="20">
        <v>39594</v>
      </c>
      <c r="Q122" s="20">
        <v>39292</v>
      </c>
      <c r="R122" s="20">
        <v>39241</v>
      </c>
      <c r="S122" s="20">
        <v>39839</v>
      </c>
      <c r="T122" s="20">
        <v>39886</v>
      </c>
      <c r="U122" s="20">
        <v>39968</v>
      </c>
      <c r="V122" s="20">
        <v>39463</v>
      </c>
      <c r="W122" s="20">
        <v>39839</v>
      </c>
      <c r="X122" s="20">
        <v>40129</v>
      </c>
      <c r="Y122" s="20">
        <v>40077</v>
      </c>
      <c r="Z122" s="20">
        <v>40348</v>
      </c>
      <c r="AA122" s="20">
        <v>40336</v>
      </c>
      <c r="AB122" s="20">
        <v>40665</v>
      </c>
      <c r="AC122" s="20">
        <v>40322</v>
      </c>
      <c r="AD122" s="20">
        <v>40318</v>
      </c>
      <c r="AE122" s="20">
        <v>40975</v>
      </c>
      <c r="AF122" s="20">
        <v>41075</v>
      </c>
      <c r="AG122" s="20">
        <v>40870</v>
      </c>
      <c r="AH122" s="20">
        <v>40311</v>
      </c>
      <c r="AI122" s="20">
        <v>40705</v>
      </c>
      <c r="AJ122" s="20">
        <v>40733</v>
      </c>
      <c r="AL122" s="50"/>
      <c r="AM122" s="50"/>
      <c r="AN122" s="50"/>
    </row>
    <row r="123" spans="1:40" x14ac:dyDescent="0.35">
      <c r="A123" t="s">
        <v>175</v>
      </c>
      <c r="B123" s="20">
        <v>36053</v>
      </c>
      <c r="C123" s="20">
        <v>36474</v>
      </c>
      <c r="D123" s="20">
        <v>36905</v>
      </c>
      <c r="E123" s="20">
        <v>36711</v>
      </c>
      <c r="F123" s="20">
        <v>36781</v>
      </c>
      <c r="G123" s="20">
        <v>37820</v>
      </c>
      <c r="H123" s="20">
        <v>37346</v>
      </c>
      <c r="I123" s="20">
        <v>36854</v>
      </c>
      <c r="J123" s="20">
        <v>36381</v>
      </c>
      <c r="K123" s="20">
        <v>36139</v>
      </c>
      <c r="L123" s="20">
        <v>35949</v>
      </c>
      <c r="M123" s="20">
        <v>35772</v>
      </c>
      <c r="N123" s="20">
        <v>35588</v>
      </c>
      <c r="O123" s="20">
        <v>35864</v>
      </c>
      <c r="P123" s="20">
        <v>36129</v>
      </c>
      <c r="Q123" s="20">
        <v>36238</v>
      </c>
      <c r="R123" s="20">
        <v>36357</v>
      </c>
      <c r="S123" s="20">
        <v>36647</v>
      </c>
      <c r="T123" s="20">
        <v>36675</v>
      </c>
      <c r="U123" s="20">
        <v>36546</v>
      </c>
      <c r="V123" s="20">
        <v>36019</v>
      </c>
      <c r="W123" s="20">
        <v>36854</v>
      </c>
      <c r="X123" s="20">
        <v>36760</v>
      </c>
      <c r="Y123" s="20">
        <v>36776</v>
      </c>
      <c r="Z123" s="20">
        <v>36041</v>
      </c>
      <c r="AA123" s="20">
        <v>36279</v>
      </c>
      <c r="AB123" s="20">
        <v>36821</v>
      </c>
      <c r="AC123" s="20">
        <v>36651</v>
      </c>
      <c r="AD123" s="20">
        <v>36752</v>
      </c>
      <c r="AE123" s="20">
        <v>37316</v>
      </c>
      <c r="AF123" s="20">
        <v>36922</v>
      </c>
      <c r="AG123" s="20">
        <v>37170</v>
      </c>
      <c r="AH123" s="20">
        <v>36556</v>
      </c>
      <c r="AI123" s="20">
        <v>37350</v>
      </c>
      <c r="AJ123" s="20">
        <v>37356</v>
      </c>
      <c r="AL123" s="50"/>
      <c r="AM123" s="50"/>
      <c r="AN123" s="50"/>
    </row>
    <row r="124" spans="1:40" x14ac:dyDescent="0.35">
      <c r="A124" t="s">
        <v>176</v>
      </c>
      <c r="B124" s="20">
        <v>18864</v>
      </c>
      <c r="C124" s="20">
        <v>18933</v>
      </c>
      <c r="D124" s="20">
        <v>18997</v>
      </c>
      <c r="E124" s="20">
        <v>18805</v>
      </c>
      <c r="F124" s="20">
        <v>18809</v>
      </c>
      <c r="G124" s="20">
        <v>19074</v>
      </c>
      <c r="H124" s="20">
        <v>19095</v>
      </c>
      <c r="I124" s="20">
        <v>19120</v>
      </c>
      <c r="J124" s="20">
        <v>18864</v>
      </c>
      <c r="K124" s="20">
        <v>19031</v>
      </c>
      <c r="L124" s="20">
        <v>18981</v>
      </c>
      <c r="M124" s="20">
        <v>18976</v>
      </c>
      <c r="N124" s="20">
        <v>19158</v>
      </c>
      <c r="O124" s="20">
        <v>19260</v>
      </c>
      <c r="P124" s="20">
        <v>19244</v>
      </c>
      <c r="Q124" s="20">
        <v>19099</v>
      </c>
      <c r="R124" s="20">
        <v>19029</v>
      </c>
      <c r="S124" s="20">
        <v>19301</v>
      </c>
      <c r="T124" s="20">
        <v>19431</v>
      </c>
      <c r="U124" s="20">
        <v>19461</v>
      </c>
      <c r="V124" s="20">
        <v>19290</v>
      </c>
      <c r="W124" s="20">
        <v>19388</v>
      </c>
      <c r="X124" s="20">
        <v>19574</v>
      </c>
      <c r="Y124" s="20">
        <v>19506</v>
      </c>
      <c r="Z124" s="20">
        <v>19617</v>
      </c>
      <c r="AA124" s="20">
        <v>19738</v>
      </c>
      <c r="AB124" s="20">
        <v>19893</v>
      </c>
      <c r="AC124" s="20">
        <v>19781</v>
      </c>
      <c r="AD124" s="20">
        <v>19687</v>
      </c>
      <c r="AE124" s="20">
        <v>20031</v>
      </c>
      <c r="AF124" s="20">
        <v>20097</v>
      </c>
      <c r="AG124" s="20">
        <v>19981</v>
      </c>
      <c r="AH124" s="20">
        <v>19776</v>
      </c>
      <c r="AI124" s="20">
        <v>19856</v>
      </c>
      <c r="AJ124" s="20">
        <v>19925</v>
      </c>
      <c r="AL124" s="50"/>
      <c r="AM124" s="50"/>
      <c r="AN124" s="50"/>
    </row>
    <row r="125" spans="1:40" x14ac:dyDescent="0.35">
      <c r="A125" t="s">
        <v>177</v>
      </c>
      <c r="B125" s="20">
        <v>5011</v>
      </c>
      <c r="C125" s="20">
        <v>5083</v>
      </c>
      <c r="D125" s="20">
        <v>5069</v>
      </c>
      <c r="E125" s="20">
        <v>5027</v>
      </c>
      <c r="F125" s="20">
        <v>5031</v>
      </c>
      <c r="G125" s="20">
        <v>5057</v>
      </c>
      <c r="H125" s="20">
        <v>5052</v>
      </c>
      <c r="I125" s="20">
        <v>5068</v>
      </c>
      <c r="J125" s="20">
        <v>5005</v>
      </c>
      <c r="K125" s="20">
        <v>5031</v>
      </c>
      <c r="L125" s="20">
        <v>5004</v>
      </c>
      <c r="M125" s="20">
        <v>5020</v>
      </c>
      <c r="N125" s="20">
        <v>5082</v>
      </c>
      <c r="O125" s="20">
        <v>5098</v>
      </c>
      <c r="P125" s="20">
        <v>5106</v>
      </c>
      <c r="Q125" s="20">
        <v>5032</v>
      </c>
      <c r="R125" s="20">
        <v>5058</v>
      </c>
      <c r="S125" s="20">
        <v>5128</v>
      </c>
      <c r="T125" s="20">
        <v>5130</v>
      </c>
      <c r="U125" s="20">
        <v>5157</v>
      </c>
      <c r="V125" s="20">
        <v>5121</v>
      </c>
      <c r="W125" s="20">
        <v>5130</v>
      </c>
      <c r="X125" s="20">
        <v>5157</v>
      </c>
      <c r="Y125" s="20">
        <v>5170</v>
      </c>
      <c r="Z125" s="20">
        <v>5169</v>
      </c>
      <c r="AA125" s="20">
        <v>5232</v>
      </c>
      <c r="AB125" s="20">
        <v>5257</v>
      </c>
      <c r="AC125" s="20">
        <v>5251</v>
      </c>
      <c r="AD125" s="20">
        <v>5258</v>
      </c>
      <c r="AE125" s="20">
        <v>5347</v>
      </c>
      <c r="AF125" s="20">
        <v>5323</v>
      </c>
      <c r="AG125" s="20">
        <v>5301</v>
      </c>
      <c r="AH125" s="20">
        <v>5239</v>
      </c>
      <c r="AI125" s="20">
        <v>5243</v>
      </c>
      <c r="AJ125" s="20">
        <v>5263</v>
      </c>
      <c r="AL125" s="50"/>
      <c r="AM125" s="50"/>
      <c r="AN125" s="50"/>
    </row>
    <row r="126" spans="1:40" x14ac:dyDescent="0.35">
      <c r="A126" t="s">
        <v>178</v>
      </c>
      <c r="B126" s="20">
        <v>9732</v>
      </c>
      <c r="C126" s="20">
        <v>9760</v>
      </c>
      <c r="D126" s="20">
        <v>9774</v>
      </c>
      <c r="E126" s="20">
        <v>9651</v>
      </c>
      <c r="F126" s="20">
        <v>9654</v>
      </c>
      <c r="G126" s="20">
        <v>9770</v>
      </c>
      <c r="H126" s="20">
        <v>9761</v>
      </c>
      <c r="I126" s="20">
        <v>9765</v>
      </c>
      <c r="J126" s="20">
        <v>9587</v>
      </c>
      <c r="K126" s="20">
        <v>9650</v>
      </c>
      <c r="L126" s="20">
        <v>9663</v>
      </c>
      <c r="M126" s="20">
        <v>9699</v>
      </c>
      <c r="N126" s="20">
        <v>9700</v>
      </c>
      <c r="O126" s="20">
        <v>9757</v>
      </c>
      <c r="P126" s="20">
        <v>9762</v>
      </c>
      <c r="Q126" s="20">
        <v>9649</v>
      </c>
      <c r="R126" s="20">
        <v>9613</v>
      </c>
      <c r="S126" s="20">
        <v>9712</v>
      </c>
      <c r="T126" s="20">
        <v>9761</v>
      </c>
      <c r="U126" s="20">
        <v>9805</v>
      </c>
      <c r="V126" s="20">
        <v>9677</v>
      </c>
      <c r="W126" s="20">
        <v>9759</v>
      </c>
      <c r="X126" s="20">
        <v>9843</v>
      </c>
      <c r="Y126" s="20">
        <v>9832</v>
      </c>
      <c r="Z126" s="20">
        <v>9879</v>
      </c>
      <c r="AA126" s="20">
        <v>9922</v>
      </c>
      <c r="AB126" s="20">
        <v>9975</v>
      </c>
      <c r="AC126" s="20">
        <v>9912</v>
      </c>
      <c r="AD126" s="20">
        <v>9917</v>
      </c>
      <c r="AE126" s="20">
        <v>10059</v>
      </c>
      <c r="AF126" s="20">
        <v>10135</v>
      </c>
      <c r="AG126" s="20">
        <v>10110</v>
      </c>
      <c r="AH126" s="20">
        <v>9914</v>
      </c>
      <c r="AI126" s="20">
        <v>9976</v>
      </c>
      <c r="AJ126" s="20">
        <v>9993</v>
      </c>
      <c r="AL126" s="50"/>
      <c r="AM126" s="50"/>
      <c r="AN126" s="50"/>
    </row>
    <row r="127" spans="1:40" x14ac:dyDescent="0.35">
      <c r="A127" t="s">
        <v>179</v>
      </c>
      <c r="B127" s="20">
        <v>4384</v>
      </c>
      <c r="C127" s="20">
        <v>4386</v>
      </c>
      <c r="D127" s="20">
        <v>4401</v>
      </c>
      <c r="E127" s="20">
        <v>4370</v>
      </c>
      <c r="F127" s="20">
        <v>4370</v>
      </c>
      <c r="G127" s="20">
        <v>4415</v>
      </c>
      <c r="H127" s="20">
        <v>4414</v>
      </c>
      <c r="I127" s="20">
        <v>4400</v>
      </c>
      <c r="J127" s="20">
        <v>4339</v>
      </c>
      <c r="K127" s="20">
        <v>4372</v>
      </c>
      <c r="L127" s="20">
        <v>4356</v>
      </c>
      <c r="M127" s="20">
        <v>4361</v>
      </c>
      <c r="N127" s="20">
        <v>4384</v>
      </c>
      <c r="O127" s="20">
        <v>4399</v>
      </c>
      <c r="P127" s="20">
        <v>4408</v>
      </c>
      <c r="Q127" s="20">
        <v>4395</v>
      </c>
      <c r="R127" s="20">
        <v>4390</v>
      </c>
      <c r="S127" s="20">
        <v>4450</v>
      </c>
      <c r="T127" s="20">
        <v>4456</v>
      </c>
      <c r="U127" s="20">
        <v>4463</v>
      </c>
      <c r="V127" s="20">
        <v>4406</v>
      </c>
      <c r="W127" s="20">
        <v>4448</v>
      </c>
      <c r="X127" s="20">
        <v>4482</v>
      </c>
      <c r="Y127" s="20">
        <v>4473</v>
      </c>
      <c r="Z127" s="20">
        <v>4502</v>
      </c>
      <c r="AA127" s="20">
        <v>4506</v>
      </c>
      <c r="AB127" s="20">
        <v>4520</v>
      </c>
      <c r="AC127" s="20">
        <v>4500</v>
      </c>
      <c r="AD127" s="20">
        <v>4479</v>
      </c>
      <c r="AE127" s="20">
        <v>4559</v>
      </c>
      <c r="AF127" s="20">
        <v>4567</v>
      </c>
      <c r="AG127" s="20">
        <v>4552</v>
      </c>
      <c r="AH127" s="20">
        <v>4506</v>
      </c>
      <c r="AI127" s="20">
        <v>4547</v>
      </c>
      <c r="AJ127" s="20">
        <v>4548</v>
      </c>
      <c r="AL127" s="50"/>
      <c r="AM127" s="50"/>
      <c r="AN127" s="50"/>
    </row>
    <row r="128" spans="1:40" x14ac:dyDescent="0.35">
      <c r="A128" t="s">
        <v>180</v>
      </c>
      <c r="B128" s="20">
        <v>888</v>
      </c>
      <c r="C128" s="20">
        <v>902</v>
      </c>
      <c r="D128" s="20">
        <v>916</v>
      </c>
      <c r="E128" s="20">
        <v>910</v>
      </c>
      <c r="F128" s="20">
        <v>906</v>
      </c>
      <c r="G128" s="20">
        <v>930</v>
      </c>
      <c r="H128" s="20">
        <v>924</v>
      </c>
      <c r="I128" s="20">
        <v>904</v>
      </c>
      <c r="J128" s="20">
        <v>895</v>
      </c>
      <c r="K128" s="20">
        <v>891</v>
      </c>
      <c r="L128" s="20">
        <v>889</v>
      </c>
      <c r="M128" s="20">
        <v>885</v>
      </c>
      <c r="N128" s="20">
        <v>874</v>
      </c>
      <c r="O128" s="20">
        <v>873</v>
      </c>
      <c r="P128" s="20">
        <v>880</v>
      </c>
      <c r="Q128" s="20">
        <v>884</v>
      </c>
      <c r="R128" s="20">
        <v>887</v>
      </c>
      <c r="S128" s="20">
        <v>899</v>
      </c>
      <c r="T128" s="20">
        <v>892</v>
      </c>
      <c r="U128" s="20">
        <v>891</v>
      </c>
      <c r="V128" s="20">
        <v>877</v>
      </c>
      <c r="W128" s="20">
        <v>902</v>
      </c>
      <c r="X128" s="20">
        <v>897</v>
      </c>
      <c r="Y128" s="20">
        <v>895</v>
      </c>
      <c r="Z128" s="20">
        <v>876</v>
      </c>
      <c r="AA128" s="20">
        <v>877</v>
      </c>
      <c r="AB128" s="20">
        <v>895</v>
      </c>
      <c r="AC128" s="20">
        <v>897</v>
      </c>
      <c r="AD128" s="20">
        <v>897</v>
      </c>
      <c r="AE128" s="20">
        <v>908</v>
      </c>
      <c r="AF128" s="20">
        <v>899</v>
      </c>
      <c r="AG128" s="20">
        <v>905</v>
      </c>
      <c r="AH128" s="20">
        <v>894</v>
      </c>
      <c r="AI128" s="20">
        <v>914</v>
      </c>
      <c r="AJ128" s="20">
        <v>917</v>
      </c>
      <c r="AL128" s="50"/>
      <c r="AM128" s="50"/>
      <c r="AN128" s="50"/>
    </row>
    <row r="129" spans="1:40" x14ac:dyDescent="0.35">
      <c r="A129" t="s">
        <v>181</v>
      </c>
      <c r="B129" s="20">
        <v>16098</v>
      </c>
      <c r="C129" s="20">
        <v>16146</v>
      </c>
      <c r="D129" s="20">
        <v>16052</v>
      </c>
      <c r="E129" s="20">
        <v>15769</v>
      </c>
      <c r="F129" s="20">
        <v>15762</v>
      </c>
      <c r="G129" s="20">
        <v>15870</v>
      </c>
      <c r="H129" s="20">
        <v>15864</v>
      </c>
      <c r="I129" s="20">
        <v>15863</v>
      </c>
      <c r="J129" s="20">
        <v>15603</v>
      </c>
      <c r="K129" s="20">
        <v>15745</v>
      </c>
      <c r="L129" s="20">
        <v>15776</v>
      </c>
      <c r="M129" s="20">
        <v>15901</v>
      </c>
      <c r="N129" s="20">
        <v>16087</v>
      </c>
      <c r="O129" s="20">
        <v>16161</v>
      </c>
      <c r="P129" s="20">
        <v>16130</v>
      </c>
      <c r="Q129" s="20">
        <v>15879</v>
      </c>
      <c r="R129" s="20">
        <v>15815</v>
      </c>
      <c r="S129" s="20">
        <v>15995</v>
      </c>
      <c r="T129" s="20">
        <v>15981</v>
      </c>
      <c r="U129" s="20">
        <v>15990</v>
      </c>
      <c r="V129" s="20">
        <v>15790</v>
      </c>
      <c r="W129" s="20">
        <v>15954</v>
      </c>
      <c r="X129" s="20">
        <v>16120</v>
      </c>
      <c r="Y129" s="20">
        <v>16141</v>
      </c>
      <c r="Z129" s="20">
        <v>16371</v>
      </c>
      <c r="AA129" s="20">
        <v>16466</v>
      </c>
      <c r="AB129" s="20">
        <v>16542</v>
      </c>
      <c r="AC129" s="20">
        <v>16361</v>
      </c>
      <c r="AD129" s="20">
        <v>16230</v>
      </c>
      <c r="AE129" s="20">
        <v>16461</v>
      </c>
      <c r="AF129" s="20">
        <v>16488</v>
      </c>
      <c r="AG129" s="20">
        <v>16386</v>
      </c>
      <c r="AH129" s="20">
        <v>16165</v>
      </c>
      <c r="AI129" s="20">
        <v>16318</v>
      </c>
      <c r="AJ129" s="20">
        <v>16392</v>
      </c>
      <c r="AL129" s="50"/>
      <c r="AM129" s="50"/>
      <c r="AN129" s="50"/>
    </row>
    <row r="130" spans="1:40" x14ac:dyDescent="0.35">
      <c r="A130" t="s">
        <v>182</v>
      </c>
      <c r="B130" s="20">
        <v>560</v>
      </c>
      <c r="C130" s="20">
        <v>571</v>
      </c>
      <c r="D130" s="20">
        <v>577</v>
      </c>
      <c r="E130" s="20">
        <v>575</v>
      </c>
      <c r="F130" s="20">
        <v>569</v>
      </c>
      <c r="G130" s="20">
        <v>585</v>
      </c>
      <c r="H130" s="20">
        <v>581</v>
      </c>
      <c r="I130" s="20">
        <v>578</v>
      </c>
      <c r="J130" s="20">
        <v>580</v>
      </c>
      <c r="K130" s="20">
        <v>573</v>
      </c>
      <c r="L130" s="20">
        <v>579</v>
      </c>
      <c r="M130" s="20">
        <v>569</v>
      </c>
      <c r="N130" s="20">
        <v>558</v>
      </c>
      <c r="O130" s="20">
        <v>566</v>
      </c>
      <c r="P130" s="20">
        <v>568</v>
      </c>
      <c r="Q130" s="20">
        <v>569</v>
      </c>
      <c r="R130" s="20">
        <v>565</v>
      </c>
      <c r="S130" s="20">
        <v>570</v>
      </c>
      <c r="T130" s="20">
        <v>569</v>
      </c>
      <c r="U130" s="20">
        <v>569</v>
      </c>
      <c r="V130" s="20">
        <v>562</v>
      </c>
      <c r="W130" s="20">
        <v>573</v>
      </c>
      <c r="X130" s="20">
        <v>576</v>
      </c>
      <c r="Y130" s="20">
        <v>573</v>
      </c>
      <c r="Z130" s="20">
        <v>561</v>
      </c>
      <c r="AA130" s="20">
        <v>576</v>
      </c>
      <c r="AB130" s="20">
        <v>582</v>
      </c>
      <c r="AC130" s="20">
        <v>582</v>
      </c>
      <c r="AD130" s="20">
        <v>580</v>
      </c>
      <c r="AE130" s="20">
        <v>590</v>
      </c>
      <c r="AF130" s="20">
        <v>587</v>
      </c>
      <c r="AG130" s="20">
        <v>586</v>
      </c>
      <c r="AH130" s="20">
        <v>584</v>
      </c>
      <c r="AI130" s="20">
        <v>592</v>
      </c>
      <c r="AJ130" s="20">
        <v>590</v>
      </c>
      <c r="AL130" s="50"/>
      <c r="AM130" s="50"/>
      <c r="AN130" s="50"/>
    </row>
    <row r="131" spans="1:40" x14ac:dyDescent="0.35">
      <c r="A131" t="s">
        <v>183</v>
      </c>
      <c r="B131" s="20">
        <v>38</v>
      </c>
      <c r="C131" s="20">
        <v>38</v>
      </c>
      <c r="D131" s="20">
        <v>39</v>
      </c>
      <c r="E131" s="20">
        <v>41</v>
      </c>
      <c r="F131" s="20">
        <v>45</v>
      </c>
      <c r="G131" s="20">
        <v>53</v>
      </c>
      <c r="H131" s="20">
        <v>58</v>
      </c>
      <c r="I131" s="20">
        <v>57</v>
      </c>
      <c r="J131" s="20">
        <v>49</v>
      </c>
      <c r="K131" s="20">
        <v>45</v>
      </c>
      <c r="L131" s="20">
        <v>40</v>
      </c>
      <c r="M131" s="20">
        <v>40</v>
      </c>
      <c r="N131" s="20">
        <v>38</v>
      </c>
      <c r="O131" s="20">
        <v>38</v>
      </c>
      <c r="P131" s="20">
        <v>39</v>
      </c>
      <c r="Q131" s="20">
        <v>41</v>
      </c>
      <c r="R131" s="20">
        <v>45</v>
      </c>
      <c r="S131" s="20">
        <v>53</v>
      </c>
      <c r="T131" s="20">
        <v>58</v>
      </c>
      <c r="U131" s="20">
        <v>57</v>
      </c>
      <c r="V131" s="20">
        <v>49</v>
      </c>
      <c r="W131" s="20">
        <v>46</v>
      </c>
      <c r="X131" s="20">
        <v>42</v>
      </c>
      <c r="Y131" s="20">
        <v>41</v>
      </c>
      <c r="Z131" s="20">
        <v>40</v>
      </c>
      <c r="AA131" s="20">
        <v>39</v>
      </c>
      <c r="AB131" s="20">
        <v>41</v>
      </c>
      <c r="AC131" s="20">
        <v>41</v>
      </c>
      <c r="AD131" s="20">
        <v>46</v>
      </c>
      <c r="AE131" s="20">
        <v>54</v>
      </c>
      <c r="AF131" s="20">
        <v>60</v>
      </c>
      <c r="AG131" s="20">
        <v>60</v>
      </c>
      <c r="AH131" s="20">
        <v>51</v>
      </c>
      <c r="AI131" s="20">
        <v>47</v>
      </c>
      <c r="AJ131" s="20">
        <v>44</v>
      </c>
      <c r="AL131" s="50"/>
      <c r="AM131" s="50"/>
      <c r="AN131" s="50"/>
    </row>
    <row r="132" spans="1:40" x14ac:dyDescent="0.35">
      <c r="A132" t="s">
        <v>184</v>
      </c>
      <c r="B132" s="20">
        <v>10925</v>
      </c>
      <c r="C132" s="20">
        <v>10965</v>
      </c>
      <c r="D132" s="20">
        <v>11042</v>
      </c>
      <c r="E132" s="20">
        <v>10933</v>
      </c>
      <c r="F132" s="20">
        <v>10934</v>
      </c>
      <c r="G132" s="20">
        <v>11046</v>
      </c>
      <c r="H132" s="20">
        <v>11037</v>
      </c>
      <c r="I132" s="20">
        <v>11032</v>
      </c>
      <c r="J132" s="20">
        <v>10847</v>
      </c>
      <c r="K132" s="20">
        <v>10936</v>
      </c>
      <c r="L132" s="20">
        <v>10922</v>
      </c>
      <c r="M132" s="20">
        <v>10937</v>
      </c>
      <c r="N132" s="20">
        <v>10981</v>
      </c>
      <c r="O132" s="20">
        <v>11003</v>
      </c>
      <c r="P132" s="20">
        <v>11020</v>
      </c>
      <c r="Q132" s="20">
        <v>10982</v>
      </c>
      <c r="R132" s="20">
        <v>10989</v>
      </c>
      <c r="S132" s="20">
        <v>11094</v>
      </c>
      <c r="T132" s="20">
        <v>11115</v>
      </c>
      <c r="U132" s="20">
        <v>11168</v>
      </c>
      <c r="V132" s="20">
        <v>11035</v>
      </c>
      <c r="W132" s="20">
        <v>11143</v>
      </c>
      <c r="X132" s="20">
        <v>11225</v>
      </c>
      <c r="Y132" s="20">
        <v>11206</v>
      </c>
      <c r="Z132" s="20">
        <v>11236</v>
      </c>
      <c r="AA132" s="20">
        <v>11263</v>
      </c>
      <c r="AB132" s="20">
        <v>11347</v>
      </c>
      <c r="AC132" s="20">
        <v>11277</v>
      </c>
      <c r="AD132" s="20">
        <v>11317</v>
      </c>
      <c r="AE132" s="20">
        <v>11460</v>
      </c>
      <c r="AF132" s="20">
        <v>11482</v>
      </c>
      <c r="AG132" s="20">
        <v>11456</v>
      </c>
      <c r="AH132" s="20">
        <v>11299</v>
      </c>
      <c r="AI132" s="20">
        <v>11345</v>
      </c>
      <c r="AJ132" s="20">
        <v>11399</v>
      </c>
      <c r="AL132" s="50"/>
      <c r="AM132" s="50"/>
      <c r="AN132" s="50"/>
    </row>
    <row r="133" spans="1:40" x14ac:dyDescent="0.35">
      <c r="A133" t="s">
        <v>185</v>
      </c>
      <c r="B133" s="20">
        <v>3638</v>
      </c>
      <c r="C133" s="20">
        <v>3702</v>
      </c>
      <c r="D133" s="20">
        <v>3704</v>
      </c>
      <c r="E133" s="20">
        <v>3659</v>
      </c>
      <c r="F133" s="20">
        <v>3609</v>
      </c>
      <c r="G133" s="20">
        <v>3704</v>
      </c>
      <c r="H133" s="20">
        <v>3662</v>
      </c>
      <c r="I133" s="20">
        <v>3646</v>
      </c>
      <c r="J133" s="20">
        <v>3658</v>
      </c>
      <c r="K133" s="20">
        <v>3611</v>
      </c>
      <c r="L133" s="20">
        <v>3657</v>
      </c>
      <c r="M133" s="20">
        <v>3621</v>
      </c>
      <c r="N133" s="20">
        <v>3590</v>
      </c>
      <c r="O133" s="20">
        <v>3663</v>
      </c>
      <c r="P133" s="20">
        <v>3660</v>
      </c>
      <c r="Q133" s="20">
        <v>3625</v>
      </c>
      <c r="R133" s="20">
        <v>3607</v>
      </c>
      <c r="S133" s="20">
        <v>3627</v>
      </c>
      <c r="T133" s="20">
        <v>3620</v>
      </c>
      <c r="U133" s="20">
        <v>3611</v>
      </c>
      <c r="V133" s="20">
        <v>3585</v>
      </c>
      <c r="W133" s="20">
        <v>3654</v>
      </c>
      <c r="X133" s="20">
        <v>3682</v>
      </c>
      <c r="Y133" s="20">
        <v>3690</v>
      </c>
      <c r="Z133" s="20">
        <v>3650</v>
      </c>
      <c r="AA133" s="20">
        <v>3744</v>
      </c>
      <c r="AB133" s="20">
        <v>3779</v>
      </c>
      <c r="AC133" s="20">
        <v>3742</v>
      </c>
      <c r="AD133" s="20">
        <v>3696</v>
      </c>
      <c r="AE133" s="20">
        <v>3740</v>
      </c>
      <c r="AF133" s="20">
        <v>3718</v>
      </c>
      <c r="AG133" s="20">
        <v>3718</v>
      </c>
      <c r="AH133" s="20">
        <v>3703</v>
      </c>
      <c r="AI133" s="20">
        <v>3746</v>
      </c>
      <c r="AJ133" s="20">
        <v>3754</v>
      </c>
      <c r="AL133" s="50"/>
      <c r="AM133" s="50"/>
      <c r="AN133" s="50"/>
    </row>
    <row r="134" spans="1:40" x14ac:dyDescent="0.35">
      <c r="A134" t="s">
        <v>186</v>
      </c>
      <c r="B134" s="20">
        <v>824</v>
      </c>
      <c r="C134" s="20">
        <v>834</v>
      </c>
      <c r="D134" s="20">
        <v>829</v>
      </c>
      <c r="E134" s="20">
        <v>807</v>
      </c>
      <c r="F134" s="20">
        <v>810</v>
      </c>
      <c r="G134" s="20">
        <v>813</v>
      </c>
      <c r="H134" s="20">
        <v>809</v>
      </c>
      <c r="I134" s="20">
        <v>813</v>
      </c>
      <c r="J134" s="20">
        <v>810</v>
      </c>
      <c r="K134" s="20">
        <v>802</v>
      </c>
      <c r="L134" s="20">
        <v>803</v>
      </c>
      <c r="M134" s="20">
        <v>805</v>
      </c>
      <c r="N134" s="20">
        <v>812</v>
      </c>
      <c r="O134" s="20">
        <v>815</v>
      </c>
      <c r="P134" s="20">
        <v>816</v>
      </c>
      <c r="Q134" s="20">
        <v>800</v>
      </c>
      <c r="R134" s="20">
        <v>799</v>
      </c>
      <c r="S134" s="20">
        <v>808</v>
      </c>
      <c r="T134" s="20">
        <v>805</v>
      </c>
      <c r="U134" s="20">
        <v>807</v>
      </c>
      <c r="V134" s="20">
        <v>806</v>
      </c>
      <c r="W134" s="20">
        <v>812</v>
      </c>
      <c r="X134" s="20">
        <v>811</v>
      </c>
      <c r="Y134" s="20">
        <v>816</v>
      </c>
      <c r="Z134" s="20">
        <v>814</v>
      </c>
      <c r="AA134" s="20">
        <v>814</v>
      </c>
      <c r="AB134" s="20">
        <v>827</v>
      </c>
      <c r="AC134" s="20">
        <v>817</v>
      </c>
      <c r="AD134" s="20">
        <v>812</v>
      </c>
      <c r="AE134" s="20">
        <v>824</v>
      </c>
      <c r="AF134" s="20">
        <v>825</v>
      </c>
      <c r="AG134" s="20">
        <v>820</v>
      </c>
      <c r="AH134" s="20">
        <v>827</v>
      </c>
      <c r="AI134" s="20">
        <v>828</v>
      </c>
      <c r="AJ134" s="20">
        <v>827</v>
      </c>
      <c r="AL134" s="50"/>
      <c r="AM134" s="50"/>
      <c r="AN134" s="50"/>
    </row>
    <row r="135" spans="1:40" x14ac:dyDescent="0.35">
      <c r="A135" t="s">
        <v>187</v>
      </c>
      <c r="B135" s="20">
        <v>4031</v>
      </c>
      <c r="C135" s="20">
        <v>4021</v>
      </c>
      <c r="D135" s="20">
        <v>4072</v>
      </c>
      <c r="E135" s="20">
        <v>3982</v>
      </c>
      <c r="F135" s="20">
        <v>4003</v>
      </c>
      <c r="G135" s="20">
        <v>4148</v>
      </c>
      <c r="H135" s="20">
        <v>4177</v>
      </c>
      <c r="I135" s="20">
        <v>4139</v>
      </c>
      <c r="J135" s="20">
        <v>3974</v>
      </c>
      <c r="K135" s="20">
        <v>3988</v>
      </c>
      <c r="L135" s="20">
        <v>3943</v>
      </c>
      <c r="M135" s="20">
        <v>3978</v>
      </c>
      <c r="N135" s="20">
        <v>4035</v>
      </c>
      <c r="O135" s="20">
        <v>4020</v>
      </c>
      <c r="P135" s="20">
        <v>4025</v>
      </c>
      <c r="Q135" s="20">
        <v>3972</v>
      </c>
      <c r="R135" s="20">
        <v>3997</v>
      </c>
      <c r="S135" s="20">
        <v>4104</v>
      </c>
      <c r="T135" s="20">
        <v>4168</v>
      </c>
      <c r="U135" s="20">
        <v>4136</v>
      </c>
      <c r="V135" s="20">
        <v>4019</v>
      </c>
      <c r="W135" s="20">
        <v>4041</v>
      </c>
      <c r="X135" s="20">
        <v>4032</v>
      </c>
      <c r="Y135" s="20">
        <v>4092</v>
      </c>
      <c r="Z135" s="20">
        <v>4111</v>
      </c>
      <c r="AA135" s="20">
        <v>4097</v>
      </c>
      <c r="AB135" s="20">
        <v>4106</v>
      </c>
      <c r="AC135" s="20">
        <v>4040</v>
      </c>
      <c r="AD135" s="20">
        <v>4067</v>
      </c>
      <c r="AE135" s="20">
        <v>4183</v>
      </c>
      <c r="AF135" s="20">
        <v>4235</v>
      </c>
      <c r="AG135" s="20">
        <v>4178</v>
      </c>
      <c r="AH135" s="20">
        <v>4061</v>
      </c>
      <c r="AI135" s="20">
        <v>4068</v>
      </c>
      <c r="AJ135" s="20">
        <v>4045</v>
      </c>
      <c r="AL135" s="50"/>
      <c r="AM135" s="50"/>
      <c r="AN135" s="50"/>
    </row>
    <row r="136" spans="1:40" x14ac:dyDescent="0.35">
      <c r="A136" t="s">
        <v>188</v>
      </c>
      <c r="B136" s="20">
        <v>7943</v>
      </c>
      <c r="C136" s="20">
        <v>8024</v>
      </c>
      <c r="D136" s="20">
        <v>8156</v>
      </c>
      <c r="E136" s="20">
        <v>8110</v>
      </c>
      <c r="F136" s="20">
        <v>8161</v>
      </c>
      <c r="G136" s="20">
        <v>8427</v>
      </c>
      <c r="H136" s="20">
        <v>8299</v>
      </c>
      <c r="I136" s="20">
        <v>8170</v>
      </c>
      <c r="J136" s="20">
        <v>8064</v>
      </c>
      <c r="K136" s="20">
        <v>8007</v>
      </c>
      <c r="L136" s="20">
        <v>7952</v>
      </c>
      <c r="M136" s="20">
        <v>7909</v>
      </c>
      <c r="N136" s="20">
        <v>7853</v>
      </c>
      <c r="O136" s="20">
        <v>7923</v>
      </c>
      <c r="P136" s="20">
        <v>7986</v>
      </c>
      <c r="Q136" s="20">
        <v>8013</v>
      </c>
      <c r="R136" s="20">
        <v>8055</v>
      </c>
      <c r="S136" s="20">
        <v>8113</v>
      </c>
      <c r="T136" s="20">
        <v>8117</v>
      </c>
      <c r="U136" s="20">
        <v>8086</v>
      </c>
      <c r="V136" s="20">
        <v>7967</v>
      </c>
      <c r="W136" s="20">
        <v>8151</v>
      </c>
      <c r="X136" s="20">
        <v>8121</v>
      </c>
      <c r="Y136" s="20">
        <v>8109</v>
      </c>
      <c r="Z136" s="20">
        <v>7957</v>
      </c>
      <c r="AA136" s="20">
        <v>7992</v>
      </c>
      <c r="AB136" s="20">
        <v>8130</v>
      </c>
      <c r="AC136" s="20">
        <v>8095</v>
      </c>
      <c r="AD136" s="20">
        <v>8149</v>
      </c>
      <c r="AE136" s="20">
        <v>8270</v>
      </c>
      <c r="AF136" s="20">
        <v>8175</v>
      </c>
      <c r="AG136" s="20">
        <v>8225</v>
      </c>
      <c r="AH136" s="20">
        <v>8105</v>
      </c>
      <c r="AI136" s="20">
        <v>8283</v>
      </c>
      <c r="AJ136" s="20">
        <v>8272</v>
      </c>
      <c r="AL136" s="50"/>
      <c r="AM136" s="50"/>
      <c r="AN136" s="50"/>
    </row>
    <row r="137" spans="1:40" x14ac:dyDescent="0.35">
      <c r="A137" t="s">
        <v>189</v>
      </c>
      <c r="B137" s="20">
        <v>5577</v>
      </c>
      <c r="C137" s="20">
        <v>5588</v>
      </c>
      <c r="D137" s="20">
        <v>5606</v>
      </c>
      <c r="E137" s="20">
        <v>5562</v>
      </c>
      <c r="F137" s="20">
        <v>5577</v>
      </c>
      <c r="G137" s="20">
        <v>5653</v>
      </c>
      <c r="H137" s="20">
        <v>5654</v>
      </c>
      <c r="I137" s="20">
        <v>5647</v>
      </c>
      <c r="J137" s="20">
        <v>5552</v>
      </c>
      <c r="K137" s="20">
        <v>5609</v>
      </c>
      <c r="L137" s="20">
        <v>5596</v>
      </c>
      <c r="M137" s="20">
        <v>5606</v>
      </c>
      <c r="N137" s="20">
        <v>5639</v>
      </c>
      <c r="O137" s="20">
        <v>5639</v>
      </c>
      <c r="P137" s="20">
        <v>5655</v>
      </c>
      <c r="Q137" s="20">
        <v>5609</v>
      </c>
      <c r="R137" s="20">
        <v>5619</v>
      </c>
      <c r="S137" s="20">
        <v>5715</v>
      </c>
      <c r="T137" s="20">
        <v>5723</v>
      </c>
      <c r="U137" s="20">
        <v>5745</v>
      </c>
      <c r="V137" s="20">
        <v>5657</v>
      </c>
      <c r="W137" s="20">
        <v>5708</v>
      </c>
      <c r="X137" s="20">
        <v>5760</v>
      </c>
      <c r="Y137" s="20">
        <v>5744</v>
      </c>
      <c r="Z137" s="20">
        <v>5773</v>
      </c>
      <c r="AA137" s="20">
        <v>5788</v>
      </c>
      <c r="AB137" s="20">
        <v>5820</v>
      </c>
      <c r="AC137" s="20">
        <v>5778</v>
      </c>
      <c r="AD137" s="20">
        <v>5787</v>
      </c>
      <c r="AE137" s="20">
        <v>5882</v>
      </c>
      <c r="AF137" s="20">
        <v>5899</v>
      </c>
      <c r="AG137" s="20">
        <v>5870</v>
      </c>
      <c r="AH137" s="20">
        <v>5787</v>
      </c>
      <c r="AI137" s="20">
        <v>5842</v>
      </c>
      <c r="AJ137" s="20">
        <v>5850</v>
      </c>
      <c r="AL137" s="50"/>
      <c r="AM137" s="50"/>
      <c r="AN137" s="50"/>
    </row>
    <row r="138" spans="1:40" x14ac:dyDescent="0.35">
      <c r="A138" t="s">
        <v>190</v>
      </c>
      <c r="B138" s="20">
        <v>3812</v>
      </c>
      <c r="C138" s="20">
        <v>3837</v>
      </c>
      <c r="D138" s="20">
        <v>3851</v>
      </c>
      <c r="E138" s="20">
        <v>3816</v>
      </c>
      <c r="F138" s="20">
        <v>3815</v>
      </c>
      <c r="G138" s="20">
        <v>3852</v>
      </c>
      <c r="H138" s="20">
        <v>3851</v>
      </c>
      <c r="I138" s="20">
        <v>3844</v>
      </c>
      <c r="J138" s="20">
        <v>3781</v>
      </c>
      <c r="K138" s="20">
        <v>3803</v>
      </c>
      <c r="L138" s="20">
        <v>3804</v>
      </c>
      <c r="M138" s="20">
        <v>3812</v>
      </c>
      <c r="N138" s="20">
        <v>3850</v>
      </c>
      <c r="O138" s="20">
        <v>3853</v>
      </c>
      <c r="P138" s="20">
        <v>3851</v>
      </c>
      <c r="Q138" s="20">
        <v>3835</v>
      </c>
      <c r="R138" s="20">
        <v>3823</v>
      </c>
      <c r="S138" s="20">
        <v>3860</v>
      </c>
      <c r="T138" s="20">
        <v>3878</v>
      </c>
      <c r="U138" s="20">
        <v>3877</v>
      </c>
      <c r="V138" s="20">
        <v>3838</v>
      </c>
      <c r="W138" s="20">
        <v>3864</v>
      </c>
      <c r="X138" s="20">
        <v>3891</v>
      </c>
      <c r="Y138" s="20">
        <v>3881</v>
      </c>
      <c r="Z138" s="20">
        <v>3913</v>
      </c>
      <c r="AA138" s="20">
        <v>3917</v>
      </c>
      <c r="AB138" s="20">
        <v>3941</v>
      </c>
      <c r="AC138" s="20">
        <v>3903</v>
      </c>
      <c r="AD138" s="20">
        <v>3915</v>
      </c>
      <c r="AE138" s="20">
        <v>3986</v>
      </c>
      <c r="AF138" s="20">
        <v>3988</v>
      </c>
      <c r="AG138" s="20">
        <v>3968</v>
      </c>
      <c r="AH138" s="20">
        <v>3923</v>
      </c>
      <c r="AI138" s="20">
        <v>3967</v>
      </c>
      <c r="AJ138" s="20">
        <v>3962</v>
      </c>
      <c r="AL138" s="50"/>
      <c r="AM138" s="50"/>
      <c r="AN138" s="50"/>
    </row>
    <row r="139" spans="1:40" x14ac:dyDescent="0.35">
      <c r="A139" t="s">
        <v>191</v>
      </c>
      <c r="B139" s="20">
        <v>2760</v>
      </c>
      <c r="C139" s="20">
        <v>2819</v>
      </c>
      <c r="D139" s="20">
        <v>2831</v>
      </c>
      <c r="E139" s="20">
        <v>2806</v>
      </c>
      <c r="F139" s="20">
        <v>2777</v>
      </c>
      <c r="G139" s="20">
        <v>2846</v>
      </c>
      <c r="H139" s="20">
        <v>2819</v>
      </c>
      <c r="I139" s="20">
        <v>2810</v>
      </c>
      <c r="J139" s="20">
        <v>2809</v>
      </c>
      <c r="K139" s="20">
        <v>2770</v>
      </c>
      <c r="L139" s="20">
        <v>2801</v>
      </c>
      <c r="M139" s="20">
        <v>2762</v>
      </c>
      <c r="N139" s="20">
        <v>2720</v>
      </c>
      <c r="O139" s="20">
        <v>2769</v>
      </c>
      <c r="P139" s="20">
        <v>2781</v>
      </c>
      <c r="Q139" s="20">
        <v>2778</v>
      </c>
      <c r="R139" s="20">
        <v>2752</v>
      </c>
      <c r="S139" s="20">
        <v>2783</v>
      </c>
      <c r="T139" s="20">
        <v>2767</v>
      </c>
      <c r="U139" s="20">
        <v>2768</v>
      </c>
      <c r="V139" s="20">
        <v>2753</v>
      </c>
      <c r="W139" s="20">
        <v>2806</v>
      </c>
      <c r="X139" s="20">
        <v>2821</v>
      </c>
      <c r="Y139" s="20">
        <v>2814</v>
      </c>
      <c r="Z139" s="20">
        <v>2773</v>
      </c>
      <c r="AA139" s="20">
        <v>2849</v>
      </c>
      <c r="AB139" s="20">
        <v>2868</v>
      </c>
      <c r="AC139" s="20">
        <v>2855</v>
      </c>
      <c r="AD139" s="20">
        <v>2829</v>
      </c>
      <c r="AE139" s="20">
        <v>2868</v>
      </c>
      <c r="AF139" s="20">
        <v>2852</v>
      </c>
      <c r="AG139" s="20">
        <v>2845</v>
      </c>
      <c r="AH139" s="20">
        <v>2832</v>
      </c>
      <c r="AI139" s="20">
        <v>2875</v>
      </c>
      <c r="AJ139" s="20">
        <v>2884</v>
      </c>
      <c r="AL139" s="50"/>
      <c r="AM139" s="50"/>
      <c r="AN139" s="50"/>
    </row>
    <row r="140" spans="1:40" x14ac:dyDescent="0.35">
      <c r="A140" t="s">
        <v>192</v>
      </c>
      <c r="B140" s="20">
        <v>4118</v>
      </c>
      <c r="C140" s="20">
        <v>4152</v>
      </c>
      <c r="D140" s="20">
        <v>4144</v>
      </c>
      <c r="E140" s="20">
        <v>4095</v>
      </c>
      <c r="F140" s="20">
        <v>4088</v>
      </c>
      <c r="G140" s="20">
        <v>4138</v>
      </c>
      <c r="H140" s="20">
        <v>4159</v>
      </c>
      <c r="I140" s="20">
        <v>4163</v>
      </c>
      <c r="J140" s="20">
        <v>4074</v>
      </c>
      <c r="K140" s="20">
        <v>4108</v>
      </c>
      <c r="L140" s="20">
        <v>4104</v>
      </c>
      <c r="M140" s="20">
        <v>4110</v>
      </c>
      <c r="N140" s="20">
        <v>4147</v>
      </c>
      <c r="O140" s="20">
        <v>4179</v>
      </c>
      <c r="P140" s="20">
        <v>4169</v>
      </c>
      <c r="Q140" s="20">
        <v>4127</v>
      </c>
      <c r="R140" s="20">
        <v>4127</v>
      </c>
      <c r="S140" s="20">
        <v>4174</v>
      </c>
      <c r="T140" s="20">
        <v>4211</v>
      </c>
      <c r="U140" s="20">
        <v>4208</v>
      </c>
      <c r="V140" s="20">
        <v>4165</v>
      </c>
      <c r="W140" s="20">
        <v>4181</v>
      </c>
      <c r="X140" s="20">
        <v>4228</v>
      </c>
      <c r="Y140" s="20">
        <v>4204</v>
      </c>
      <c r="Z140" s="20">
        <v>4249</v>
      </c>
      <c r="AA140" s="20">
        <v>4280</v>
      </c>
      <c r="AB140" s="20">
        <v>4296</v>
      </c>
      <c r="AC140" s="20">
        <v>4264</v>
      </c>
      <c r="AD140" s="20">
        <v>4259</v>
      </c>
      <c r="AE140" s="20">
        <v>4350</v>
      </c>
      <c r="AF140" s="20">
        <v>4366</v>
      </c>
      <c r="AG140" s="20">
        <v>4331</v>
      </c>
      <c r="AH140" s="20">
        <v>4239</v>
      </c>
      <c r="AI140" s="20">
        <v>4278</v>
      </c>
      <c r="AJ140" s="20">
        <v>4294</v>
      </c>
      <c r="AL140" s="50"/>
      <c r="AM140" s="50"/>
      <c r="AN140" s="50"/>
    </row>
    <row r="141" spans="1:40" x14ac:dyDescent="0.35">
      <c r="A141" t="s">
        <v>193</v>
      </c>
      <c r="B141" s="20">
        <v>3905</v>
      </c>
      <c r="C141" s="20">
        <v>3914</v>
      </c>
      <c r="D141" s="20">
        <v>3935</v>
      </c>
      <c r="E141" s="20">
        <v>3912</v>
      </c>
      <c r="F141" s="20">
        <v>3913</v>
      </c>
      <c r="G141" s="20">
        <v>3966</v>
      </c>
      <c r="H141" s="20">
        <v>3959</v>
      </c>
      <c r="I141" s="20">
        <v>3956</v>
      </c>
      <c r="J141" s="20">
        <v>3892</v>
      </c>
      <c r="K141" s="20">
        <v>3925</v>
      </c>
      <c r="L141" s="20">
        <v>3908</v>
      </c>
      <c r="M141" s="20">
        <v>3915</v>
      </c>
      <c r="N141" s="20">
        <v>3957</v>
      </c>
      <c r="O141" s="20">
        <v>3966</v>
      </c>
      <c r="P141" s="20">
        <v>3974</v>
      </c>
      <c r="Q141" s="20">
        <v>3968</v>
      </c>
      <c r="R141" s="20">
        <v>3973</v>
      </c>
      <c r="S141" s="20">
        <v>4024</v>
      </c>
      <c r="T141" s="20">
        <v>4032</v>
      </c>
      <c r="U141" s="20">
        <v>4022</v>
      </c>
      <c r="V141" s="20">
        <v>3966</v>
      </c>
      <c r="W141" s="20">
        <v>3993</v>
      </c>
      <c r="X141" s="20">
        <v>4024</v>
      </c>
      <c r="Y141" s="20">
        <v>4011</v>
      </c>
      <c r="Z141" s="20">
        <v>4024</v>
      </c>
      <c r="AA141" s="20">
        <v>4036</v>
      </c>
      <c r="AB141" s="20">
        <v>4076</v>
      </c>
      <c r="AC141" s="20">
        <v>4063</v>
      </c>
      <c r="AD141" s="20">
        <v>4052</v>
      </c>
      <c r="AE141" s="20">
        <v>4118</v>
      </c>
      <c r="AF141" s="20">
        <v>4143</v>
      </c>
      <c r="AG141" s="20">
        <v>4121</v>
      </c>
      <c r="AH141" s="20">
        <v>4060</v>
      </c>
      <c r="AI141" s="20">
        <v>4095</v>
      </c>
      <c r="AJ141" s="20">
        <v>4095</v>
      </c>
      <c r="AL141" s="50"/>
      <c r="AM141" s="50"/>
      <c r="AN141" s="50"/>
    </row>
    <row r="142" spans="1:40" x14ac:dyDescent="0.35">
      <c r="A142" t="s">
        <v>194</v>
      </c>
      <c r="B142" s="20">
        <v>222240</v>
      </c>
      <c r="C142" s="20">
        <v>224573</v>
      </c>
      <c r="D142" s="20">
        <v>225397</v>
      </c>
      <c r="E142" s="20">
        <v>222237</v>
      </c>
      <c r="F142" s="20">
        <v>222458</v>
      </c>
      <c r="G142" s="20">
        <v>224326</v>
      </c>
      <c r="H142" s="20">
        <v>223014</v>
      </c>
      <c r="I142" s="20">
        <v>223357</v>
      </c>
      <c r="J142" s="20">
        <v>221577</v>
      </c>
      <c r="K142" s="20">
        <v>219936</v>
      </c>
      <c r="L142" s="20">
        <v>220205</v>
      </c>
      <c r="M142" s="20">
        <v>219818</v>
      </c>
      <c r="N142" s="20">
        <v>220345</v>
      </c>
      <c r="O142" s="20">
        <v>221533</v>
      </c>
      <c r="P142" s="20">
        <v>221788</v>
      </c>
      <c r="Q142" s="20">
        <v>219366</v>
      </c>
      <c r="R142" s="20">
        <v>218252</v>
      </c>
      <c r="S142" s="20">
        <v>220439</v>
      </c>
      <c r="T142" s="20">
        <v>220514</v>
      </c>
      <c r="U142" s="20">
        <v>221296</v>
      </c>
      <c r="V142" s="20">
        <v>220067</v>
      </c>
      <c r="W142" s="20">
        <v>221169</v>
      </c>
      <c r="X142" s="20">
        <v>222673</v>
      </c>
      <c r="Y142" s="20">
        <v>221974</v>
      </c>
      <c r="Z142" s="20">
        <v>222965</v>
      </c>
      <c r="AA142" s="20">
        <v>223891</v>
      </c>
      <c r="AB142" s="20">
        <v>225861</v>
      </c>
      <c r="AC142" s="20">
        <v>224236</v>
      </c>
      <c r="AD142" s="20">
        <v>223645</v>
      </c>
      <c r="AE142" s="20">
        <v>226680</v>
      </c>
      <c r="AF142" s="20">
        <v>227363</v>
      </c>
      <c r="AG142" s="20">
        <v>226558</v>
      </c>
      <c r="AH142" s="20">
        <v>225208</v>
      </c>
      <c r="AI142" s="20">
        <v>226547</v>
      </c>
      <c r="AJ142" s="20">
        <v>225164</v>
      </c>
      <c r="AL142" s="50"/>
      <c r="AM142" s="50"/>
      <c r="AN142" s="50"/>
    </row>
    <row r="143" spans="1:40" x14ac:dyDescent="0.35">
      <c r="A143" t="s">
        <v>195</v>
      </c>
      <c r="B143" s="20">
        <v>2593</v>
      </c>
      <c r="C143" s="20">
        <v>2622</v>
      </c>
      <c r="D143" s="20">
        <v>2639</v>
      </c>
      <c r="E143" s="20">
        <v>2589</v>
      </c>
      <c r="F143" s="20">
        <v>2575</v>
      </c>
      <c r="G143" s="20">
        <v>2587</v>
      </c>
      <c r="H143" s="20">
        <v>2552</v>
      </c>
      <c r="I143" s="20">
        <v>2569</v>
      </c>
      <c r="J143" s="20">
        <v>2561</v>
      </c>
      <c r="K143" s="20">
        <v>2545</v>
      </c>
      <c r="L143" s="20">
        <v>2548</v>
      </c>
      <c r="M143" s="20">
        <v>2547</v>
      </c>
      <c r="N143" s="20">
        <v>2580</v>
      </c>
      <c r="O143" s="20">
        <v>2581</v>
      </c>
      <c r="P143" s="20">
        <v>2581</v>
      </c>
      <c r="Q143" s="20">
        <v>2564</v>
      </c>
      <c r="R143" s="20">
        <v>2543</v>
      </c>
      <c r="S143" s="20">
        <v>2568</v>
      </c>
      <c r="T143" s="20">
        <v>2550</v>
      </c>
      <c r="U143" s="20">
        <v>2556</v>
      </c>
      <c r="V143" s="20">
        <v>2557</v>
      </c>
      <c r="W143" s="20">
        <v>2574</v>
      </c>
      <c r="X143" s="20">
        <v>2593</v>
      </c>
      <c r="Y143" s="20">
        <v>2583</v>
      </c>
      <c r="Z143" s="20">
        <v>2610</v>
      </c>
      <c r="AA143" s="20">
        <v>2615</v>
      </c>
      <c r="AB143" s="20">
        <v>2630</v>
      </c>
      <c r="AC143" s="20">
        <v>2602</v>
      </c>
      <c r="AD143" s="20">
        <v>2595</v>
      </c>
      <c r="AE143" s="20">
        <v>2628</v>
      </c>
      <c r="AF143" s="20">
        <v>2612</v>
      </c>
      <c r="AG143" s="20">
        <v>2608</v>
      </c>
      <c r="AH143" s="20">
        <v>2599</v>
      </c>
      <c r="AI143" s="20">
        <v>2630</v>
      </c>
      <c r="AJ143" s="20">
        <v>2610</v>
      </c>
      <c r="AL143" s="50"/>
      <c r="AM143" s="50"/>
      <c r="AN143" s="50"/>
    </row>
    <row r="144" spans="1:40" x14ac:dyDescent="0.35">
      <c r="A144" t="s">
        <v>196</v>
      </c>
      <c r="B144" s="20">
        <v>82589</v>
      </c>
      <c r="C144" s="20">
        <v>84105</v>
      </c>
      <c r="D144" s="20">
        <v>84692</v>
      </c>
      <c r="E144" s="20">
        <v>84250</v>
      </c>
      <c r="F144" s="20">
        <v>83304</v>
      </c>
      <c r="G144" s="20">
        <v>85855</v>
      </c>
      <c r="H144" s="20">
        <v>84926</v>
      </c>
      <c r="I144" s="20">
        <v>84642</v>
      </c>
      <c r="J144" s="20">
        <v>84380</v>
      </c>
      <c r="K144" s="20">
        <v>83269</v>
      </c>
      <c r="L144" s="20">
        <v>84159</v>
      </c>
      <c r="M144" s="20">
        <v>82946</v>
      </c>
      <c r="N144" s="20">
        <v>81930</v>
      </c>
      <c r="O144" s="20">
        <v>83341</v>
      </c>
      <c r="P144" s="20">
        <v>83240</v>
      </c>
      <c r="Q144" s="20">
        <v>83306</v>
      </c>
      <c r="R144" s="20">
        <v>82725</v>
      </c>
      <c r="S144" s="20">
        <v>83838</v>
      </c>
      <c r="T144" s="20">
        <v>83493</v>
      </c>
      <c r="U144" s="20">
        <v>83608</v>
      </c>
      <c r="V144" s="20">
        <v>82968</v>
      </c>
      <c r="W144" s="20">
        <v>84512</v>
      </c>
      <c r="X144" s="20">
        <v>84936</v>
      </c>
      <c r="Y144" s="20">
        <v>84794</v>
      </c>
      <c r="Z144" s="20">
        <v>83369</v>
      </c>
      <c r="AA144" s="20">
        <v>85460</v>
      </c>
      <c r="AB144" s="20">
        <v>86277</v>
      </c>
      <c r="AC144" s="20">
        <v>85822</v>
      </c>
      <c r="AD144" s="20">
        <v>85222</v>
      </c>
      <c r="AE144" s="20">
        <v>86511</v>
      </c>
      <c r="AF144" s="20">
        <v>85916</v>
      </c>
      <c r="AG144" s="20">
        <v>85993</v>
      </c>
      <c r="AH144" s="20">
        <v>85538</v>
      </c>
      <c r="AI144" s="20">
        <v>86412</v>
      </c>
      <c r="AJ144" s="20">
        <v>86471</v>
      </c>
      <c r="AL144" s="50"/>
      <c r="AM144" s="50"/>
      <c r="AN144" s="50"/>
    </row>
    <row r="145" spans="1:40" x14ac:dyDescent="0.35">
      <c r="A145" t="s">
        <v>197</v>
      </c>
      <c r="B145" s="20">
        <v>381</v>
      </c>
      <c r="C145" s="20">
        <v>382</v>
      </c>
      <c r="D145" s="20">
        <v>385</v>
      </c>
      <c r="E145" s="20">
        <v>377</v>
      </c>
      <c r="F145" s="20">
        <v>377</v>
      </c>
      <c r="G145" s="20">
        <v>389</v>
      </c>
      <c r="H145" s="20">
        <v>396</v>
      </c>
      <c r="I145" s="20">
        <v>387</v>
      </c>
      <c r="J145" s="20">
        <v>375</v>
      </c>
      <c r="K145" s="20">
        <v>377</v>
      </c>
      <c r="L145" s="20">
        <v>374</v>
      </c>
      <c r="M145" s="20">
        <v>379</v>
      </c>
      <c r="N145" s="20">
        <v>388</v>
      </c>
      <c r="O145" s="20">
        <v>386</v>
      </c>
      <c r="P145" s="20">
        <v>385</v>
      </c>
      <c r="Q145" s="20">
        <v>380</v>
      </c>
      <c r="R145" s="20">
        <v>380</v>
      </c>
      <c r="S145" s="20">
        <v>391</v>
      </c>
      <c r="T145" s="20">
        <v>396</v>
      </c>
      <c r="U145" s="20">
        <v>393</v>
      </c>
      <c r="V145" s="20">
        <v>380</v>
      </c>
      <c r="W145" s="20">
        <v>384</v>
      </c>
      <c r="X145" s="20">
        <v>384</v>
      </c>
      <c r="Y145" s="20">
        <v>385</v>
      </c>
      <c r="Z145" s="20">
        <v>387</v>
      </c>
      <c r="AA145" s="20">
        <v>388</v>
      </c>
      <c r="AB145" s="20">
        <v>388</v>
      </c>
      <c r="AC145" s="20">
        <v>380</v>
      </c>
      <c r="AD145" s="20">
        <v>384</v>
      </c>
      <c r="AE145" s="20">
        <v>394</v>
      </c>
      <c r="AF145" s="20">
        <v>402</v>
      </c>
      <c r="AG145" s="20">
        <v>396</v>
      </c>
      <c r="AH145" s="20">
        <v>386</v>
      </c>
      <c r="AI145" s="20">
        <v>386</v>
      </c>
      <c r="AJ145" s="20">
        <v>382</v>
      </c>
      <c r="AL145" s="50"/>
      <c r="AM145" s="50"/>
      <c r="AN145" s="50"/>
    </row>
    <row r="146" spans="1:40" x14ac:dyDescent="0.35">
      <c r="A146" t="s">
        <v>198</v>
      </c>
      <c r="B146" s="20">
        <v>7752</v>
      </c>
      <c r="C146" s="20">
        <v>7776</v>
      </c>
      <c r="D146" s="20">
        <v>7822</v>
      </c>
      <c r="E146" s="20">
        <v>7751</v>
      </c>
      <c r="F146" s="20">
        <v>7758</v>
      </c>
      <c r="G146" s="20">
        <v>7848</v>
      </c>
      <c r="H146" s="20">
        <v>7852</v>
      </c>
      <c r="I146" s="20">
        <v>7851</v>
      </c>
      <c r="J146" s="20">
        <v>7729</v>
      </c>
      <c r="K146" s="20">
        <v>7807</v>
      </c>
      <c r="L146" s="20">
        <v>7789</v>
      </c>
      <c r="M146" s="20">
        <v>7774</v>
      </c>
      <c r="N146" s="20">
        <v>7826</v>
      </c>
      <c r="O146" s="20">
        <v>7863</v>
      </c>
      <c r="P146" s="20">
        <v>7864</v>
      </c>
      <c r="Q146" s="20">
        <v>7826</v>
      </c>
      <c r="R146" s="20">
        <v>7826</v>
      </c>
      <c r="S146" s="20">
        <v>7932</v>
      </c>
      <c r="T146" s="20">
        <v>7970</v>
      </c>
      <c r="U146" s="20">
        <v>7958</v>
      </c>
      <c r="V146" s="20">
        <v>7881</v>
      </c>
      <c r="W146" s="20">
        <v>7940</v>
      </c>
      <c r="X146" s="20">
        <v>7996</v>
      </c>
      <c r="Y146" s="20">
        <v>7967</v>
      </c>
      <c r="Z146" s="20">
        <v>8025</v>
      </c>
      <c r="AA146" s="20">
        <v>8052</v>
      </c>
      <c r="AB146" s="20">
        <v>8113</v>
      </c>
      <c r="AC146" s="20">
        <v>8064</v>
      </c>
      <c r="AD146" s="20">
        <v>8047</v>
      </c>
      <c r="AE146" s="20">
        <v>8191</v>
      </c>
      <c r="AF146" s="20">
        <v>8215</v>
      </c>
      <c r="AG146" s="20">
        <v>8176</v>
      </c>
      <c r="AH146" s="20">
        <v>8096</v>
      </c>
      <c r="AI146" s="20">
        <v>8146</v>
      </c>
      <c r="AJ146" s="20">
        <v>8163</v>
      </c>
      <c r="AL146" s="50"/>
      <c r="AM146" s="50"/>
      <c r="AN146" s="50"/>
    </row>
    <row r="147" spans="1:40" x14ac:dyDescent="0.35">
      <c r="A147" t="s">
        <v>199</v>
      </c>
      <c r="B147" s="20">
        <v>5617</v>
      </c>
      <c r="C147" s="20">
        <v>5648</v>
      </c>
      <c r="D147" s="20">
        <v>5629</v>
      </c>
      <c r="E147" s="20">
        <v>5551</v>
      </c>
      <c r="F147" s="20">
        <v>5558</v>
      </c>
      <c r="G147" s="20">
        <v>5649</v>
      </c>
      <c r="H147" s="20">
        <v>5625</v>
      </c>
      <c r="I147" s="20">
        <v>5618</v>
      </c>
      <c r="J147" s="20">
        <v>5514</v>
      </c>
      <c r="K147" s="20">
        <v>5563</v>
      </c>
      <c r="L147" s="20">
        <v>5537</v>
      </c>
      <c r="M147" s="20">
        <v>5574</v>
      </c>
      <c r="N147" s="20">
        <v>5608</v>
      </c>
      <c r="O147" s="20">
        <v>5655</v>
      </c>
      <c r="P147" s="20">
        <v>5650</v>
      </c>
      <c r="Q147" s="20">
        <v>5575</v>
      </c>
      <c r="R147" s="20">
        <v>5572</v>
      </c>
      <c r="S147" s="20">
        <v>5649</v>
      </c>
      <c r="T147" s="20">
        <v>5682</v>
      </c>
      <c r="U147" s="20">
        <v>5681</v>
      </c>
      <c r="V147" s="20">
        <v>5620</v>
      </c>
      <c r="W147" s="20">
        <v>5656</v>
      </c>
      <c r="X147" s="20">
        <v>5708</v>
      </c>
      <c r="Y147" s="20">
        <v>5715</v>
      </c>
      <c r="Z147" s="20">
        <v>5762</v>
      </c>
      <c r="AA147" s="20">
        <v>5781</v>
      </c>
      <c r="AB147" s="20">
        <v>5809</v>
      </c>
      <c r="AC147" s="20">
        <v>5775</v>
      </c>
      <c r="AD147" s="20">
        <v>5740</v>
      </c>
      <c r="AE147" s="20">
        <v>5836</v>
      </c>
      <c r="AF147" s="20">
        <v>5862</v>
      </c>
      <c r="AG147" s="20">
        <v>5833</v>
      </c>
      <c r="AH147" s="20">
        <v>5763</v>
      </c>
      <c r="AI147" s="20">
        <v>5816</v>
      </c>
      <c r="AJ147" s="20">
        <v>5821</v>
      </c>
      <c r="AL147" s="50"/>
      <c r="AM147" s="50"/>
      <c r="AN147" s="50"/>
    </row>
    <row r="148" spans="1:40" x14ac:dyDescent="0.35">
      <c r="A148" t="s">
        <v>200</v>
      </c>
      <c r="B148" s="20">
        <v>1305</v>
      </c>
      <c r="C148" s="20">
        <v>1305</v>
      </c>
      <c r="D148" s="20">
        <v>1308</v>
      </c>
      <c r="E148" s="20">
        <v>1286</v>
      </c>
      <c r="F148" s="20">
        <v>1280</v>
      </c>
      <c r="G148" s="20">
        <v>1298</v>
      </c>
      <c r="H148" s="20">
        <v>1291</v>
      </c>
      <c r="I148" s="20">
        <v>1291</v>
      </c>
      <c r="J148" s="20">
        <v>1269</v>
      </c>
      <c r="K148" s="20">
        <v>1276</v>
      </c>
      <c r="L148" s="20">
        <v>1280</v>
      </c>
      <c r="M148" s="20">
        <v>1289</v>
      </c>
      <c r="N148" s="20">
        <v>1295</v>
      </c>
      <c r="O148" s="20">
        <v>1304</v>
      </c>
      <c r="P148" s="20">
        <v>1294</v>
      </c>
      <c r="Q148" s="20">
        <v>1276</v>
      </c>
      <c r="R148" s="20">
        <v>1276</v>
      </c>
      <c r="S148" s="20">
        <v>1284</v>
      </c>
      <c r="T148" s="20">
        <v>1287</v>
      </c>
      <c r="U148" s="20">
        <v>1291</v>
      </c>
      <c r="V148" s="20">
        <v>1291</v>
      </c>
      <c r="W148" s="20">
        <v>1297</v>
      </c>
      <c r="X148" s="20">
        <v>1307</v>
      </c>
      <c r="Y148" s="20">
        <v>1311</v>
      </c>
      <c r="Z148" s="20">
        <v>1334</v>
      </c>
      <c r="AA148" s="20">
        <v>1338</v>
      </c>
      <c r="AB148" s="20">
        <v>1349</v>
      </c>
      <c r="AC148" s="20">
        <v>1315</v>
      </c>
      <c r="AD148" s="20">
        <v>1318</v>
      </c>
      <c r="AE148" s="20">
        <v>1332</v>
      </c>
      <c r="AF148" s="20">
        <v>1335</v>
      </c>
      <c r="AG148" s="20">
        <v>1336</v>
      </c>
      <c r="AH148" s="20">
        <v>1314</v>
      </c>
      <c r="AI148" s="20">
        <v>1320</v>
      </c>
      <c r="AJ148" s="20">
        <v>1329</v>
      </c>
      <c r="AL148" s="50"/>
      <c r="AM148" s="50"/>
      <c r="AN148" s="50"/>
    </row>
    <row r="149" spans="1:40" x14ac:dyDescent="0.35">
      <c r="A149" t="s">
        <v>201</v>
      </c>
      <c r="B149" s="20">
        <v>3074</v>
      </c>
      <c r="C149" s="20">
        <v>3081</v>
      </c>
      <c r="D149" s="20">
        <v>3109</v>
      </c>
      <c r="E149" s="20">
        <v>3097</v>
      </c>
      <c r="F149" s="20">
        <v>3105</v>
      </c>
      <c r="G149" s="20">
        <v>3134</v>
      </c>
      <c r="H149" s="20">
        <v>3117</v>
      </c>
      <c r="I149" s="20">
        <v>3129</v>
      </c>
      <c r="J149" s="20">
        <v>3085</v>
      </c>
      <c r="K149" s="20">
        <v>3110</v>
      </c>
      <c r="L149" s="20">
        <v>3107</v>
      </c>
      <c r="M149" s="20">
        <v>3102</v>
      </c>
      <c r="N149" s="20">
        <v>3111</v>
      </c>
      <c r="O149" s="20">
        <v>3119</v>
      </c>
      <c r="P149" s="20">
        <v>3111</v>
      </c>
      <c r="Q149" s="20">
        <v>3124</v>
      </c>
      <c r="R149" s="20">
        <v>3124</v>
      </c>
      <c r="S149" s="20">
        <v>3153</v>
      </c>
      <c r="T149" s="20">
        <v>3159</v>
      </c>
      <c r="U149" s="20">
        <v>3173</v>
      </c>
      <c r="V149" s="20">
        <v>3139</v>
      </c>
      <c r="W149" s="20">
        <v>3167</v>
      </c>
      <c r="X149" s="20">
        <v>3186</v>
      </c>
      <c r="Y149" s="20">
        <v>3174</v>
      </c>
      <c r="Z149" s="20">
        <v>3179</v>
      </c>
      <c r="AA149" s="20">
        <v>3189</v>
      </c>
      <c r="AB149" s="20">
        <v>3225</v>
      </c>
      <c r="AC149" s="20">
        <v>3212</v>
      </c>
      <c r="AD149" s="20">
        <v>3230</v>
      </c>
      <c r="AE149" s="20">
        <v>3261</v>
      </c>
      <c r="AF149" s="20">
        <v>3273</v>
      </c>
      <c r="AG149" s="20">
        <v>3268</v>
      </c>
      <c r="AH149" s="20">
        <v>3223</v>
      </c>
      <c r="AI149" s="20">
        <v>3264</v>
      </c>
      <c r="AJ149" s="20">
        <v>3272</v>
      </c>
      <c r="AL149" s="50"/>
      <c r="AM149" s="50"/>
      <c r="AN149" s="50"/>
    </row>
    <row r="150" spans="1:40" x14ac:dyDescent="0.35">
      <c r="A150" t="s">
        <v>202</v>
      </c>
      <c r="B150" s="20">
        <v>6229</v>
      </c>
      <c r="C150" s="20">
        <v>6286</v>
      </c>
      <c r="D150" s="20">
        <v>6325</v>
      </c>
      <c r="E150" s="20">
        <v>6350</v>
      </c>
      <c r="F150" s="20">
        <v>6613</v>
      </c>
      <c r="G150" s="20">
        <v>7165</v>
      </c>
      <c r="H150" s="20">
        <v>7500</v>
      </c>
      <c r="I150" s="20">
        <v>7452</v>
      </c>
      <c r="J150" s="20">
        <v>6767</v>
      </c>
      <c r="K150" s="20">
        <v>6547</v>
      </c>
      <c r="L150" s="20">
        <v>6326</v>
      </c>
      <c r="M150" s="20">
        <v>6302</v>
      </c>
      <c r="N150" s="20">
        <v>6263</v>
      </c>
      <c r="O150" s="20">
        <v>6284</v>
      </c>
      <c r="P150" s="20">
        <v>6318</v>
      </c>
      <c r="Q150" s="20">
        <v>6346</v>
      </c>
      <c r="R150" s="20">
        <v>6650</v>
      </c>
      <c r="S150" s="20">
        <v>7245</v>
      </c>
      <c r="T150" s="20">
        <v>7536</v>
      </c>
      <c r="U150" s="20">
        <v>7524</v>
      </c>
      <c r="V150" s="20">
        <v>6811</v>
      </c>
      <c r="W150" s="20">
        <v>6629</v>
      </c>
      <c r="X150" s="20">
        <v>6415</v>
      </c>
      <c r="Y150" s="20">
        <v>6431</v>
      </c>
      <c r="Z150" s="20">
        <v>6362</v>
      </c>
      <c r="AA150" s="20">
        <v>6354</v>
      </c>
      <c r="AB150" s="20">
        <v>6477</v>
      </c>
      <c r="AC150" s="20">
        <v>6509</v>
      </c>
      <c r="AD150" s="20">
        <v>6786</v>
      </c>
      <c r="AE150" s="20">
        <v>7413</v>
      </c>
      <c r="AF150" s="20">
        <v>7775</v>
      </c>
      <c r="AG150" s="20">
        <v>7679</v>
      </c>
      <c r="AH150" s="20">
        <v>6985</v>
      </c>
      <c r="AI150" s="20">
        <v>6877</v>
      </c>
      <c r="AJ150" s="20">
        <v>6739</v>
      </c>
      <c r="AL150" s="50"/>
      <c r="AM150" s="50"/>
      <c r="AN150" s="50"/>
    </row>
    <row r="151" spans="1:40" x14ac:dyDescent="0.35">
      <c r="A151" t="s">
        <v>203</v>
      </c>
      <c r="B151" s="20">
        <v>1954</v>
      </c>
      <c r="C151" s="20">
        <v>1982</v>
      </c>
      <c r="D151" s="20">
        <v>1992</v>
      </c>
      <c r="E151" s="20">
        <v>1979</v>
      </c>
      <c r="F151" s="20">
        <v>1952</v>
      </c>
      <c r="G151" s="20">
        <v>2006</v>
      </c>
      <c r="H151" s="20">
        <v>1980</v>
      </c>
      <c r="I151" s="20">
        <v>1979</v>
      </c>
      <c r="J151" s="20">
        <v>1977</v>
      </c>
      <c r="K151" s="20">
        <v>1952</v>
      </c>
      <c r="L151" s="20">
        <v>1974</v>
      </c>
      <c r="M151" s="20">
        <v>1949</v>
      </c>
      <c r="N151" s="20">
        <v>1923</v>
      </c>
      <c r="O151" s="20">
        <v>1957</v>
      </c>
      <c r="P151" s="20">
        <v>1966</v>
      </c>
      <c r="Q151" s="20">
        <v>1961</v>
      </c>
      <c r="R151" s="20">
        <v>1955</v>
      </c>
      <c r="S151" s="20">
        <v>1980</v>
      </c>
      <c r="T151" s="20">
        <v>1967</v>
      </c>
      <c r="U151" s="20">
        <v>1965</v>
      </c>
      <c r="V151" s="20">
        <v>1959</v>
      </c>
      <c r="W151" s="20">
        <v>1994</v>
      </c>
      <c r="X151" s="20">
        <v>2008</v>
      </c>
      <c r="Y151" s="20">
        <v>2001</v>
      </c>
      <c r="Z151" s="20">
        <v>1964</v>
      </c>
      <c r="AA151" s="20">
        <v>2017</v>
      </c>
      <c r="AB151" s="20">
        <v>2041</v>
      </c>
      <c r="AC151" s="20">
        <v>2021</v>
      </c>
      <c r="AD151" s="20">
        <v>2012</v>
      </c>
      <c r="AE151" s="20">
        <v>2030</v>
      </c>
      <c r="AF151" s="20">
        <v>2014</v>
      </c>
      <c r="AG151" s="20">
        <v>2008</v>
      </c>
      <c r="AH151" s="20">
        <v>1998</v>
      </c>
      <c r="AI151" s="20">
        <v>2025</v>
      </c>
      <c r="AJ151" s="20">
        <v>2023</v>
      </c>
      <c r="AL151" s="50"/>
      <c r="AM151" s="50"/>
      <c r="AN151" s="50"/>
    </row>
    <row r="152" spans="1:40" x14ac:dyDescent="0.35">
      <c r="A152" t="s">
        <v>204</v>
      </c>
      <c r="B152" s="20">
        <v>36778</v>
      </c>
      <c r="C152" s="20">
        <v>36874</v>
      </c>
      <c r="D152" s="20">
        <v>36886</v>
      </c>
      <c r="E152" s="20">
        <v>36416</v>
      </c>
      <c r="F152" s="20">
        <v>36441</v>
      </c>
      <c r="G152" s="20">
        <v>36897</v>
      </c>
      <c r="H152" s="20">
        <v>36906</v>
      </c>
      <c r="I152" s="20">
        <v>36866</v>
      </c>
      <c r="J152" s="20">
        <v>36264</v>
      </c>
      <c r="K152" s="20">
        <v>36564</v>
      </c>
      <c r="L152" s="20">
        <v>36480</v>
      </c>
      <c r="M152" s="20">
        <v>36676</v>
      </c>
      <c r="N152" s="20">
        <v>36880</v>
      </c>
      <c r="O152" s="20">
        <v>37001</v>
      </c>
      <c r="P152" s="20">
        <v>37037</v>
      </c>
      <c r="Q152" s="20">
        <v>36744</v>
      </c>
      <c r="R152" s="20">
        <v>36638</v>
      </c>
      <c r="S152" s="20">
        <v>37097</v>
      </c>
      <c r="T152" s="20">
        <v>37219</v>
      </c>
      <c r="U152" s="20">
        <v>37218</v>
      </c>
      <c r="V152" s="20">
        <v>36769</v>
      </c>
      <c r="W152" s="20">
        <v>37085</v>
      </c>
      <c r="X152" s="20">
        <v>37351</v>
      </c>
      <c r="Y152" s="20">
        <v>37385</v>
      </c>
      <c r="Z152" s="20">
        <v>37643</v>
      </c>
      <c r="AA152" s="20">
        <v>37746</v>
      </c>
      <c r="AB152" s="20">
        <v>38009</v>
      </c>
      <c r="AC152" s="20">
        <v>37738</v>
      </c>
      <c r="AD152" s="20">
        <v>37630</v>
      </c>
      <c r="AE152" s="20">
        <v>38248</v>
      </c>
      <c r="AF152" s="20">
        <v>38302</v>
      </c>
      <c r="AG152" s="20">
        <v>38099</v>
      </c>
      <c r="AH152" s="20">
        <v>37607</v>
      </c>
      <c r="AI152" s="20">
        <v>37955</v>
      </c>
      <c r="AJ152" s="20">
        <v>38007</v>
      </c>
      <c r="AL152" s="50"/>
      <c r="AM152" s="50"/>
      <c r="AN152" s="50"/>
    </row>
    <row r="153" spans="1:40" x14ac:dyDescent="0.35">
      <c r="A153" t="s">
        <v>205</v>
      </c>
      <c r="B153" s="20">
        <v>170</v>
      </c>
      <c r="C153" s="20">
        <v>176</v>
      </c>
      <c r="D153" s="20">
        <v>175</v>
      </c>
      <c r="E153" s="20">
        <v>174</v>
      </c>
      <c r="F153" s="20">
        <v>172</v>
      </c>
      <c r="G153" s="20">
        <v>178</v>
      </c>
      <c r="H153" s="20">
        <v>179</v>
      </c>
      <c r="I153" s="20">
        <v>175</v>
      </c>
      <c r="J153" s="20">
        <v>171</v>
      </c>
      <c r="K153" s="20">
        <v>170</v>
      </c>
      <c r="L153" s="20">
        <v>170</v>
      </c>
      <c r="M153" s="20">
        <v>172</v>
      </c>
      <c r="N153" s="20">
        <v>169</v>
      </c>
      <c r="O153" s="20">
        <v>172</v>
      </c>
      <c r="P153" s="20">
        <v>172</v>
      </c>
      <c r="Q153" s="20">
        <v>172</v>
      </c>
      <c r="R153" s="20">
        <v>172</v>
      </c>
      <c r="S153" s="20">
        <v>172</v>
      </c>
      <c r="T153" s="20">
        <v>173</v>
      </c>
      <c r="U153" s="20">
        <v>174</v>
      </c>
      <c r="V153" s="20">
        <v>172</v>
      </c>
      <c r="W153" s="20">
        <v>174</v>
      </c>
      <c r="X153" s="20">
        <v>172</v>
      </c>
      <c r="Y153" s="20">
        <v>171</v>
      </c>
      <c r="Z153" s="20">
        <v>169</v>
      </c>
      <c r="AA153" s="20">
        <v>171</v>
      </c>
      <c r="AB153" s="20">
        <v>174</v>
      </c>
      <c r="AC153" s="20">
        <v>171</v>
      </c>
      <c r="AD153" s="20">
        <v>171</v>
      </c>
      <c r="AE153" s="20">
        <v>174</v>
      </c>
      <c r="AF153" s="20">
        <v>176</v>
      </c>
      <c r="AG153" s="20">
        <v>177</v>
      </c>
      <c r="AH153" s="20">
        <v>169</v>
      </c>
      <c r="AI153" s="20">
        <v>174</v>
      </c>
      <c r="AJ153" s="20">
        <v>174</v>
      </c>
      <c r="AL153" s="50"/>
      <c r="AM153" s="50"/>
      <c r="AN153" s="50"/>
    </row>
    <row r="154" spans="1:40" x14ac:dyDescent="0.35">
      <c r="A154" t="s">
        <v>206</v>
      </c>
      <c r="B154" s="20">
        <v>402</v>
      </c>
      <c r="C154" s="20">
        <v>409</v>
      </c>
      <c r="D154" s="20">
        <v>411</v>
      </c>
      <c r="E154" s="20">
        <v>412</v>
      </c>
      <c r="F154" s="20">
        <v>413</v>
      </c>
      <c r="G154" s="20">
        <v>425</v>
      </c>
      <c r="H154" s="20">
        <v>419</v>
      </c>
      <c r="I154" s="20">
        <v>414</v>
      </c>
      <c r="J154" s="20">
        <v>405</v>
      </c>
      <c r="K154" s="20">
        <v>403</v>
      </c>
      <c r="L154" s="20">
        <v>402</v>
      </c>
      <c r="M154" s="20">
        <v>399</v>
      </c>
      <c r="N154" s="20">
        <v>400</v>
      </c>
      <c r="O154" s="20">
        <v>400</v>
      </c>
      <c r="P154" s="20">
        <v>399</v>
      </c>
      <c r="Q154" s="20">
        <v>404</v>
      </c>
      <c r="R154" s="20">
        <v>407</v>
      </c>
      <c r="S154" s="20">
        <v>412</v>
      </c>
      <c r="T154" s="20">
        <v>412</v>
      </c>
      <c r="U154" s="20">
        <v>410</v>
      </c>
      <c r="V154" s="20">
        <v>404</v>
      </c>
      <c r="W154" s="20">
        <v>415</v>
      </c>
      <c r="X154" s="20">
        <v>414</v>
      </c>
      <c r="Y154" s="20">
        <v>412</v>
      </c>
      <c r="Z154" s="20">
        <v>404</v>
      </c>
      <c r="AA154" s="20">
        <v>406</v>
      </c>
      <c r="AB154" s="20">
        <v>412</v>
      </c>
      <c r="AC154" s="20">
        <v>410</v>
      </c>
      <c r="AD154" s="20">
        <v>410</v>
      </c>
      <c r="AE154" s="20">
        <v>418</v>
      </c>
      <c r="AF154" s="20">
        <v>409</v>
      </c>
      <c r="AG154" s="20">
        <v>414</v>
      </c>
      <c r="AH154" s="20">
        <v>410</v>
      </c>
      <c r="AI154" s="20">
        <v>416</v>
      </c>
      <c r="AJ154" s="20">
        <v>417</v>
      </c>
      <c r="AL154" s="50"/>
      <c r="AM154" s="50"/>
      <c r="AN154" s="50"/>
    </row>
    <row r="155" spans="1:40" x14ac:dyDescent="0.35">
      <c r="A155" t="s">
        <v>207</v>
      </c>
      <c r="B155" s="20">
        <v>11019</v>
      </c>
      <c r="C155" s="20">
        <v>11053</v>
      </c>
      <c r="D155" s="20">
        <v>11121</v>
      </c>
      <c r="E155" s="20">
        <v>11062</v>
      </c>
      <c r="F155" s="20">
        <v>11083</v>
      </c>
      <c r="G155" s="20">
        <v>11242</v>
      </c>
      <c r="H155" s="20">
        <v>11243</v>
      </c>
      <c r="I155" s="20">
        <v>11228</v>
      </c>
      <c r="J155" s="20">
        <v>11111</v>
      </c>
      <c r="K155" s="20">
        <v>11211</v>
      </c>
      <c r="L155" s="20">
        <v>11181</v>
      </c>
      <c r="M155" s="20">
        <v>11141</v>
      </c>
      <c r="N155" s="20">
        <v>11189</v>
      </c>
      <c r="O155" s="20">
        <v>11231</v>
      </c>
      <c r="P155" s="20">
        <v>11267</v>
      </c>
      <c r="Q155" s="20">
        <v>11271</v>
      </c>
      <c r="R155" s="20">
        <v>11254</v>
      </c>
      <c r="S155" s="20">
        <v>11400</v>
      </c>
      <c r="T155" s="20">
        <v>11451</v>
      </c>
      <c r="U155" s="20">
        <v>11461</v>
      </c>
      <c r="V155" s="20">
        <v>11376</v>
      </c>
      <c r="W155" s="20">
        <v>11478</v>
      </c>
      <c r="X155" s="20">
        <v>11550</v>
      </c>
      <c r="Y155" s="20">
        <v>11477</v>
      </c>
      <c r="Z155" s="20">
        <v>11516</v>
      </c>
      <c r="AA155" s="20">
        <v>11530</v>
      </c>
      <c r="AB155" s="20">
        <v>11613</v>
      </c>
      <c r="AC155" s="20">
        <v>11584</v>
      </c>
      <c r="AD155" s="20">
        <v>11608</v>
      </c>
      <c r="AE155" s="20">
        <v>11810</v>
      </c>
      <c r="AF155" s="20">
        <v>11797</v>
      </c>
      <c r="AG155" s="20">
        <v>11764</v>
      </c>
      <c r="AH155" s="20">
        <v>11628</v>
      </c>
      <c r="AI155" s="20">
        <v>11707</v>
      </c>
      <c r="AJ155" s="20">
        <v>11711</v>
      </c>
      <c r="AL155" s="50"/>
      <c r="AM155" s="50"/>
      <c r="AN155" s="50"/>
    </row>
    <row r="156" spans="1:40" x14ac:dyDescent="0.35">
      <c r="A156" t="s">
        <v>208</v>
      </c>
      <c r="B156" s="20">
        <v>1039</v>
      </c>
      <c r="C156" s="20">
        <v>1046</v>
      </c>
      <c r="D156" s="20">
        <v>1051</v>
      </c>
      <c r="E156" s="20">
        <v>1022</v>
      </c>
      <c r="F156" s="20">
        <v>1041</v>
      </c>
      <c r="G156" s="20">
        <v>1060</v>
      </c>
      <c r="H156" s="20">
        <v>1074</v>
      </c>
      <c r="I156" s="20">
        <v>1053</v>
      </c>
      <c r="J156" s="20">
        <v>1011</v>
      </c>
      <c r="K156" s="20">
        <v>1021</v>
      </c>
      <c r="L156" s="20">
        <v>1009</v>
      </c>
      <c r="M156" s="20">
        <v>1029</v>
      </c>
      <c r="N156" s="20">
        <v>1041</v>
      </c>
      <c r="O156" s="20">
        <v>1037</v>
      </c>
      <c r="P156" s="20">
        <v>1039</v>
      </c>
      <c r="Q156" s="20">
        <v>1019</v>
      </c>
      <c r="R156" s="20">
        <v>1013</v>
      </c>
      <c r="S156" s="20">
        <v>1029</v>
      </c>
      <c r="T156" s="20">
        <v>1056</v>
      </c>
      <c r="U156" s="20">
        <v>1047</v>
      </c>
      <c r="V156" s="20">
        <v>1012</v>
      </c>
      <c r="W156" s="20">
        <v>1021</v>
      </c>
      <c r="X156" s="20">
        <v>1027</v>
      </c>
      <c r="Y156" s="20">
        <v>1044</v>
      </c>
      <c r="Z156" s="20">
        <v>1056</v>
      </c>
      <c r="AA156" s="20">
        <v>1047</v>
      </c>
      <c r="AB156" s="20">
        <v>1051</v>
      </c>
      <c r="AC156" s="20">
        <v>1026</v>
      </c>
      <c r="AD156" s="20">
        <v>1026</v>
      </c>
      <c r="AE156" s="20">
        <v>1061</v>
      </c>
      <c r="AF156" s="20">
        <v>1084</v>
      </c>
      <c r="AG156" s="20">
        <v>1061</v>
      </c>
      <c r="AH156" s="20">
        <v>1018</v>
      </c>
      <c r="AI156" s="20">
        <v>1024</v>
      </c>
      <c r="AJ156" s="20">
        <v>1025</v>
      </c>
      <c r="AL156" s="50"/>
      <c r="AM156" s="50"/>
      <c r="AN156" s="50"/>
    </row>
    <row r="157" spans="1:40" x14ac:dyDescent="0.35">
      <c r="A157" t="s">
        <v>209</v>
      </c>
      <c r="B157" s="20">
        <v>6432</v>
      </c>
      <c r="C157" s="20">
        <v>6458</v>
      </c>
      <c r="D157" s="20">
        <v>6461</v>
      </c>
      <c r="E157" s="20">
        <v>6434</v>
      </c>
      <c r="F157" s="20">
        <v>6417</v>
      </c>
      <c r="G157" s="20">
        <v>6527</v>
      </c>
      <c r="H157" s="20">
        <v>6561</v>
      </c>
      <c r="I157" s="20">
        <v>6555</v>
      </c>
      <c r="J157" s="20">
        <v>6455</v>
      </c>
      <c r="K157" s="20">
        <v>6493</v>
      </c>
      <c r="L157" s="20">
        <v>6481</v>
      </c>
      <c r="M157" s="20">
        <v>6476</v>
      </c>
      <c r="N157" s="20">
        <v>6502</v>
      </c>
      <c r="O157" s="20">
        <v>6545</v>
      </c>
      <c r="P157" s="20">
        <v>6516</v>
      </c>
      <c r="Q157" s="20">
        <v>6480</v>
      </c>
      <c r="R157" s="20">
        <v>6465</v>
      </c>
      <c r="S157" s="20">
        <v>6561</v>
      </c>
      <c r="T157" s="20">
        <v>6597</v>
      </c>
      <c r="U157" s="20">
        <v>6616</v>
      </c>
      <c r="V157" s="20">
        <v>6558</v>
      </c>
      <c r="W157" s="20">
        <v>6594</v>
      </c>
      <c r="X157" s="20">
        <v>6667</v>
      </c>
      <c r="Y157" s="20">
        <v>6625</v>
      </c>
      <c r="Z157" s="20">
        <v>6664</v>
      </c>
      <c r="AA157" s="20">
        <v>6688</v>
      </c>
      <c r="AB157" s="20">
        <v>6729</v>
      </c>
      <c r="AC157" s="20">
        <v>6683</v>
      </c>
      <c r="AD157" s="20">
        <v>6653</v>
      </c>
      <c r="AE157" s="20">
        <v>6760</v>
      </c>
      <c r="AF157" s="20">
        <v>6805</v>
      </c>
      <c r="AG157" s="20">
        <v>6786</v>
      </c>
      <c r="AH157" s="20">
        <v>6702</v>
      </c>
      <c r="AI157" s="20">
        <v>6739</v>
      </c>
      <c r="AJ157" s="20">
        <v>6754</v>
      </c>
      <c r="AL157" s="50"/>
      <c r="AM157" s="50"/>
      <c r="AN157" s="50"/>
    </row>
    <row r="158" spans="1:40" x14ac:dyDescent="0.35">
      <c r="A158" t="s">
        <v>210</v>
      </c>
      <c r="B158" s="20">
        <v>10018</v>
      </c>
      <c r="C158" s="20">
        <v>10035</v>
      </c>
      <c r="D158" s="20">
        <v>10095</v>
      </c>
      <c r="E158" s="20">
        <v>9980</v>
      </c>
      <c r="F158" s="20">
        <v>10005</v>
      </c>
      <c r="G158" s="20">
        <v>10106</v>
      </c>
      <c r="H158" s="20">
        <v>10092</v>
      </c>
      <c r="I158" s="20">
        <v>10083</v>
      </c>
      <c r="J158" s="20">
        <v>9930</v>
      </c>
      <c r="K158" s="20">
        <v>10001</v>
      </c>
      <c r="L158" s="20">
        <v>9996</v>
      </c>
      <c r="M158" s="20">
        <v>10017</v>
      </c>
      <c r="N158" s="20">
        <v>10010</v>
      </c>
      <c r="O158" s="20">
        <v>10031</v>
      </c>
      <c r="P158" s="20">
        <v>10038</v>
      </c>
      <c r="Q158" s="20">
        <v>10013</v>
      </c>
      <c r="R158" s="20">
        <v>10000</v>
      </c>
      <c r="S158" s="20">
        <v>10111</v>
      </c>
      <c r="T158" s="20">
        <v>10144</v>
      </c>
      <c r="U158" s="20">
        <v>10191</v>
      </c>
      <c r="V158" s="20">
        <v>10068</v>
      </c>
      <c r="W158" s="20">
        <v>10177</v>
      </c>
      <c r="X158" s="20">
        <v>10248</v>
      </c>
      <c r="Y158" s="20">
        <v>10233</v>
      </c>
      <c r="Z158" s="20">
        <v>10251</v>
      </c>
      <c r="AA158" s="20">
        <v>10251</v>
      </c>
      <c r="AB158" s="20">
        <v>10323</v>
      </c>
      <c r="AC158" s="20">
        <v>10251</v>
      </c>
      <c r="AD158" s="20">
        <v>10277</v>
      </c>
      <c r="AE158" s="20">
        <v>10412</v>
      </c>
      <c r="AF158" s="20">
        <v>10464</v>
      </c>
      <c r="AG158" s="20">
        <v>10432</v>
      </c>
      <c r="AH158" s="20">
        <v>10277</v>
      </c>
      <c r="AI158" s="20">
        <v>10374</v>
      </c>
      <c r="AJ158" s="20">
        <v>10386</v>
      </c>
      <c r="AL158" s="50"/>
      <c r="AM158" s="50"/>
      <c r="AN158" s="50"/>
    </row>
    <row r="159" spans="1:40" x14ac:dyDescent="0.35">
      <c r="A159" t="s">
        <v>211</v>
      </c>
      <c r="B159" s="20">
        <v>1396</v>
      </c>
      <c r="C159" s="20">
        <v>1415</v>
      </c>
      <c r="D159" s="20">
        <v>1412</v>
      </c>
      <c r="E159" s="20">
        <v>1396</v>
      </c>
      <c r="F159" s="20">
        <v>1394</v>
      </c>
      <c r="G159" s="20">
        <v>1409</v>
      </c>
      <c r="H159" s="20">
        <v>1385</v>
      </c>
      <c r="I159" s="20">
        <v>1388</v>
      </c>
      <c r="J159" s="20">
        <v>1382</v>
      </c>
      <c r="K159" s="20">
        <v>1379</v>
      </c>
      <c r="L159" s="20">
        <v>1373</v>
      </c>
      <c r="M159" s="20">
        <v>1364</v>
      </c>
      <c r="N159" s="20">
        <v>1372</v>
      </c>
      <c r="O159" s="20">
        <v>1381</v>
      </c>
      <c r="P159" s="20">
        <v>1383</v>
      </c>
      <c r="Q159" s="20">
        <v>1369</v>
      </c>
      <c r="R159" s="20">
        <v>1353</v>
      </c>
      <c r="S159" s="20">
        <v>1366</v>
      </c>
      <c r="T159" s="20">
        <v>1362</v>
      </c>
      <c r="U159" s="20">
        <v>1371</v>
      </c>
      <c r="V159" s="20">
        <v>1366</v>
      </c>
      <c r="W159" s="20">
        <v>1365</v>
      </c>
      <c r="X159" s="20">
        <v>1372</v>
      </c>
      <c r="Y159" s="20">
        <v>1370</v>
      </c>
      <c r="Z159" s="20">
        <v>1391</v>
      </c>
      <c r="AA159" s="20">
        <v>1402</v>
      </c>
      <c r="AB159" s="20">
        <v>1410</v>
      </c>
      <c r="AC159" s="20">
        <v>1402</v>
      </c>
      <c r="AD159" s="20">
        <v>1394</v>
      </c>
      <c r="AE159" s="20">
        <v>1403</v>
      </c>
      <c r="AF159" s="20">
        <v>1407</v>
      </c>
      <c r="AG159" s="20">
        <v>1412</v>
      </c>
      <c r="AH159" s="20">
        <v>1394</v>
      </c>
      <c r="AI159" s="20">
        <v>1413</v>
      </c>
      <c r="AJ159" s="20">
        <v>1406</v>
      </c>
      <c r="AL159" s="50"/>
      <c r="AM159" s="50"/>
      <c r="AN159" s="50"/>
    </row>
    <row r="160" spans="1:40" x14ac:dyDescent="0.35">
      <c r="A160" t="s">
        <v>212</v>
      </c>
      <c r="B160" s="20">
        <v>8068</v>
      </c>
      <c r="C160" s="20">
        <v>8088</v>
      </c>
      <c r="D160" s="20">
        <v>8147</v>
      </c>
      <c r="E160" s="20">
        <v>8047</v>
      </c>
      <c r="F160" s="20">
        <v>8041</v>
      </c>
      <c r="G160" s="20">
        <v>8144</v>
      </c>
      <c r="H160" s="20">
        <v>8160</v>
      </c>
      <c r="I160" s="20">
        <v>8147</v>
      </c>
      <c r="J160" s="20">
        <v>8004</v>
      </c>
      <c r="K160" s="20">
        <v>8066</v>
      </c>
      <c r="L160" s="20">
        <v>8047</v>
      </c>
      <c r="M160" s="20">
        <v>8083</v>
      </c>
      <c r="N160" s="20">
        <v>8145</v>
      </c>
      <c r="O160" s="20">
        <v>8162</v>
      </c>
      <c r="P160" s="20">
        <v>8188</v>
      </c>
      <c r="Q160" s="20">
        <v>8130</v>
      </c>
      <c r="R160" s="20">
        <v>8122</v>
      </c>
      <c r="S160" s="20">
        <v>8231</v>
      </c>
      <c r="T160" s="20">
        <v>8264</v>
      </c>
      <c r="U160" s="20">
        <v>8262</v>
      </c>
      <c r="V160" s="20">
        <v>8154</v>
      </c>
      <c r="W160" s="20">
        <v>8228</v>
      </c>
      <c r="X160" s="20">
        <v>8307</v>
      </c>
      <c r="Y160" s="20">
        <v>8288</v>
      </c>
      <c r="Z160" s="20">
        <v>8326</v>
      </c>
      <c r="AA160" s="20">
        <v>8332</v>
      </c>
      <c r="AB160" s="20">
        <v>8380</v>
      </c>
      <c r="AC160" s="20">
        <v>8292</v>
      </c>
      <c r="AD160" s="20">
        <v>8304</v>
      </c>
      <c r="AE160" s="20">
        <v>8442</v>
      </c>
      <c r="AF160" s="20">
        <v>8446</v>
      </c>
      <c r="AG160" s="20">
        <v>8409</v>
      </c>
      <c r="AH160" s="20">
        <v>8328</v>
      </c>
      <c r="AI160" s="20">
        <v>8411</v>
      </c>
      <c r="AJ160" s="20">
        <v>8425</v>
      </c>
      <c r="AL160" s="50"/>
      <c r="AM160" s="50"/>
      <c r="AN160" s="50"/>
    </row>
    <row r="161" spans="1:40" x14ac:dyDescent="0.35">
      <c r="A161" t="s">
        <v>213</v>
      </c>
      <c r="B161" s="20">
        <v>16538</v>
      </c>
      <c r="C161" s="20">
        <v>16750</v>
      </c>
      <c r="D161" s="20">
        <v>16750</v>
      </c>
      <c r="E161" s="20">
        <v>16607</v>
      </c>
      <c r="F161" s="20">
        <v>16600</v>
      </c>
      <c r="G161" s="20">
        <v>16752</v>
      </c>
      <c r="H161" s="20">
        <v>16689</v>
      </c>
      <c r="I161" s="20">
        <v>16716</v>
      </c>
      <c r="J161" s="20">
        <v>16570</v>
      </c>
      <c r="K161" s="20">
        <v>16440</v>
      </c>
      <c r="L161" s="20">
        <v>16457</v>
      </c>
      <c r="M161" s="20">
        <v>16422</v>
      </c>
      <c r="N161" s="20">
        <v>16366</v>
      </c>
      <c r="O161" s="20">
        <v>16476</v>
      </c>
      <c r="P161" s="20">
        <v>16474</v>
      </c>
      <c r="Q161" s="20">
        <v>16309</v>
      </c>
      <c r="R161" s="20">
        <v>16245</v>
      </c>
      <c r="S161" s="20">
        <v>16444</v>
      </c>
      <c r="T161" s="20">
        <v>16464</v>
      </c>
      <c r="U161" s="20">
        <v>16565</v>
      </c>
      <c r="V161" s="20">
        <v>16474</v>
      </c>
      <c r="W161" s="20">
        <v>16496</v>
      </c>
      <c r="X161" s="20">
        <v>16659</v>
      </c>
      <c r="Y161" s="20">
        <v>16615</v>
      </c>
      <c r="Z161" s="20">
        <v>16619</v>
      </c>
      <c r="AA161" s="20">
        <v>16701</v>
      </c>
      <c r="AB161" s="20">
        <v>16822</v>
      </c>
      <c r="AC161" s="20">
        <v>16767</v>
      </c>
      <c r="AD161" s="20">
        <v>16712</v>
      </c>
      <c r="AE161" s="20">
        <v>16960</v>
      </c>
      <c r="AF161" s="20">
        <v>17036</v>
      </c>
      <c r="AG161" s="20">
        <v>16980</v>
      </c>
      <c r="AH161" s="20">
        <v>16865</v>
      </c>
      <c r="AI161" s="20">
        <v>16969</v>
      </c>
      <c r="AJ161" s="20">
        <v>16835</v>
      </c>
      <c r="AL161" s="50"/>
      <c r="AM161" s="50"/>
      <c r="AN161" s="50"/>
    </row>
    <row r="162" spans="1:40" x14ac:dyDescent="0.35">
      <c r="A162" t="s">
        <v>214</v>
      </c>
      <c r="B162" s="20">
        <v>3312</v>
      </c>
      <c r="C162" s="20">
        <v>3311</v>
      </c>
      <c r="D162" s="20">
        <v>3312</v>
      </c>
      <c r="E162" s="20">
        <v>3269</v>
      </c>
      <c r="F162" s="20">
        <v>3280</v>
      </c>
      <c r="G162" s="20">
        <v>3313</v>
      </c>
      <c r="H162" s="20">
        <v>3294</v>
      </c>
      <c r="I162" s="20">
        <v>3290</v>
      </c>
      <c r="J162" s="20">
        <v>3259</v>
      </c>
      <c r="K162" s="20">
        <v>3285</v>
      </c>
      <c r="L162" s="20">
        <v>3268</v>
      </c>
      <c r="M162" s="20">
        <v>3284</v>
      </c>
      <c r="N162" s="20">
        <v>3285</v>
      </c>
      <c r="O162" s="20">
        <v>3289</v>
      </c>
      <c r="P162" s="20">
        <v>3306</v>
      </c>
      <c r="Q162" s="20">
        <v>3298</v>
      </c>
      <c r="R162" s="20">
        <v>3277</v>
      </c>
      <c r="S162" s="20">
        <v>3317</v>
      </c>
      <c r="T162" s="20">
        <v>3321</v>
      </c>
      <c r="U162" s="20">
        <v>3321</v>
      </c>
      <c r="V162" s="20">
        <v>3296</v>
      </c>
      <c r="W162" s="20">
        <v>3322</v>
      </c>
      <c r="X162" s="20">
        <v>3343</v>
      </c>
      <c r="Y162" s="20">
        <v>3340</v>
      </c>
      <c r="Z162" s="20">
        <v>3369</v>
      </c>
      <c r="AA162" s="20">
        <v>3363</v>
      </c>
      <c r="AB162" s="20">
        <v>3383</v>
      </c>
      <c r="AC162" s="20">
        <v>3370</v>
      </c>
      <c r="AD162" s="20">
        <v>3374</v>
      </c>
      <c r="AE162" s="20">
        <v>3424</v>
      </c>
      <c r="AF162" s="20">
        <v>3411</v>
      </c>
      <c r="AG162" s="20">
        <v>3398</v>
      </c>
      <c r="AH162" s="20">
        <v>3370</v>
      </c>
      <c r="AI162" s="20">
        <v>3405</v>
      </c>
      <c r="AJ162" s="20">
        <v>3410</v>
      </c>
      <c r="AL162" s="50"/>
      <c r="AM162" s="50"/>
      <c r="AN162" s="50"/>
    </row>
    <row r="163" spans="1:40" x14ac:dyDescent="0.35">
      <c r="A163" t="s">
        <v>215</v>
      </c>
      <c r="B163" s="20">
        <v>10512</v>
      </c>
      <c r="C163" s="20">
        <v>10535</v>
      </c>
      <c r="D163" s="20">
        <v>10597</v>
      </c>
      <c r="E163" s="20">
        <v>10495</v>
      </c>
      <c r="F163" s="20">
        <v>10524</v>
      </c>
      <c r="G163" s="20">
        <v>10646</v>
      </c>
      <c r="H163" s="20">
        <v>10650</v>
      </c>
      <c r="I163" s="20">
        <v>10641</v>
      </c>
      <c r="J163" s="20">
        <v>10464</v>
      </c>
      <c r="K163" s="20">
        <v>10560</v>
      </c>
      <c r="L163" s="20">
        <v>10530</v>
      </c>
      <c r="M163" s="20">
        <v>10565</v>
      </c>
      <c r="N163" s="20">
        <v>10657</v>
      </c>
      <c r="O163" s="20">
        <v>10687</v>
      </c>
      <c r="P163" s="20">
        <v>10700</v>
      </c>
      <c r="Q163" s="20">
        <v>10655</v>
      </c>
      <c r="R163" s="20">
        <v>10663</v>
      </c>
      <c r="S163" s="20">
        <v>10797</v>
      </c>
      <c r="T163" s="20">
        <v>10832</v>
      </c>
      <c r="U163" s="20">
        <v>10853</v>
      </c>
      <c r="V163" s="20">
        <v>10716</v>
      </c>
      <c r="W163" s="20">
        <v>10829</v>
      </c>
      <c r="X163" s="20">
        <v>10905</v>
      </c>
      <c r="Y163" s="20">
        <v>10880</v>
      </c>
      <c r="Z163" s="20">
        <v>10907</v>
      </c>
      <c r="AA163" s="20">
        <v>10917</v>
      </c>
      <c r="AB163" s="20">
        <v>11009</v>
      </c>
      <c r="AC163" s="20">
        <v>10950</v>
      </c>
      <c r="AD163" s="20">
        <v>10935</v>
      </c>
      <c r="AE163" s="20">
        <v>11115</v>
      </c>
      <c r="AF163" s="20">
        <v>11149</v>
      </c>
      <c r="AG163" s="20">
        <v>11119</v>
      </c>
      <c r="AH163" s="20">
        <v>11005</v>
      </c>
      <c r="AI163" s="20">
        <v>11086</v>
      </c>
      <c r="AJ163" s="20">
        <v>11097</v>
      </c>
      <c r="AL163" s="50"/>
      <c r="AM163" s="50"/>
      <c r="AN163" s="50"/>
    </row>
    <row r="164" spans="1:40" x14ac:dyDescent="0.35">
      <c r="A164" t="s">
        <v>216</v>
      </c>
      <c r="B164" s="20">
        <v>2355</v>
      </c>
      <c r="C164" s="20">
        <v>2372</v>
      </c>
      <c r="D164" s="20">
        <v>2377</v>
      </c>
      <c r="E164" s="20">
        <v>2338</v>
      </c>
      <c r="F164" s="20">
        <v>2339</v>
      </c>
      <c r="G164" s="20">
        <v>2358</v>
      </c>
      <c r="H164" s="20">
        <v>2343</v>
      </c>
      <c r="I164" s="20">
        <v>2342</v>
      </c>
      <c r="J164" s="20">
        <v>2299</v>
      </c>
      <c r="K164" s="20">
        <v>2323</v>
      </c>
      <c r="L164" s="20">
        <v>2327</v>
      </c>
      <c r="M164" s="20">
        <v>2332</v>
      </c>
      <c r="N164" s="20">
        <v>2348</v>
      </c>
      <c r="O164" s="20">
        <v>2351</v>
      </c>
      <c r="P164" s="20">
        <v>2337</v>
      </c>
      <c r="Q164" s="20">
        <v>2327</v>
      </c>
      <c r="R164" s="20">
        <v>2307</v>
      </c>
      <c r="S164" s="20">
        <v>2329</v>
      </c>
      <c r="T164" s="20">
        <v>2340</v>
      </c>
      <c r="U164" s="20">
        <v>2341</v>
      </c>
      <c r="V164" s="20">
        <v>2324</v>
      </c>
      <c r="W164" s="20">
        <v>2341</v>
      </c>
      <c r="X164" s="20">
        <v>2362</v>
      </c>
      <c r="Y164" s="20">
        <v>2366</v>
      </c>
      <c r="Z164" s="20">
        <v>2385</v>
      </c>
      <c r="AA164" s="20">
        <v>2386</v>
      </c>
      <c r="AB164" s="20">
        <v>2408</v>
      </c>
      <c r="AC164" s="20">
        <v>2388</v>
      </c>
      <c r="AD164" s="20">
        <v>2383</v>
      </c>
      <c r="AE164" s="20">
        <v>2421</v>
      </c>
      <c r="AF164" s="20">
        <v>2445</v>
      </c>
      <c r="AG164" s="20">
        <v>2422</v>
      </c>
      <c r="AH164" s="20">
        <v>2373</v>
      </c>
      <c r="AI164" s="20">
        <v>2397</v>
      </c>
      <c r="AJ164" s="20">
        <v>2406</v>
      </c>
      <c r="AL164" s="50"/>
      <c r="AM164" s="50"/>
      <c r="AN164" s="50"/>
    </row>
    <row r="165" spans="1:40" x14ac:dyDescent="0.35">
      <c r="A165" t="s">
        <v>217</v>
      </c>
      <c r="B165" s="20">
        <v>10871</v>
      </c>
      <c r="C165" s="20">
        <v>10916</v>
      </c>
      <c r="D165" s="20">
        <v>10904</v>
      </c>
      <c r="E165" s="20">
        <v>10738</v>
      </c>
      <c r="F165" s="20">
        <v>10734</v>
      </c>
      <c r="G165" s="20">
        <v>10857</v>
      </c>
      <c r="H165" s="20">
        <v>10911</v>
      </c>
      <c r="I165" s="20">
        <v>10898</v>
      </c>
      <c r="J165" s="20">
        <v>10670</v>
      </c>
      <c r="K165" s="20">
        <v>10764</v>
      </c>
      <c r="L165" s="20">
        <v>10741</v>
      </c>
      <c r="M165" s="20">
        <v>10820</v>
      </c>
      <c r="N165" s="20">
        <v>10880</v>
      </c>
      <c r="O165" s="20">
        <v>10920</v>
      </c>
      <c r="P165" s="20">
        <v>10921</v>
      </c>
      <c r="Q165" s="20">
        <v>10818</v>
      </c>
      <c r="R165" s="20">
        <v>10799</v>
      </c>
      <c r="S165" s="20">
        <v>10964</v>
      </c>
      <c r="T165" s="20">
        <v>10973</v>
      </c>
      <c r="U165" s="20">
        <v>10975</v>
      </c>
      <c r="V165" s="20">
        <v>10822</v>
      </c>
      <c r="W165" s="20">
        <v>10927</v>
      </c>
      <c r="X165" s="20">
        <v>11009</v>
      </c>
      <c r="Y165" s="20">
        <v>11048</v>
      </c>
      <c r="Z165" s="20">
        <v>11111</v>
      </c>
      <c r="AA165" s="20">
        <v>11127</v>
      </c>
      <c r="AB165" s="20">
        <v>11209</v>
      </c>
      <c r="AC165" s="20">
        <v>11091</v>
      </c>
      <c r="AD165" s="20">
        <v>11062</v>
      </c>
      <c r="AE165" s="20">
        <v>11249</v>
      </c>
      <c r="AF165" s="20">
        <v>11282</v>
      </c>
      <c r="AG165" s="20">
        <v>11246</v>
      </c>
      <c r="AH165" s="20">
        <v>11068</v>
      </c>
      <c r="AI165" s="20">
        <v>11165</v>
      </c>
      <c r="AJ165" s="20">
        <v>11168</v>
      </c>
      <c r="AL165" s="50"/>
      <c r="AM165" s="50"/>
      <c r="AN165" s="50"/>
    </row>
    <row r="166" spans="1:40" x14ac:dyDescent="0.35">
      <c r="A166" t="s">
        <v>218</v>
      </c>
      <c r="B166" s="20">
        <v>6324</v>
      </c>
      <c r="C166" s="20">
        <v>6354</v>
      </c>
      <c r="D166" s="20">
        <v>6350</v>
      </c>
      <c r="E166" s="20">
        <v>6287</v>
      </c>
      <c r="F166" s="20">
        <v>6306</v>
      </c>
      <c r="G166" s="20">
        <v>6383</v>
      </c>
      <c r="H166" s="20">
        <v>6388</v>
      </c>
      <c r="I166" s="20">
        <v>6366</v>
      </c>
      <c r="J166" s="20">
        <v>6265</v>
      </c>
      <c r="K166" s="20">
        <v>6338</v>
      </c>
      <c r="L166" s="20">
        <v>6340</v>
      </c>
      <c r="M166" s="20">
        <v>6351</v>
      </c>
      <c r="N166" s="20">
        <v>6391</v>
      </c>
      <c r="O166" s="20">
        <v>6429</v>
      </c>
      <c r="P166" s="20">
        <v>6424</v>
      </c>
      <c r="Q166" s="20">
        <v>6378</v>
      </c>
      <c r="R166" s="20">
        <v>6338</v>
      </c>
      <c r="S166" s="20">
        <v>6419</v>
      </c>
      <c r="T166" s="20">
        <v>6490</v>
      </c>
      <c r="U166" s="20">
        <v>6481</v>
      </c>
      <c r="V166" s="20">
        <v>6397</v>
      </c>
      <c r="W166" s="20">
        <v>6464</v>
      </c>
      <c r="X166" s="20">
        <v>6517</v>
      </c>
      <c r="Y166" s="20">
        <v>6518</v>
      </c>
      <c r="Z166" s="20">
        <v>6558</v>
      </c>
      <c r="AA166" s="20">
        <v>6592</v>
      </c>
      <c r="AB166" s="20">
        <v>6636</v>
      </c>
      <c r="AC166" s="20">
        <v>6581</v>
      </c>
      <c r="AD166" s="20">
        <v>6543</v>
      </c>
      <c r="AE166" s="20">
        <v>6651</v>
      </c>
      <c r="AF166" s="20">
        <v>6678</v>
      </c>
      <c r="AG166" s="20">
        <v>6646</v>
      </c>
      <c r="AH166" s="20">
        <v>6560</v>
      </c>
      <c r="AI166" s="20">
        <v>6608</v>
      </c>
      <c r="AJ166" s="20">
        <v>6646</v>
      </c>
      <c r="AL166" s="50"/>
      <c r="AM166" s="50"/>
      <c r="AN166" s="50"/>
    </row>
    <row r="167" spans="1:40" x14ac:dyDescent="0.35">
      <c r="A167" t="s">
        <v>219</v>
      </c>
      <c r="B167" s="20">
        <v>1206</v>
      </c>
      <c r="C167" s="20">
        <v>1240</v>
      </c>
      <c r="D167" s="20">
        <v>1244</v>
      </c>
      <c r="E167" s="20">
        <v>1227</v>
      </c>
      <c r="F167" s="20">
        <v>1217</v>
      </c>
      <c r="G167" s="20">
        <v>1251</v>
      </c>
      <c r="H167" s="20">
        <v>1242</v>
      </c>
      <c r="I167" s="20">
        <v>1235</v>
      </c>
      <c r="J167" s="20">
        <v>1223</v>
      </c>
      <c r="K167" s="20">
        <v>1207</v>
      </c>
      <c r="L167" s="20">
        <v>1221</v>
      </c>
      <c r="M167" s="20">
        <v>1207</v>
      </c>
      <c r="N167" s="20">
        <v>1200</v>
      </c>
      <c r="O167" s="20">
        <v>1225</v>
      </c>
      <c r="P167" s="20">
        <v>1218</v>
      </c>
      <c r="Q167" s="20">
        <v>1210</v>
      </c>
      <c r="R167" s="20">
        <v>1191</v>
      </c>
      <c r="S167" s="20">
        <v>1204</v>
      </c>
      <c r="T167" s="20">
        <v>1208</v>
      </c>
      <c r="U167" s="20">
        <v>1204</v>
      </c>
      <c r="V167" s="20">
        <v>1193</v>
      </c>
      <c r="W167" s="20">
        <v>1216</v>
      </c>
      <c r="X167" s="20">
        <v>1231</v>
      </c>
      <c r="Y167" s="20">
        <v>1235</v>
      </c>
      <c r="Z167" s="20">
        <v>1219</v>
      </c>
      <c r="AA167" s="20">
        <v>1258</v>
      </c>
      <c r="AB167" s="20">
        <v>1264</v>
      </c>
      <c r="AC167" s="20">
        <v>1244</v>
      </c>
      <c r="AD167" s="20">
        <v>1233</v>
      </c>
      <c r="AE167" s="20">
        <v>1249</v>
      </c>
      <c r="AF167" s="20">
        <v>1241</v>
      </c>
      <c r="AG167" s="20">
        <v>1244</v>
      </c>
      <c r="AH167" s="20">
        <v>1222</v>
      </c>
      <c r="AI167" s="20">
        <v>1233</v>
      </c>
      <c r="AJ167" s="20">
        <v>1241</v>
      </c>
      <c r="AL167" s="50"/>
      <c r="AM167" s="50"/>
      <c r="AN167" s="50"/>
    </row>
    <row r="168" spans="1:40" x14ac:dyDescent="0.35">
      <c r="A168" t="s">
        <v>220</v>
      </c>
      <c r="B168" s="20">
        <v>7824</v>
      </c>
      <c r="C168" s="20">
        <v>7842</v>
      </c>
      <c r="D168" s="20">
        <v>7860</v>
      </c>
      <c r="E168" s="20">
        <v>7749</v>
      </c>
      <c r="F168" s="20">
        <v>7771</v>
      </c>
      <c r="G168" s="20">
        <v>7850</v>
      </c>
      <c r="H168" s="20">
        <v>7857</v>
      </c>
      <c r="I168" s="20">
        <v>7864</v>
      </c>
      <c r="J168" s="20">
        <v>7733</v>
      </c>
      <c r="K168" s="20">
        <v>7813</v>
      </c>
      <c r="L168" s="20">
        <v>7778</v>
      </c>
      <c r="M168" s="20">
        <v>7811</v>
      </c>
      <c r="N168" s="20">
        <v>7868</v>
      </c>
      <c r="O168" s="20">
        <v>7875</v>
      </c>
      <c r="P168" s="20">
        <v>7891</v>
      </c>
      <c r="Q168" s="20">
        <v>7827</v>
      </c>
      <c r="R168" s="20">
        <v>7814</v>
      </c>
      <c r="S168" s="20">
        <v>7927</v>
      </c>
      <c r="T168" s="20">
        <v>7927</v>
      </c>
      <c r="U168" s="20">
        <v>7945</v>
      </c>
      <c r="V168" s="20">
        <v>7849</v>
      </c>
      <c r="W168" s="20">
        <v>7936</v>
      </c>
      <c r="X168" s="20">
        <v>7988</v>
      </c>
      <c r="Y168" s="20">
        <v>7998</v>
      </c>
      <c r="Z168" s="20">
        <v>8047</v>
      </c>
      <c r="AA168" s="20">
        <v>8057</v>
      </c>
      <c r="AB168" s="20">
        <v>8121</v>
      </c>
      <c r="AC168" s="20">
        <v>8051</v>
      </c>
      <c r="AD168" s="20">
        <v>8018</v>
      </c>
      <c r="AE168" s="20">
        <v>8163</v>
      </c>
      <c r="AF168" s="20">
        <v>8160</v>
      </c>
      <c r="AG168" s="20">
        <v>8124</v>
      </c>
      <c r="AH168" s="20">
        <v>8008</v>
      </c>
      <c r="AI168" s="20">
        <v>8088</v>
      </c>
      <c r="AJ168" s="20">
        <v>8099</v>
      </c>
      <c r="AL168" s="50"/>
      <c r="AM168" s="50"/>
      <c r="AN168" s="50"/>
    </row>
    <row r="169" spans="1:40" x14ac:dyDescent="0.35">
      <c r="A169" t="s">
        <v>221</v>
      </c>
      <c r="B169" s="20">
        <v>7942</v>
      </c>
      <c r="C169" s="20">
        <v>7979</v>
      </c>
      <c r="D169" s="20">
        <v>7994</v>
      </c>
      <c r="E169" s="20">
        <v>7901</v>
      </c>
      <c r="F169" s="20">
        <v>7886</v>
      </c>
      <c r="G169" s="20">
        <v>7990</v>
      </c>
      <c r="H169" s="20">
        <v>7969</v>
      </c>
      <c r="I169" s="20">
        <v>7955</v>
      </c>
      <c r="J169" s="20">
        <v>7861</v>
      </c>
      <c r="K169" s="20">
        <v>7925</v>
      </c>
      <c r="L169" s="20">
        <v>7906</v>
      </c>
      <c r="M169" s="20">
        <v>7904</v>
      </c>
      <c r="N169" s="20">
        <v>8055</v>
      </c>
      <c r="O169" s="20">
        <v>8101</v>
      </c>
      <c r="P169" s="20">
        <v>8090</v>
      </c>
      <c r="Q169" s="20">
        <v>8037</v>
      </c>
      <c r="R169" s="20">
        <v>8027</v>
      </c>
      <c r="S169" s="20">
        <v>8120</v>
      </c>
      <c r="T169" s="20">
        <v>8156</v>
      </c>
      <c r="U169" s="20">
        <v>8138</v>
      </c>
      <c r="V169" s="20">
        <v>8071</v>
      </c>
      <c r="W169" s="20">
        <v>8132</v>
      </c>
      <c r="X169" s="20">
        <v>8189</v>
      </c>
      <c r="Y169" s="20">
        <v>8178</v>
      </c>
      <c r="Z169" s="20">
        <v>8245</v>
      </c>
      <c r="AA169" s="20">
        <v>8263</v>
      </c>
      <c r="AB169" s="20">
        <v>8333</v>
      </c>
      <c r="AC169" s="20">
        <v>8291</v>
      </c>
      <c r="AD169" s="20">
        <v>8250</v>
      </c>
      <c r="AE169" s="20">
        <v>8384</v>
      </c>
      <c r="AF169" s="20">
        <v>8390</v>
      </c>
      <c r="AG169" s="20">
        <v>8348</v>
      </c>
      <c r="AH169" s="20">
        <v>8255</v>
      </c>
      <c r="AI169" s="20">
        <v>8310</v>
      </c>
      <c r="AJ169" s="20">
        <v>8329</v>
      </c>
      <c r="AL169" s="50"/>
      <c r="AM169" s="50"/>
      <c r="AN169" s="50"/>
    </row>
    <row r="170" spans="1:40" x14ac:dyDescent="0.35">
      <c r="A170" t="s">
        <v>222</v>
      </c>
      <c r="B170" s="20">
        <v>7045</v>
      </c>
      <c r="C170" s="20">
        <v>7048</v>
      </c>
      <c r="D170" s="20">
        <v>7056</v>
      </c>
      <c r="E170" s="20">
        <v>6958</v>
      </c>
      <c r="F170" s="20">
        <v>6972</v>
      </c>
      <c r="G170" s="20">
        <v>7045</v>
      </c>
      <c r="H170" s="20">
        <v>7071</v>
      </c>
      <c r="I170" s="20">
        <v>7064</v>
      </c>
      <c r="J170" s="20">
        <v>6970</v>
      </c>
      <c r="K170" s="20">
        <v>7021</v>
      </c>
      <c r="L170" s="20">
        <v>7012</v>
      </c>
      <c r="M170" s="20">
        <v>7010</v>
      </c>
      <c r="N170" s="20">
        <v>7114</v>
      </c>
      <c r="O170" s="20">
        <v>7157</v>
      </c>
      <c r="P170" s="20">
        <v>7146</v>
      </c>
      <c r="Q170" s="20">
        <v>7085</v>
      </c>
      <c r="R170" s="20">
        <v>7077</v>
      </c>
      <c r="S170" s="20">
        <v>7161</v>
      </c>
      <c r="T170" s="20">
        <v>7207</v>
      </c>
      <c r="U170" s="20">
        <v>7199</v>
      </c>
      <c r="V170" s="20">
        <v>7138</v>
      </c>
      <c r="W170" s="20">
        <v>7204</v>
      </c>
      <c r="X170" s="20">
        <v>7250</v>
      </c>
      <c r="Y170" s="20">
        <v>7231</v>
      </c>
      <c r="Z170" s="20">
        <v>7270</v>
      </c>
      <c r="AA170" s="20">
        <v>7288</v>
      </c>
      <c r="AB170" s="20">
        <v>7339</v>
      </c>
      <c r="AC170" s="20">
        <v>7271</v>
      </c>
      <c r="AD170" s="20">
        <v>7268</v>
      </c>
      <c r="AE170" s="20">
        <v>7383</v>
      </c>
      <c r="AF170" s="20">
        <v>7429</v>
      </c>
      <c r="AG170" s="20">
        <v>7409</v>
      </c>
      <c r="AH170" s="20">
        <v>7304</v>
      </c>
      <c r="AI170" s="20">
        <v>7345</v>
      </c>
      <c r="AJ170" s="20">
        <v>7343</v>
      </c>
      <c r="AL170" s="50"/>
      <c r="AM170" s="50"/>
      <c r="AN170" s="50"/>
    </row>
    <row r="171" spans="1:40" x14ac:dyDescent="0.35">
      <c r="A171" t="s">
        <v>223</v>
      </c>
      <c r="B171" s="20">
        <v>3945</v>
      </c>
      <c r="C171" s="20">
        <v>3957</v>
      </c>
      <c r="D171" s="20">
        <v>3963</v>
      </c>
      <c r="E171" s="20">
        <v>3920</v>
      </c>
      <c r="F171" s="20">
        <v>3924</v>
      </c>
      <c r="G171" s="20">
        <v>3961</v>
      </c>
      <c r="H171" s="20">
        <v>3959</v>
      </c>
      <c r="I171" s="20">
        <v>3967</v>
      </c>
      <c r="J171" s="20">
        <v>3902</v>
      </c>
      <c r="K171" s="20">
        <v>3931</v>
      </c>
      <c r="L171" s="20">
        <v>3922</v>
      </c>
      <c r="M171" s="20">
        <v>3937</v>
      </c>
      <c r="N171" s="20">
        <v>4124</v>
      </c>
      <c r="O171" s="20">
        <v>4124</v>
      </c>
      <c r="P171" s="20">
        <v>4133</v>
      </c>
      <c r="Q171" s="20">
        <v>4114</v>
      </c>
      <c r="R171" s="20">
        <v>4107</v>
      </c>
      <c r="S171" s="20">
        <v>4148</v>
      </c>
      <c r="T171" s="20">
        <v>4169</v>
      </c>
      <c r="U171" s="20">
        <v>4187</v>
      </c>
      <c r="V171" s="20">
        <v>4134</v>
      </c>
      <c r="W171" s="20">
        <v>4169</v>
      </c>
      <c r="X171" s="20">
        <v>4201</v>
      </c>
      <c r="Y171" s="20">
        <v>4203</v>
      </c>
      <c r="Z171" s="20">
        <v>4205</v>
      </c>
      <c r="AA171" s="20">
        <v>4204</v>
      </c>
      <c r="AB171" s="20">
        <v>4242</v>
      </c>
      <c r="AC171" s="20">
        <v>4211</v>
      </c>
      <c r="AD171" s="20">
        <v>4216</v>
      </c>
      <c r="AE171" s="20">
        <v>4295</v>
      </c>
      <c r="AF171" s="20">
        <v>4306</v>
      </c>
      <c r="AG171" s="20">
        <v>4283</v>
      </c>
      <c r="AH171" s="20">
        <v>4218</v>
      </c>
      <c r="AI171" s="20">
        <v>4264</v>
      </c>
      <c r="AJ171" s="20">
        <v>4285</v>
      </c>
      <c r="AL171" s="50"/>
      <c r="AM171" s="50"/>
      <c r="AN171" s="50"/>
    </row>
    <row r="172" spans="1:40" x14ac:dyDescent="0.35">
      <c r="A172" t="s">
        <v>224</v>
      </c>
      <c r="B172" s="20">
        <v>1690</v>
      </c>
      <c r="C172" s="20">
        <v>1695</v>
      </c>
      <c r="D172" s="20">
        <v>1694</v>
      </c>
      <c r="E172" s="20">
        <v>1656</v>
      </c>
      <c r="F172" s="20">
        <v>1682</v>
      </c>
      <c r="G172" s="20">
        <v>1720</v>
      </c>
      <c r="H172" s="20">
        <v>1745</v>
      </c>
      <c r="I172" s="20">
        <v>1714</v>
      </c>
      <c r="J172" s="20">
        <v>1655</v>
      </c>
      <c r="K172" s="20">
        <v>1661</v>
      </c>
      <c r="L172" s="20">
        <v>1660</v>
      </c>
      <c r="M172" s="20">
        <v>1673</v>
      </c>
      <c r="N172" s="20">
        <v>1698</v>
      </c>
      <c r="O172" s="20">
        <v>1697</v>
      </c>
      <c r="P172" s="20">
        <v>1691</v>
      </c>
      <c r="Q172" s="20">
        <v>1656</v>
      </c>
      <c r="R172" s="20">
        <v>1663</v>
      </c>
      <c r="S172" s="20">
        <v>1702</v>
      </c>
      <c r="T172" s="20">
        <v>1730</v>
      </c>
      <c r="U172" s="20">
        <v>1709</v>
      </c>
      <c r="V172" s="20">
        <v>1665</v>
      </c>
      <c r="W172" s="20">
        <v>1672</v>
      </c>
      <c r="X172" s="20">
        <v>1668</v>
      </c>
      <c r="Y172" s="20">
        <v>1691</v>
      </c>
      <c r="Z172" s="20">
        <v>1704</v>
      </c>
      <c r="AA172" s="20">
        <v>1707</v>
      </c>
      <c r="AB172" s="20">
        <v>1710</v>
      </c>
      <c r="AC172" s="20">
        <v>1683</v>
      </c>
      <c r="AD172" s="20">
        <v>1688</v>
      </c>
      <c r="AE172" s="20">
        <v>1730</v>
      </c>
      <c r="AF172" s="20">
        <v>1755</v>
      </c>
      <c r="AG172" s="20">
        <v>1727</v>
      </c>
      <c r="AH172" s="20">
        <v>1674</v>
      </c>
      <c r="AI172" s="20">
        <v>1687</v>
      </c>
      <c r="AJ172" s="20">
        <v>1675</v>
      </c>
      <c r="AL172" s="50"/>
      <c r="AM172" s="50"/>
      <c r="AN172" s="50"/>
    </row>
    <row r="173" spans="1:40" x14ac:dyDescent="0.35">
      <c r="A173" t="s">
        <v>225</v>
      </c>
      <c r="B173" s="20">
        <v>43822</v>
      </c>
      <c r="C173" s="20">
        <v>43994</v>
      </c>
      <c r="D173" s="20">
        <v>43928</v>
      </c>
      <c r="E173" s="20">
        <v>43369</v>
      </c>
      <c r="F173" s="20">
        <v>43375</v>
      </c>
      <c r="G173" s="20">
        <v>44124</v>
      </c>
      <c r="H173" s="20">
        <v>44386</v>
      </c>
      <c r="I173" s="20">
        <v>44327</v>
      </c>
      <c r="J173" s="20">
        <v>43224</v>
      </c>
      <c r="K173" s="20">
        <v>43438</v>
      </c>
      <c r="L173" s="20">
        <v>43448</v>
      </c>
      <c r="M173" s="20">
        <v>43583</v>
      </c>
      <c r="N173" s="20">
        <v>43851</v>
      </c>
      <c r="O173" s="20">
        <v>44029</v>
      </c>
      <c r="P173" s="20">
        <v>43911</v>
      </c>
      <c r="Q173" s="20">
        <v>43453</v>
      </c>
      <c r="R173" s="20">
        <v>43344</v>
      </c>
      <c r="S173" s="20">
        <v>44069</v>
      </c>
      <c r="T173" s="20">
        <v>44237</v>
      </c>
      <c r="U173" s="20">
        <v>44316</v>
      </c>
      <c r="V173" s="20">
        <v>43610</v>
      </c>
      <c r="W173" s="20">
        <v>44047</v>
      </c>
      <c r="X173" s="20">
        <v>44458</v>
      </c>
      <c r="Y173" s="20">
        <v>44478</v>
      </c>
      <c r="Z173" s="20">
        <v>44833</v>
      </c>
      <c r="AA173" s="20">
        <v>44946</v>
      </c>
      <c r="AB173" s="20">
        <v>45250</v>
      </c>
      <c r="AC173" s="20">
        <v>44912</v>
      </c>
      <c r="AD173" s="20">
        <v>44796</v>
      </c>
      <c r="AE173" s="20">
        <v>45643</v>
      </c>
      <c r="AF173" s="20">
        <v>45720</v>
      </c>
      <c r="AG173" s="20">
        <v>45600</v>
      </c>
      <c r="AH173" s="20">
        <v>44883</v>
      </c>
      <c r="AI173" s="20">
        <v>45149</v>
      </c>
      <c r="AJ173" s="20">
        <v>45143</v>
      </c>
      <c r="AL173" s="50"/>
      <c r="AM173" s="50"/>
      <c r="AN173" s="50"/>
    </row>
    <row r="174" spans="1:40" x14ac:dyDescent="0.35">
      <c r="A174" t="s">
        <v>226</v>
      </c>
      <c r="B174" s="20">
        <v>2912</v>
      </c>
      <c r="C174" s="20">
        <v>2917</v>
      </c>
      <c r="D174" s="20">
        <v>2932</v>
      </c>
      <c r="E174" s="20">
        <v>2867</v>
      </c>
      <c r="F174" s="20">
        <v>2879</v>
      </c>
      <c r="G174" s="20">
        <v>2976</v>
      </c>
      <c r="H174" s="20">
        <v>3003</v>
      </c>
      <c r="I174" s="20">
        <v>2967</v>
      </c>
      <c r="J174" s="20">
        <v>2874</v>
      </c>
      <c r="K174" s="20">
        <v>2872</v>
      </c>
      <c r="L174" s="20">
        <v>2857</v>
      </c>
      <c r="M174" s="20">
        <v>2888</v>
      </c>
      <c r="N174" s="20">
        <v>2920</v>
      </c>
      <c r="O174" s="20">
        <v>2911</v>
      </c>
      <c r="P174" s="20">
        <v>2918</v>
      </c>
      <c r="Q174" s="20">
        <v>2864</v>
      </c>
      <c r="R174" s="20">
        <v>2871</v>
      </c>
      <c r="S174" s="20">
        <v>2942</v>
      </c>
      <c r="T174" s="20">
        <v>2994</v>
      </c>
      <c r="U174" s="20">
        <v>2965</v>
      </c>
      <c r="V174" s="20">
        <v>2873</v>
      </c>
      <c r="W174" s="20">
        <v>2894</v>
      </c>
      <c r="X174" s="20">
        <v>2881</v>
      </c>
      <c r="Y174" s="20">
        <v>2942</v>
      </c>
      <c r="Z174" s="20">
        <v>2941</v>
      </c>
      <c r="AA174" s="20">
        <v>2928</v>
      </c>
      <c r="AB174" s="20">
        <v>2947</v>
      </c>
      <c r="AC174" s="20">
        <v>2881</v>
      </c>
      <c r="AD174" s="20">
        <v>2899</v>
      </c>
      <c r="AE174" s="20">
        <v>2986</v>
      </c>
      <c r="AF174" s="20">
        <v>3042</v>
      </c>
      <c r="AG174" s="20">
        <v>2982</v>
      </c>
      <c r="AH174" s="20">
        <v>2897</v>
      </c>
      <c r="AI174" s="20">
        <v>2925</v>
      </c>
      <c r="AJ174" s="20">
        <v>2891</v>
      </c>
      <c r="AL174" s="50"/>
      <c r="AM174" s="50"/>
      <c r="AN174" s="50"/>
    </row>
    <row r="175" spans="1:40" x14ac:dyDescent="0.35">
      <c r="A175" t="s">
        <v>227</v>
      </c>
      <c r="B175" s="20">
        <v>6205</v>
      </c>
      <c r="C175" s="20">
        <v>6251</v>
      </c>
      <c r="D175" s="20">
        <v>6246</v>
      </c>
      <c r="E175" s="20">
        <v>6165</v>
      </c>
      <c r="F175" s="20">
        <v>6168</v>
      </c>
      <c r="G175" s="20">
        <v>6237</v>
      </c>
      <c r="H175" s="20">
        <v>6217</v>
      </c>
      <c r="I175" s="20">
        <v>6232</v>
      </c>
      <c r="J175" s="20">
        <v>6125</v>
      </c>
      <c r="K175" s="20">
        <v>6182</v>
      </c>
      <c r="L175" s="20">
        <v>6181</v>
      </c>
      <c r="M175" s="20">
        <v>6203</v>
      </c>
      <c r="N175" s="20">
        <v>6206</v>
      </c>
      <c r="O175" s="20">
        <v>6212</v>
      </c>
      <c r="P175" s="20">
        <v>6217</v>
      </c>
      <c r="Q175" s="20">
        <v>6167</v>
      </c>
      <c r="R175" s="20">
        <v>6152</v>
      </c>
      <c r="S175" s="20">
        <v>6209</v>
      </c>
      <c r="T175" s="20">
        <v>6217</v>
      </c>
      <c r="U175" s="20">
        <v>6239</v>
      </c>
      <c r="V175" s="20">
        <v>6164</v>
      </c>
      <c r="W175" s="20">
        <v>6235</v>
      </c>
      <c r="X175" s="20">
        <v>6286</v>
      </c>
      <c r="Y175" s="20">
        <v>6303</v>
      </c>
      <c r="Z175" s="20">
        <v>6335</v>
      </c>
      <c r="AA175" s="20">
        <v>6353</v>
      </c>
      <c r="AB175" s="20">
        <v>6376</v>
      </c>
      <c r="AC175" s="20">
        <v>6317</v>
      </c>
      <c r="AD175" s="20">
        <v>6333</v>
      </c>
      <c r="AE175" s="20">
        <v>6421</v>
      </c>
      <c r="AF175" s="20">
        <v>6439</v>
      </c>
      <c r="AG175" s="20">
        <v>6415</v>
      </c>
      <c r="AH175" s="20">
        <v>6326</v>
      </c>
      <c r="AI175" s="20">
        <v>6369</v>
      </c>
      <c r="AJ175" s="20">
        <v>6405</v>
      </c>
      <c r="AL175" s="50"/>
      <c r="AM175" s="50"/>
      <c r="AN175" s="50"/>
    </row>
    <row r="176" spans="1:40" x14ac:dyDescent="0.35">
      <c r="A176" t="s">
        <v>228</v>
      </c>
      <c r="B176" s="20">
        <v>2217</v>
      </c>
      <c r="C176" s="20">
        <v>2220</v>
      </c>
      <c r="D176" s="20">
        <v>2244</v>
      </c>
      <c r="E176" s="20">
        <v>2189</v>
      </c>
      <c r="F176" s="20">
        <v>2212</v>
      </c>
      <c r="G176" s="20">
        <v>2289</v>
      </c>
      <c r="H176" s="20">
        <v>2307</v>
      </c>
      <c r="I176" s="20">
        <v>2272</v>
      </c>
      <c r="J176" s="20">
        <v>2182</v>
      </c>
      <c r="K176" s="20">
        <v>2208</v>
      </c>
      <c r="L176" s="20">
        <v>2182</v>
      </c>
      <c r="M176" s="20">
        <v>2196</v>
      </c>
      <c r="N176" s="20">
        <v>2224</v>
      </c>
      <c r="O176" s="20">
        <v>2218</v>
      </c>
      <c r="P176" s="20">
        <v>2225</v>
      </c>
      <c r="Q176" s="20">
        <v>2200</v>
      </c>
      <c r="R176" s="20">
        <v>2221</v>
      </c>
      <c r="S176" s="20">
        <v>2279</v>
      </c>
      <c r="T176" s="20">
        <v>2314</v>
      </c>
      <c r="U176" s="20">
        <v>2294</v>
      </c>
      <c r="V176" s="20">
        <v>2227</v>
      </c>
      <c r="W176" s="20">
        <v>2245</v>
      </c>
      <c r="X176" s="20">
        <v>2221</v>
      </c>
      <c r="Y176" s="20">
        <v>2245</v>
      </c>
      <c r="Z176" s="20">
        <v>2254</v>
      </c>
      <c r="AA176" s="20">
        <v>2252</v>
      </c>
      <c r="AB176" s="20">
        <v>2262</v>
      </c>
      <c r="AC176" s="20">
        <v>2221</v>
      </c>
      <c r="AD176" s="20">
        <v>2249</v>
      </c>
      <c r="AE176" s="20">
        <v>2302</v>
      </c>
      <c r="AF176" s="20">
        <v>2338</v>
      </c>
      <c r="AG176" s="20">
        <v>2301</v>
      </c>
      <c r="AH176" s="20">
        <v>2236</v>
      </c>
      <c r="AI176" s="20">
        <v>2258</v>
      </c>
      <c r="AJ176" s="20">
        <v>2236</v>
      </c>
      <c r="AL176" s="50"/>
      <c r="AM176" s="50"/>
      <c r="AN176" s="50"/>
    </row>
    <row r="177" spans="1:40" x14ac:dyDescent="0.35">
      <c r="A177" t="s">
        <v>229</v>
      </c>
      <c r="B177" s="20">
        <v>23401</v>
      </c>
      <c r="C177" s="20">
        <v>23492</v>
      </c>
      <c r="D177" s="20">
        <v>23581</v>
      </c>
      <c r="E177" s="20">
        <v>23306</v>
      </c>
      <c r="F177" s="20">
        <v>23232</v>
      </c>
      <c r="G177" s="20">
        <v>23399</v>
      </c>
      <c r="H177" s="20">
        <v>23383</v>
      </c>
      <c r="I177" s="20">
        <v>23483</v>
      </c>
      <c r="J177" s="20">
        <v>23059</v>
      </c>
      <c r="K177" s="20">
        <v>23194</v>
      </c>
      <c r="L177" s="20">
        <v>23213</v>
      </c>
      <c r="M177" s="20">
        <v>23346</v>
      </c>
      <c r="N177" s="20">
        <v>23280</v>
      </c>
      <c r="O177" s="20">
        <v>23315</v>
      </c>
      <c r="P177" s="20">
        <v>23302</v>
      </c>
      <c r="Q177" s="20">
        <v>23151</v>
      </c>
      <c r="R177" s="20">
        <v>23061</v>
      </c>
      <c r="S177" s="20">
        <v>23283</v>
      </c>
      <c r="T177" s="20">
        <v>23379</v>
      </c>
      <c r="U177" s="20">
        <v>23497</v>
      </c>
      <c r="V177" s="20">
        <v>23233</v>
      </c>
      <c r="W177" s="20">
        <v>23478</v>
      </c>
      <c r="X177" s="20">
        <v>23627</v>
      </c>
      <c r="Y177" s="20">
        <v>23654</v>
      </c>
      <c r="Z177" s="20">
        <v>23836</v>
      </c>
      <c r="AA177" s="20">
        <v>23837</v>
      </c>
      <c r="AB177" s="20">
        <v>23953</v>
      </c>
      <c r="AC177" s="20">
        <v>23738</v>
      </c>
      <c r="AD177" s="20">
        <v>23790</v>
      </c>
      <c r="AE177" s="20">
        <v>24079</v>
      </c>
      <c r="AF177" s="20">
        <v>24222</v>
      </c>
      <c r="AG177" s="20">
        <v>24121</v>
      </c>
      <c r="AH177" s="20">
        <v>23693</v>
      </c>
      <c r="AI177" s="20">
        <v>23881</v>
      </c>
      <c r="AJ177" s="20">
        <v>23942</v>
      </c>
      <c r="AL177" s="50"/>
      <c r="AM177" s="50"/>
      <c r="AN177" s="50"/>
    </row>
    <row r="178" spans="1:40" x14ac:dyDescent="0.35">
      <c r="A178" t="s">
        <v>230</v>
      </c>
      <c r="B178" s="20">
        <v>940</v>
      </c>
      <c r="C178" s="20">
        <v>957</v>
      </c>
      <c r="D178" s="20">
        <v>968</v>
      </c>
      <c r="E178" s="20">
        <v>962</v>
      </c>
      <c r="F178" s="20">
        <v>964</v>
      </c>
      <c r="G178" s="20">
        <v>991</v>
      </c>
      <c r="H178" s="20">
        <v>973</v>
      </c>
      <c r="I178" s="20">
        <v>962</v>
      </c>
      <c r="J178" s="20">
        <v>952</v>
      </c>
      <c r="K178" s="20">
        <v>943</v>
      </c>
      <c r="L178" s="20">
        <v>936</v>
      </c>
      <c r="M178" s="20">
        <v>934</v>
      </c>
      <c r="N178" s="20">
        <v>927</v>
      </c>
      <c r="O178" s="20">
        <v>937</v>
      </c>
      <c r="P178" s="20">
        <v>946</v>
      </c>
      <c r="Q178" s="20">
        <v>945</v>
      </c>
      <c r="R178" s="20">
        <v>949</v>
      </c>
      <c r="S178" s="20">
        <v>960</v>
      </c>
      <c r="T178" s="20">
        <v>958</v>
      </c>
      <c r="U178" s="20">
        <v>959</v>
      </c>
      <c r="V178" s="20">
        <v>944</v>
      </c>
      <c r="W178" s="20">
        <v>964</v>
      </c>
      <c r="X178" s="20">
        <v>963</v>
      </c>
      <c r="Y178" s="20">
        <v>962</v>
      </c>
      <c r="Z178" s="20">
        <v>946</v>
      </c>
      <c r="AA178" s="20">
        <v>950</v>
      </c>
      <c r="AB178" s="20">
        <v>961</v>
      </c>
      <c r="AC178" s="20">
        <v>958</v>
      </c>
      <c r="AD178" s="20">
        <v>967</v>
      </c>
      <c r="AE178" s="20">
        <v>978</v>
      </c>
      <c r="AF178" s="20">
        <v>970</v>
      </c>
      <c r="AG178" s="20">
        <v>975</v>
      </c>
      <c r="AH178" s="20">
        <v>962</v>
      </c>
      <c r="AI178" s="20">
        <v>981</v>
      </c>
      <c r="AJ178" s="20">
        <v>979</v>
      </c>
      <c r="AL178" s="50"/>
      <c r="AM178" s="50"/>
      <c r="AN178" s="50"/>
    </row>
    <row r="179" spans="1:40" x14ac:dyDescent="0.35">
      <c r="A179" t="s">
        <v>231</v>
      </c>
      <c r="B179" s="20">
        <v>16494</v>
      </c>
      <c r="C179" s="20">
        <v>16512</v>
      </c>
      <c r="D179" s="20">
        <v>16635</v>
      </c>
      <c r="E179" s="20">
        <v>16507</v>
      </c>
      <c r="F179" s="20">
        <v>16572</v>
      </c>
      <c r="G179" s="20">
        <v>16792</v>
      </c>
      <c r="H179" s="20">
        <v>16795</v>
      </c>
      <c r="I179" s="20">
        <v>16774</v>
      </c>
      <c r="J179" s="20">
        <v>16484</v>
      </c>
      <c r="K179" s="20">
        <v>16621</v>
      </c>
      <c r="L179" s="20">
        <v>16582</v>
      </c>
      <c r="M179" s="20">
        <v>16623</v>
      </c>
      <c r="N179" s="20">
        <v>16627</v>
      </c>
      <c r="O179" s="20">
        <v>16643</v>
      </c>
      <c r="P179" s="20">
        <v>16676</v>
      </c>
      <c r="Q179" s="20">
        <v>16634</v>
      </c>
      <c r="R179" s="20">
        <v>16620</v>
      </c>
      <c r="S179" s="20">
        <v>16903</v>
      </c>
      <c r="T179" s="20">
        <v>16918</v>
      </c>
      <c r="U179" s="20">
        <v>16964</v>
      </c>
      <c r="V179" s="20">
        <v>16775</v>
      </c>
      <c r="W179" s="20">
        <v>16949</v>
      </c>
      <c r="X179" s="20">
        <v>17072</v>
      </c>
      <c r="Y179" s="20">
        <v>17009</v>
      </c>
      <c r="Z179" s="20">
        <v>17037</v>
      </c>
      <c r="AA179" s="20">
        <v>17030</v>
      </c>
      <c r="AB179" s="20">
        <v>17204</v>
      </c>
      <c r="AC179" s="20">
        <v>17097</v>
      </c>
      <c r="AD179" s="20">
        <v>17114</v>
      </c>
      <c r="AE179" s="20">
        <v>17424</v>
      </c>
      <c r="AF179" s="20">
        <v>17444</v>
      </c>
      <c r="AG179" s="20">
        <v>17366</v>
      </c>
      <c r="AH179" s="20">
        <v>17194</v>
      </c>
      <c r="AI179" s="20">
        <v>17316</v>
      </c>
      <c r="AJ179" s="20">
        <v>17365</v>
      </c>
      <c r="AL179" s="50"/>
      <c r="AM179" s="50"/>
      <c r="AN179" s="50"/>
    </row>
    <row r="180" spans="1:40" x14ac:dyDescent="0.35">
      <c r="A180" t="s">
        <v>232</v>
      </c>
      <c r="B180" s="20">
        <v>379</v>
      </c>
      <c r="C180" s="20">
        <v>384</v>
      </c>
      <c r="D180" s="20">
        <v>390</v>
      </c>
      <c r="E180" s="20">
        <v>390</v>
      </c>
      <c r="F180" s="20">
        <v>400</v>
      </c>
      <c r="G180" s="20">
        <v>405</v>
      </c>
      <c r="H180" s="20">
        <v>399</v>
      </c>
      <c r="I180" s="20">
        <v>395</v>
      </c>
      <c r="J180" s="20">
        <v>388</v>
      </c>
      <c r="K180" s="20">
        <v>385</v>
      </c>
      <c r="L180" s="20">
        <v>384</v>
      </c>
      <c r="M180" s="20">
        <v>381</v>
      </c>
      <c r="N180" s="20">
        <v>376</v>
      </c>
      <c r="O180" s="20">
        <v>378</v>
      </c>
      <c r="P180" s="20">
        <v>384</v>
      </c>
      <c r="Q180" s="20">
        <v>386</v>
      </c>
      <c r="R180" s="20">
        <v>389</v>
      </c>
      <c r="S180" s="20">
        <v>390</v>
      </c>
      <c r="T180" s="20">
        <v>389</v>
      </c>
      <c r="U180" s="20">
        <v>389</v>
      </c>
      <c r="V180" s="20">
        <v>389</v>
      </c>
      <c r="W180" s="20">
        <v>395</v>
      </c>
      <c r="X180" s="20">
        <v>392</v>
      </c>
      <c r="Y180" s="20">
        <v>394</v>
      </c>
      <c r="Z180" s="20">
        <v>381</v>
      </c>
      <c r="AA180" s="20">
        <v>383</v>
      </c>
      <c r="AB180" s="20">
        <v>389</v>
      </c>
      <c r="AC180" s="20">
        <v>388</v>
      </c>
      <c r="AD180" s="20">
        <v>395</v>
      </c>
      <c r="AE180" s="20">
        <v>400</v>
      </c>
      <c r="AF180" s="20">
        <v>397</v>
      </c>
      <c r="AG180" s="20">
        <v>398</v>
      </c>
      <c r="AH180" s="20">
        <v>393</v>
      </c>
      <c r="AI180" s="20">
        <v>402</v>
      </c>
      <c r="AJ180" s="20">
        <v>399</v>
      </c>
      <c r="AL180" s="50"/>
      <c r="AM180" s="50"/>
      <c r="AN180" s="50"/>
    </row>
    <row r="181" spans="1:40" x14ac:dyDescent="0.35">
      <c r="A181" t="s">
        <v>233</v>
      </c>
      <c r="B181" s="20">
        <v>2594</v>
      </c>
      <c r="C181" s="20">
        <v>2591</v>
      </c>
      <c r="D181" s="20">
        <v>2603</v>
      </c>
      <c r="E181" s="20">
        <v>2573</v>
      </c>
      <c r="F181" s="20">
        <v>2585</v>
      </c>
      <c r="G181" s="20">
        <v>2632</v>
      </c>
      <c r="H181" s="20">
        <v>2631</v>
      </c>
      <c r="I181" s="20">
        <v>2627</v>
      </c>
      <c r="J181" s="20">
        <v>2587</v>
      </c>
      <c r="K181" s="20">
        <v>2610</v>
      </c>
      <c r="L181" s="20">
        <v>2603</v>
      </c>
      <c r="M181" s="20">
        <v>2604</v>
      </c>
      <c r="N181" s="20">
        <v>2603</v>
      </c>
      <c r="O181" s="20">
        <v>2608</v>
      </c>
      <c r="P181" s="20">
        <v>2602</v>
      </c>
      <c r="Q181" s="20">
        <v>2586</v>
      </c>
      <c r="R181" s="20">
        <v>2593</v>
      </c>
      <c r="S181" s="20">
        <v>2644</v>
      </c>
      <c r="T181" s="20">
        <v>2642</v>
      </c>
      <c r="U181" s="20">
        <v>2644</v>
      </c>
      <c r="V181" s="20">
        <v>2615</v>
      </c>
      <c r="W181" s="20">
        <v>2639</v>
      </c>
      <c r="X181" s="20">
        <v>2658</v>
      </c>
      <c r="Y181" s="20">
        <v>2653</v>
      </c>
      <c r="Z181" s="20">
        <v>2651</v>
      </c>
      <c r="AA181" s="20">
        <v>2659</v>
      </c>
      <c r="AB181" s="20">
        <v>2686</v>
      </c>
      <c r="AC181" s="20">
        <v>2664</v>
      </c>
      <c r="AD181" s="20">
        <v>2674</v>
      </c>
      <c r="AE181" s="20">
        <v>2717</v>
      </c>
      <c r="AF181" s="20">
        <v>2724</v>
      </c>
      <c r="AG181" s="20">
        <v>2724</v>
      </c>
      <c r="AH181" s="20">
        <v>2669</v>
      </c>
      <c r="AI181" s="20">
        <v>2693</v>
      </c>
      <c r="AJ181" s="20">
        <v>2703</v>
      </c>
      <c r="AL181" s="50"/>
      <c r="AM181" s="50"/>
      <c r="AN181" s="50"/>
    </row>
    <row r="182" spans="1:40" x14ac:dyDescent="0.35">
      <c r="A182" t="s">
        <v>234</v>
      </c>
      <c r="B182" s="20">
        <v>5289</v>
      </c>
      <c r="C182" s="20">
        <v>5301</v>
      </c>
      <c r="D182" s="20">
        <v>5324</v>
      </c>
      <c r="E182" s="20">
        <v>5264</v>
      </c>
      <c r="F182" s="20">
        <v>5269</v>
      </c>
      <c r="G182" s="20">
        <v>5351</v>
      </c>
      <c r="H182" s="20">
        <v>5361</v>
      </c>
      <c r="I182" s="20">
        <v>5355</v>
      </c>
      <c r="J182" s="20">
        <v>5255</v>
      </c>
      <c r="K182" s="20">
        <v>5303</v>
      </c>
      <c r="L182" s="20">
        <v>5303</v>
      </c>
      <c r="M182" s="20">
        <v>5315</v>
      </c>
      <c r="N182" s="20">
        <v>5358</v>
      </c>
      <c r="O182" s="20">
        <v>5384</v>
      </c>
      <c r="P182" s="20">
        <v>5403</v>
      </c>
      <c r="Q182" s="20">
        <v>5360</v>
      </c>
      <c r="R182" s="20">
        <v>5349</v>
      </c>
      <c r="S182" s="20">
        <v>5439</v>
      </c>
      <c r="T182" s="20">
        <v>5432</v>
      </c>
      <c r="U182" s="20">
        <v>5449</v>
      </c>
      <c r="V182" s="20">
        <v>5381</v>
      </c>
      <c r="W182" s="20">
        <v>5408</v>
      </c>
      <c r="X182" s="20">
        <v>5459</v>
      </c>
      <c r="Y182" s="20">
        <v>5459</v>
      </c>
      <c r="Z182" s="20">
        <v>5505</v>
      </c>
      <c r="AA182" s="20">
        <v>5508</v>
      </c>
      <c r="AB182" s="20">
        <v>5537</v>
      </c>
      <c r="AC182" s="20">
        <v>5503</v>
      </c>
      <c r="AD182" s="20">
        <v>5511</v>
      </c>
      <c r="AE182" s="20">
        <v>5597</v>
      </c>
      <c r="AF182" s="20">
        <v>5594</v>
      </c>
      <c r="AG182" s="20">
        <v>5569</v>
      </c>
      <c r="AH182" s="20">
        <v>5497</v>
      </c>
      <c r="AI182" s="20">
        <v>5552</v>
      </c>
      <c r="AJ182" s="20">
        <v>5558</v>
      </c>
      <c r="AL182" s="50"/>
      <c r="AM182" s="50"/>
      <c r="AN182" s="50"/>
    </row>
    <row r="183" spans="1:40" x14ac:dyDescent="0.35">
      <c r="A183" t="s">
        <v>235</v>
      </c>
      <c r="B183" s="20">
        <v>6983</v>
      </c>
      <c r="C183" s="20">
        <v>7039</v>
      </c>
      <c r="D183" s="20">
        <v>7094</v>
      </c>
      <c r="E183" s="20">
        <v>7023</v>
      </c>
      <c r="F183" s="20">
        <v>7055</v>
      </c>
      <c r="G183" s="20">
        <v>7107</v>
      </c>
      <c r="H183" s="20">
        <v>7043</v>
      </c>
      <c r="I183" s="20">
        <v>7050</v>
      </c>
      <c r="J183" s="20">
        <v>7026</v>
      </c>
      <c r="K183" s="20">
        <v>6985</v>
      </c>
      <c r="L183" s="20">
        <v>6990</v>
      </c>
      <c r="M183" s="20">
        <v>6961</v>
      </c>
      <c r="N183" s="20">
        <v>6970</v>
      </c>
      <c r="O183" s="20">
        <v>6996</v>
      </c>
      <c r="P183" s="20">
        <v>7037</v>
      </c>
      <c r="Q183" s="20">
        <v>6994</v>
      </c>
      <c r="R183" s="20">
        <v>6981</v>
      </c>
      <c r="S183" s="20">
        <v>7051</v>
      </c>
      <c r="T183" s="20">
        <v>7019</v>
      </c>
      <c r="U183" s="20">
        <v>7041</v>
      </c>
      <c r="V183" s="20">
        <v>7019</v>
      </c>
      <c r="W183" s="20">
        <v>7067</v>
      </c>
      <c r="X183" s="20">
        <v>7085</v>
      </c>
      <c r="Y183" s="20">
        <v>7052</v>
      </c>
      <c r="Z183" s="20">
        <v>7043</v>
      </c>
      <c r="AA183" s="20">
        <v>7074</v>
      </c>
      <c r="AB183" s="20">
        <v>7156</v>
      </c>
      <c r="AC183" s="20">
        <v>7115</v>
      </c>
      <c r="AD183" s="20">
        <v>7112</v>
      </c>
      <c r="AE183" s="20">
        <v>7217</v>
      </c>
      <c r="AF183" s="20">
        <v>7226</v>
      </c>
      <c r="AG183" s="20">
        <v>7182</v>
      </c>
      <c r="AH183" s="20">
        <v>7166</v>
      </c>
      <c r="AI183" s="20">
        <v>7217</v>
      </c>
      <c r="AJ183" s="20">
        <v>7158</v>
      </c>
      <c r="AL183" s="50"/>
      <c r="AM183" s="50"/>
      <c r="AN183" s="50"/>
    </row>
    <row r="184" spans="1:40" x14ac:dyDescent="0.35">
      <c r="A184" t="s">
        <v>236</v>
      </c>
      <c r="B184" s="20">
        <v>60420</v>
      </c>
      <c r="C184" s="20">
        <v>60622</v>
      </c>
      <c r="D184" s="20">
        <v>60663</v>
      </c>
      <c r="E184" s="20">
        <v>59929</v>
      </c>
      <c r="F184" s="20">
        <v>59962</v>
      </c>
      <c r="G184" s="20">
        <v>60789</v>
      </c>
      <c r="H184" s="20">
        <v>60898</v>
      </c>
      <c r="I184" s="20">
        <v>60964</v>
      </c>
      <c r="J184" s="20">
        <v>59690</v>
      </c>
      <c r="K184" s="20">
        <v>60130</v>
      </c>
      <c r="L184" s="20">
        <v>60033</v>
      </c>
      <c r="M184" s="20">
        <v>60278</v>
      </c>
      <c r="N184" s="20">
        <v>60430</v>
      </c>
      <c r="O184" s="20">
        <v>60510</v>
      </c>
      <c r="P184" s="20">
        <v>60530</v>
      </c>
      <c r="Q184" s="20">
        <v>60087</v>
      </c>
      <c r="R184" s="20">
        <v>59925</v>
      </c>
      <c r="S184" s="20">
        <v>60946</v>
      </c>
      <c r="T184" s="20">
        <v>61115</v>
      </c>
      <c r="U184" s="20">
        <v>61285</v>
      </c>
      <c r="V184" s="20">
        <v>60432</v>
      </c>
      <c r="W184" s="20">
        <v>60955</v>
      </c>
      <c r="X184" s="20">
        <v>61421</v>
      </c>
      <c r="Y184" s="20">
        <v>61472</v>
      </c>
      <c r="Z184" s="20">
        <v>61778</v>
      </c>
      <c r="AA184" s="20">
        <v>61825</v>
      </c>
      <c r="AB184" s="20">
        <v>62303</v>
      </c>
      <c r="AC184" s="20">
        <v>61836</v>
      </c>
      <c r="AD184" s="20">
        <v>61792</v>
      </c>
      <c r="AE184" s="20">
        <v>62996</v>
      </c>
      <c r="AF184" s="20">
        <v>63170</v>
      </c>
      <c r="AG184" s="20">
        <v>62877</v>
      </c>
      <c r="AH184" s="20">
        <v>61978</v>
      </c>
      <c r="AI184" s="20">
        <v>62350</v>
      </c>
      <c r="AJ184" s="20">
        <v>62389</v>
      </c>
      <c r="AL184" s="50"/>
      <c r="AM184" s="50"/>
      <c r="AN184" s="50"/>
    </row>
    <row r="185" spans="1:40" x14ac:dyDescent="0.35">
      <c r="A185" t="s">
        <v>237</v>
      </c>
      <c r="B185" s="20">
        <v>11220</v>
      </c>
      <c r="C185" s="20">
        <v>11413</v>
      </c>
      <c r="D185" s="20">
        <v>11419</v>
      </c>
      <c r="E185" s="20">
        <v>10983</v>
      </c>
      <c r="F185" s="20">
        <v>10972</v>
      </c>
      <c r="G185" s="20">
        <v>11049</v>
      </c>
      <c r="H185" s="20">
        <v>10982</v>
      </c>
      <c r="I185" s="20">
        <v>10974</v>
      </c>
      <c r="J185" s="20">
        <v>10916</v>
      </c>
      <c r="K185" s="20">
        <v>10828</v>
      </c>
      <c r="L185" s="20">
        <v>10856</v>
      </c>
      <c r="M185" s="20">
        <v>10949</v>
      </c>
      <c r="N185" s="20">
        <v>11096</v>
      </c>
      <c r="O185" s="20">
        <v>11166</v>
      </c>
      <c r="P185" s="20">
        <v>11189</v>
      </c>
      <c r="Q185" s="20">
        <v>10872</v>
      </c>
      <c r="R185" s="20">
        <v>10763</v>
      </c>
      <c r="S185" s="20">
        <v>10841</v>
      </c>
      <c r="T185" s="20">
        <v>10857</v>
      </c>
      <c r="U185" s="20">
        <v>10861</v>
      </c>
      <c r="V185" s="20">
        <v>10830</v>
      </c>
      <c r="W185" s="20">
        <v>10902</v>
      </c>
      <c r="X185" s="20">
        <v>10979</v>
      </c>
      <c r="Y185" s="20">
        <v>10986</v>
      </c>
      <c r="Z185" s="20">
        <v>11200</v>
      </c>
      <c r="AA185" s="20">
        <v>11261</v>
      </c>
      <c r="AB185" s="20">
        <v>11356</v>
      </c>
      <c r="AC185" s="20">
        <v>11109</v>
      </c>
      <c r="AD185" s="20">
        <v>11001</v>
      </c>
      <c r="AE185" s="20">
        <v>11128</v>
      </c>
      <c r="AF185" s="20">
        <v>11168</v>
      </c>
      <c r="AG185" s="20">
        <v>11111</v>
      </c>
      <c r="AH185" s="20">
        <v>11034</v>
      </c>
      <c r="AI185" s="20">
        <v>11137</v>
      </c>
      <c r="AJ185" s="20">
        <v>11073</v>
      </c>
      <c r="AL185" s="50"/>
      <c r="AM185" s="50"/>
      <c r="AN185" s="50"/>
    </row>
    <row r="186" spans="1:40" x14ac:dyDescent="0.35">
      <c r="A186" t="s">
        <v>238</v>
      </c>
      <c r="B186" s="20">
        <v>6194</v>
      </c>
      <c r="C186" s="20">
        <v>6233</v>
      </c>
      <c r="D186" s="20">
        <v>6254</v>
      </c>
      <c r="E186" s="20">
        <v>6170</v>
      </c>
      <c r="F186" s="20">
        <v>6166</v>
      </c>
      <c r="G186" s="20">
        <v>6202</v>
      </c>
      <c r="H186" s="20">
        <v>6223</v>
      </c>
      <c r="I186" s="20">
        <v>6214</v>
      </c>
      <c r="J186" s="20">
        <v>6093</v>
      </c>
      <c r="K186" s="20">
        <v>6153</v>
      </c>
      <c r="L186" s="20">
        <v>6133</v>
      </c>
      <c r="M186" s="20">
        <v>6167</v>
      </c>
      <c r="N186" s="20">
        <v>6152</v>
      </c>
      <c r="O186" s="20">
        <v>6170</v>
      </c>
      <c r="P186" s="20">
        <v>6158</v>
      </c>
      <c r="Q186" s="20">
        <v>6140</v>
      </c>
      <c r="R186" s="20">
        <v>6126</v>
      </c>
      <c r="S186" s="20">
        <v>6188</v>
      </c>
      <c r="T186" s="20">
        <v>6209</v>
      </c>
      <c r="U186" s="20">
        <v>6255</v>
      </c>
      <c r="V186" s="20">
        <v>6175</v>
      </c>
      <c r="W186" s="20">
        <v>6232</v>
      </c>
      <c r="X186" s="20">
        <v>6281</v>
      </c>
      <c r="Y186" s="20">
        <v>6289</v>
      </c>
      <c r="Z186" s="20">
        <v>6326</v>
      </c>
      <c r="AA186" s="20">
        <v>6338</v>
      </c>
      <c r="AB186" s="20">
        <v>6355</v>
      </c>
      <c r="AC186" s="20">
        <v>6306</v>
      </c>
      <c r="AD186" s="20">
        <v>6322</v>
      </c>
      <c r="AE186" s="20">
        <v>6416</v>
      </c>
      <c r="AF186" s="20">
        <v>6454</v>
      </c>
      <c r="AG186" s="20">
        <v>6431</v>
      </c>
      <c r="AH186" s="20">
        <v>6333</v>
      </c>
      <c r="AI186" s="20">
        <v>6398</v>
      </c>
      <c r="AJ186" s="20">
        <v>6419</v>
      </c>
      <c r="AL186" s="50"/>
      <c r="AM186" s="50"/>
      <c r="AN186" s="50"/>
    </row>
    <row r="187" spans="1:40" x14ac:dyDescent="0.35">
      <c r="A187" t="s">
        <v>70</v>
      </c>
      <c r="B187" s="20">
        <v>52285</v>
      </c>
      <c r="C187" s="20">
        <v>52412</v>
      </c>
      <c r="D187" s="20">
        <v>52504</v>
      </c>
      <c r="E187" s="20">
        <v>51735</v>
      </c>
      <c r="F187" s="20">
        <v>51863</v>
      </c>
      <c r="G187" s="20">
        <v>52588</v>
      </c>
      <c r="H187" s="20">
        <v>52554</v>
      </c>
      <c r="I187" s="20">
        <v>52514</v>
      </c>
      <c r="J187" s="20">
        <v>51581</v>
      </c>
      <c r="K187" s="20">
        <v>51912</v>
      </c>
      <c r="L187" s="20">
        <v>51768</v>
      </c>
      <c r="M187" s="20">
        <v>51968</v>
      </c>
      <c r="N187" s="20">
        <v>52385</v>
      </c>
      <c r="O187" s="20">
        <v>52402</v>
      </c>
      <c r="P187" s="20">
        <v>52427</v>
      </c>
      <c r="Q187" s="20">
        <v>51931</v>
      </c>
      <c r="R187" s="20">
        <v>51942</v>
      </c>
      <c r="S187" s="20">
        <v>52740</v>
      </c>
      <c r="T187" s="20">
        <v>52891</v>
      </c>
      <c r="U187" s="20">
        <v>52979</v>
      </c>
      <c r="V187" s="20">
        <v>52180</v>
      </c>
      <c r="W187" s="20">
        <v>52643</v>
      </c>
      <c r="X187" s="20">
        <v>53024</v>
      </c>
      <c r="Y187" s="20">
        <v>53029</v>
      </c>
      <c r="Z187" s="20">
        <v>53495</v>
      </c>
      <c r="AA187" s="20">
        <v>53601</v>
      </c>
      <c r="AB187" s="20">
        <v>53967</v>
      </c>
      <c r="AC187" s="20">
        <v>53472</v>
      </c>
      <c r="AD187" s="20">
        <v>53353</v>
      </c>
      <c r="AE187" s="20">
        <v>54373</v>
      </c>
      <c r="AF187" s="20">
        <v>54493</v>
      </c>
      <c r="AG187" s="20">
        <v>54239</v>
      </c>
      <c r="AH187" s="20">
        <v>53393</v>
      </c>
      <c r="AI187" s="20">
        <v>53759</v>
      </c>
      <c r="AJ187" s="20">
        <v>53894</v>
      </c>
      <c r="AL187" s="50"/>
      <c r="AM187" s="50"/>
      <c r="AN187" s="50"/>
    </row>
    <row r="188" spans="1:40" x14ac:dyDescent="0.35">
      <c r="A188" t="s">
        <v>239</v>
      </c>
      <c r="B188" s="20">
        <v>6546</v>
      </c>
      <c r="C188" s="20">
        <v>6534</v>
      </c>
      <c r="D188" s="20">
        <v>6575</v>
      </c>
      <c r="E188" s="20">
        <v>6520</v>
      </c>
      <c r="F188" s="20">
        <v>6529</v>
      </c>
      <c r="G188" s="20">
        <v>6624</v>
      </c>
      <c r="H188" s="20">
        <v>6628</v>
      </c>
      <c r="I188" s="20">
        <v>6619</v>
      </c>
      <c r="J188" s="20">
        <v>6506</v>
      </c>
      <c r="K188" s="20">
        <v>6564</v>
      </c>
      <c r="L188" s="20">
        <v>6543</v>
      </c>
      <c r="M188" s="20">
        <v>6551</v>
      </c>
      <c r="N188" s="20">
        <v>6615</v>
      </c>
      <c r="O188" s="20">
        <v>6620</v>
      </c>
      <c r="P188" s="20">
        <v>6639</v>
      </c>
      <c r="Q188" s="20">
        <v>6621</v>
      </c>
      <c r="R188" s="20">
        <v>6628</v>
      </c>
      <c r="S188" s="20">
        <v>6718</v>
      </c>
      <c r="T188" s="20">
        <v>6735</v>
      </c>
      <c r="U188" s="20">
        <v>6717</v>
      </c>
      <c r="V188" s="20">
        <v>6636</v>
      </c>
      <c r="W188" s="20">
        <v>6699</v>
      </c>
      <c r="X188" s="20">
        <v>6756</v>
      </c>
      <c r="Y188" s="20">
        <v>6755</v>
      </c>
      <c r="Z188" s="20">
        <v>6760</v>
      </c>
      <c r="AA188" s="20">
        <v>6755</v>
      </c>
      <c r="AB188" s="20">
        <v>6817</v>
      </c>
      <c r="AC188" s="20">
        <v>6769</v>
      </c>
      <c r="AD188" s="20">
        <v>6781</v>
      </c>
      <c r="AE188" s="20">
        <v>6899</v>
      </c>
      <c r="AF188" s="20">
        <v>6892</v>
      </c>
      <c r="AG188" s="20">
        <v>6872</v>
      </c>
      <c r="AH188" s="20">
        <v>6780</v>
      </c>
      <c r="AI188" s="20">
        <v>6848</v>
      </c>
      <c r="AJ188" s="20">
        <v>6856</v>
      </c>
      <c r="AL188" s="50"/>
      <c r="AM188" s="50"/>
      <c r="AN188" s="50"/>
    </row>
    <row r="189" spans="1:40" x14ac:dyDescent="0.35">
      <c r="A189" t="s">
        <v>240</v>
      </c>
      <c r="B189" s="20">
        <v>37552</v>
      </c>
      <c r="C189" s="20">
        <v>37550</v>
      </c>
      <c r="D189" s="20">
        <v>37644</v>
      </c>
      <c r="E189" s="20">
        <v>37348</v>
      </c>
      <c r="F189" s="20">
        <v>37418</v>
      </c>
      <c r="G189" s="20">
        <v>37945</v>
      </c>
      <c r="H189" s="20">
        <v>37977</v>
      </c>
      <c r="I189" s="20">
        <v>37966</v>
      </c>
      <c r="J189" s="20">
        <v>37234</v>
      </c>
      <c r="K189" s="20">
        <v>37512</v>
      </c>
      <c r="L189" s="20">
        <v>37406</v>
      </c>
      <c r="M189" s="20">
        <v>37474</v>
      </c>
      <c r="N189" s="20">
        <v>37536</v>
      </c>
      <c r="O189" s="20">
        <v>37541</v>
      </c>
      <c r="P189" s="20">
        <v>37582</v>
      </c>
      <c r="Q189" s="20">
        <v>37475</v>
      </c>
      <c r="R189" s="20">
        <v>37432</v>
      </c>
      <c r="S189" s="20">
        <v>38073</v>
      </c>
      <c r="T189" s="20">
        <v>38195</v>
      </c>
      <c r="U189" s="20">
        <v>38217</v>
      </c>
      <c r="V189" s="20">
        <v>37738</v>
      </c>
      <c r="W189" s="20">
        <v>38051</v>
      </c>
      <c r="X189" s="20">
        <v>38304</v>
      </c>
      <c r="Y189" s="20">
        <v>38250</v>
      </c>
      <c r="Z189" s="20">
        <v>38429</v>
      </c>
      <c r="AA189" s="20">
        <v>38361</v>
      </c>
      <c r="AB189" s="20">
        <v>38729</v>
      </c>
      <c r="AC189" s="20">
        <v>38516</v>
      </c>
      <c r="AD189" s="20">
        <v>38496</v>
      </c>
      <c r="AE189" s="20">
        <v>39230</v>
      </c>
      <c r="AF189" s="20">
        <v>39321</v>
      </c>
      <c r="AG189" s="20">
        <v>39122</v>
      </c>
      <c r="AH189" s="20">
        <v>38578</v>
      </c>
      <c r="AI189" s="20">
        <v>38882</v>
      </c>
      <c r="AJ189" s="20">
        <v>38908</v>
      </c>
      <c r="AL189" s="50"/>
      <c r="AM189" s="50"/>
      <c r="AN189" s="50"/>
    </row>
    <row r="190" spans="1:40" x14ac:dyDescent="0.35">
      <c r="A190" t="s">
        <v>241</v>
      </c>
      <c r="B190" s="20">
        <v>2598</v>
      </c>
      <c r="C190" s="20">
        <v>2597</v>
      </c>
      <c r="D190" s="20">
        <v>2608</v>
      </c>
      <c r="E190" s="20">
        <v>2577</v>
      </c>
      <c r="F190" s="20">
        <v>2595</v>
      </c>
      <c r="G190" s="20">
        <v>2624</v>
      </c>
      <c r="H190" s="20">
        <v>2639</v>
      </c>
      <c r="I190" s="20">
        <v>2634</v>
      </c>
      <c r="J190" s="20">
        <v>2588</v>
      </c>
      <c r="K190" s="20">
        <v>2609</v>
      </c>
      <c r="L190" s="20">
        <v>2588</v>
      </c>
      <c r="M190" s="20">
        <v>2599</v>
      </c>
      <c r="N190" s="20">
        <v>2616</v>
      </c>
      <c r="O190" s="20">
        <v>2619</v>
      </c>
      <c r="P190" s="20">
        <v>2628</v>
      </c>
      <c r="Q190" s="20">
        <v>2620</v>
      </c>
      <c r="R190" s="20">
        <v>2609</v>
      </c>
      <c r="S190" s="20">
        <v>2654</v>
      </c>
      <c r="T190" s="20">
        <v>2650</v>
      </c>
      <c r="U190" s="20">
        <v>2653</v>
      </c>
      <c r="V190" s="20">
        <v>2626</v>
      </c>
      <c r="W190" s="20">
        <v>2653</v>
      </c>
      <c r="X190" s="20">
        <v>2671</v>
      </c>
      <c r="Y190" s="20">
        <v>2661</v>
      </c>
      <c r="Z190" s="20">
        <v>2671</v>
      </c>
      <c r="AA190" s="20">
        <v>2671</v>
      </c>
      <c r="AB190" s="20">
        <v>2687</v>
      </c>
      <c r="AC190" s="20">
        <v>2664</v>
      </c>
      <c r="AD190" s="20">
        <v>2682</v>
      </c>
      <c r="AE190" s="20">
        <v>2721</v>
      </c>
      <c r="AF190" s="20">
        <v>2730</v>
      </c>
      <c r="AG190" s="20">
        <v>2723</v>
      </c>
      <c r="AH190" s="20">
        <v>2692</v>
      </c>
      <c r="AI190" s="20">
        <v>2723</v>
      </c>
      <c r="AJ190" s="20">
        <v>2736</v>
      </c>
      <c r="AL190" s="50"/>
      <c r="AM190" s="50"/>
      <c r="AN190" s="50"/>
    </row>
    <row r="191" spans="1:40" x14ac:dyDescent="0.35">
      <c r="A191" t="s">
        <v>242</v>
      </c>
      <c r="B191" s="20">
        <v>13368</v>
      </c>
      <c r="C191" s="20">
        <v>13489</v>
      </c>
      <c r="D191" s="20">
        <v>13526</v>
      </c>
      <c r="E191" s="20">
        <v>13500</v>
      </c>
      <c r="F191" s="20">
        <v>13568</v>
      </c>
      <c r="G191" s="20">
        <v>13721</v>
      </c>
      <c r="H191" s="20">
        <v>13674</v>
      </c>
      <c r="I191" s="20">
        <v>13682</v>
      </c>
      <c r="J191" s="20">
        <v>13512</v>
      </c>
      <c r="K191" s="20">
        <v>13552</v>
      </c>
      <c r="L191" s="20">
        <v>13526</v>
      </c>
      <c r="M191" s="20">
        <v>13538</v>
      </c>
      <c r="N191" s="20">
        <v>13459</v>
      </c>
      <c r="O191" s="20">
        <v>13581</v>
      </c>
      <c r="P191" s="20">
        <v>13638</v>
      </c>
      <c r="Q191" s="20">
        <v>13584</v>
      </c>
      <c r="R191" s="20">
        <v>13685</v>
      </c>
      <c r="S191" s="20">
        <v>13859</v>
      </c>
      <c r="T191" s="20">
        <v>13888</v>
      </c>
      <c r="U191" s="20">
        <v>13945</v>
      </c>
      <c r="V191" s="20">
        <v>13857</v>
      </c>
      <c r="W191" s="20">
        <v>13890</v>
      </c>
      <c r="X191" s="20">
        <v>13987</v>
      </c>
      <c r="Y191" s="20">
        <v>13948</v>
      </c>
      <c r="Z191" s="20">
        <v>13862</v>
      </c>
      <c r="AA191" s="20">
        <v>13958</v>
      </c>
      <c r="AB191" s="20">
        <v>14077</v>
      </c>
      <c r="AC191" s="20">
        <v>14136</v>
      </c>
      <c r="AD191" s="20">
        <v>14198</v>
      </c>
      <c r="AE191" s="20">
        <v>14470</v>
      </c>
      <c r="AF191" s="20">
        <v>14428</v>
      </c>
      <c r="AG191" s="20">
        <v>14416</v>
      </c>
      <c r="AH191" s="20">
        <v>14266</v>
      </c>
      <c r="AI191" s="20">
        <v>14189</v>
      </c>
      <c r="AJ191" s="20">
        <v>14174</v>
      </c>
      <c r="AL191" s="50"/>
      <c r="AM191" s="50"/>
      <c r="AN191" s="50"/>
    </row>
    <row r="192" spans="1:40" x14ac:dyDescent="0.35">
      <c r="A192" t="s">
        <v>243</v>
      </c>
      <c r="B192" s="20">
        <v>10775</v>
      </c>
      <c r="C192" s="20">
        <v>10802</v>
      </c>
      <c r="D192" s="20">
        <v>10832</v>
      </c>
      <c r="E192" s="20">
        <v>10736</v>
      </c>
      <c r="F192" s="20">
        <v>10752</v>
      </c>
      <c r="G192" s="20">
        <v>10898</v>
      </c>
      <c r="H192" s="20">
        <v>10883</v>
      </c>
      <c r="I192" s="20">
        <v>10885</v>
      </c>
      <c r="J192" s="20">
        <v>10740</v>
      </c>
      <c r="K192" s="20">
        <v>10799</v>
      </c>
      <c r="L192" s="20">
        <v>10781</v>
      </c>
      <c r="M192" s="20">
        <v>10812</v>
      </c>
      <c r="N192" s="20">
        <v>10871</v>
      </c>
      <c r="O192" s="20">
        <v>10887</v>
      </c>
      <c r="P192" s="20">
        <v>10927</v>
      </c>
      <c r="Q192" s="20">
        <v>10869</v>
      </c>
      <c r="R192" s="20">
        <v>10852</v>
      </c>
      <c r="S192" s="20">
        <v>11000</v>
      </c>
      <c r="T192" s="20">
        <v>11017</v>
      </c>
      <c r="U192" s="20">
        <v>11010</v>
      </c>
      <c r="V192" s="20">
        <v>10899</v>
      </c>
      <c r="W192" s="20">
        <v>11004</v>
      </c>
      <c r="X192" s="20">
        <v>11084</v>
      </c>
      <c r="Y192" s="20">
        <v>11044</v>
      </c>
      <c r="Z192" s="20">
        <v>11086</v>
      </c>
      <c r="AA192" s="20">
        <v>11090</v>
      </c>
      <c r="AB192" s="20">
        <v>11188</v>
      </c>
      <c r="AC192" s="20">
        <v>11132</v>
      </c>
      <c r="AD192" s="20">
        <v>11151</v>
      </c>
      <c r="AE192" s="20">
        <v>11324</v>
      </c>
      <c r="AF192" s="20">
        <v>11332</v>
      </c>
      <c r="AG192" s="20">
        <v>11263</v>
      </c>
      <c r="AH192" s="20">
        <v>11151</v>
      </c>
      <c r="AI192" s="20">
        <v>11234</v>
      </c>
      <c r="AJ192" s="20">
        <v>11241</v>
      </c>
      <c r="AL192" s="50"/>
      <c r="AM192" s="50"/>
      <c r="AN192" s="50"/>
    </row>
    <row r="193" spans="1:40" x14ac:dyDescent="0.35">
      <c r="A193" t="s">
        <v>244</v>
      </c>
      <c r="B193" s="20">
        <v>2441</v>
      </c>
      <c r="C193" s="20">
        <v>2460</v>
      </c>
      <c r="D193" s="20">
        <v>2472</v>
      </c>
      <c r="E193" s="20">
        <v>2447</v>
      </c>
      <c r="F193" s="20">
        <v>2442</v>
      </c>
      <c r="G193" s="20">
        <v>2487</v>
      </c>
      <c r="H193" s="20">
        <v>2495</v>
      </c>
      <c r="I193" s="20">
        <v>2506</v>
      </c>
      <c r="J193" s="20">
        <v>2453</v>
      </c>
      <c r="K193" s="20">
        <v>2473</v>
      </c>
      <c r="L193" s="20">
        <v>2467</v>
      </c>
      <c r="M193" s="20">
        <v>2460</v>
      </c>
      <c r="N193" s="20">
        <v>2493</v>
      </c>
      <c r="O193" s="20">
        <v>2497</v>
      </c>
      <c r="P193" s="20">
        <v>2487</v>
      </c>
      <c r="Q193" s="20">
        <v>2460</v>
      </c>
      <c r="R193" s="20">
        <v>2457</v>
      </c>
      <c r="S193" s="20">
        <v>2486</v>
      </c>
      <c r="T193" s="20">
        <v>2510</v>
      </c>
      <c r="U193" s="20">
        <v>2511</v>
      </c>
      <c r="V193" s="20">
        <v>2481</v>
      </c>
      <c r="W193" s="20">
        <v>2514</v>
      </c>
      <c r="X193" s="20">
        <v>2532</v>
      </c>
      <c r="Y193" s="20">
        <v>2522</v>
      </c>
      <c r="Z193" s="20">
        <v>2543</v>
      </c>
      <c r="AA193" s="20">
        <v>2547</v>
      </c>
      <c r="AB193" s="20">
        <v>2568</v>
      </c>
      <c r="AC193" s="20">
        <v>2541</v>
      </c>
      <c r="AD193" s="20">
        <v>2539</v>
      </c>
      <c r="AE193" s="20">
        <v>2584</v>
      </c>
      <c r="AF193" s="20">
        <v>2598</v>
      </c>
      <c r="AG193" s="20">
        <v>2582</v>
      </c>
      <c r="AH193" s="20">
        <v>2533</v>
      </c>
      <c r="AI193" s="20">
        <v>2555</v>
      </c>
      <c r="AJ193" s="20">
        <v>2564</v>
      </c>
      <c r="AL193" s="50"/>
      <c r="AM193" s="50"/>
      <c r="AN193" s="50"/>
    </row>
    <row r="194" spans="1:40" x14ac:dyDescent="0.35">
      <c r="A194" t="s">
        <v>245</v>
      </c>
      <c r="B194" s="20">
        <v>23523</v>
      </c>
      <c r="C194" s="20">
        <v>23578</v>
      </c>
      <c r="D194" s="20">
        <v>23601</v>
      </c>
      <c r="E194" s="20">
        <v>23161</v>
      </c>
      <c r="F194" s="20">
        <v>23163</v>
      </c>
      <c r="G194" s="20">
        <v>23459</v>
      </c>
      <c r="H194" s="20">
        <v>23463</v>
      </c>
      <c r="I194" s="20">
        <v>23462</v>
      </c>
      <c r="J194" s="20">
        <v>23072</v>
      </c>
      <c r="K194" s="20">
        <v>23224</v>
      </c>
      <c r="L194" s="20">
        <v>23130</v>
      </c>
      <c r="M194" s="20">
        <v>23329</v>
      </c>
      <c r="N194" s="20">
        <v>23485</v>
      </c>
      <c r="O194" s="20">
        <v>23503</v>
      </c>
      <c r="P194" s="20">
        <v>23468</v>
      </c>
      <c r="Q194" s="20">
        <v>23191</v>
      </c>
      <c r="R194" s="20">
        <v>23121</v>
      </c>
      <c r="S194" s="20">
        <v>23460</v>
      </c>
      <c r="T194" s="20">
        <v>23531</v>
      </c>
      <c r="U194" s="20">
        <v>23576</v>
      </c>
      <c r="V194" s="20">
        <v>23223</v>
      </c>
      <c r="W194" s="20">
        <v>23486</v>
      </c>
      <c r="X194" s="20">
        <v>23664</v>
      </c>
      <c r="Y194" s="20">
        <v>23730</v>
      </c>
      <c r="Z194" s="20">
        <v>23967</v>
      </c>
      <c r="AA194" s="20">
        <v>23971</v>
      </c>
      <c r="AB194" s="20">
        <v>24159</v>
      </c>
      <c r="AC194" s="20">
        <v>23890</v>
      </c>
      <c r="AD194" s="20">
        <v>23786</v>
      </c>
      <c r="AE194" s="20">
        <v>24193</v>
      </c>
      <c r="AF194" s="20">
        <v>24294</v>
      </c>
      <c r="AG194" s="20">
        <v>24162</v>
      </c>
      <c r="AH194" s="20">
        <v>23818</v>
      </c>
      <c r="AI194" s="20">
        <v>24024</v>
      </c>
      <c r="AJ194" s="20">
        <v>24060</v>
      </c>
      <c r="AL194" s="50"/>
      <c r="AM194" s="50"/>
      <c r="AN194" s="50"/>
    </row>
    <row r="195" spans="1:40" x14ac:dyDescent="0.35">
      <c r="A195" t="s">
        <v>246</v>
      </c>
      <c r="B195" s="20">
        <v>14628</v>
      </c>
      <c r="C195" s="20">
        <v>14724</v>
      </c>
      <c r="D195" s="20">
        <v>14750</v>
      </c>
      <c r="E195" s="20">
        <v>14605</v>
      </c>
      <c r="F195" s="20">
        <v>14592</v>
      </c>
      <c r="G195" s="20">
        <v>14810</v>
      </c>
      <c r="H195" s="20">
        <v>14802</v>
      </c>
      <c r="I195" s="20">
        <v>14769</v>
      </c>
      <c r="J195" s="20">
        <v>14585</v>
      </c>
      <c r="K195" s="20">
        <v>14708</v>
      </c>
      <c r="L195" s="20">
        <v>14685</v>
      </c>
      <c r="M195" s="20">
        <v>14681</v>
      </c>
      <c r="N195" s="20">
        <v>14799</v>
      </c>
      <c r="O195" s="20">
        <v>14849</v>
      </c>
      <c r="P195" s="20">
        <v>14865</v>
      </c>
      <c r="Q195" s="20">
        <v>14768</v>
      </c>
      <c r="R195" s="20">
        <v>14760</v>
      </c>
      <c r="S195" s="20">
        <v>14929</v>
      </c>
      <c r="T195" s="20">
        <v>14995</v>
      </c>
      <c r="U195" s="20">
        <v>14996</v>
      </c>
      <c r="V195" s="20">
        <v>14868</v>
      </c>
      <c r="W195" s="20">
        <v>14970</v>
      </c>
      <c r="X195" s="20">
        <v>15115</v>
      </c>
      <c r="Y195" s="20">
        <v>15054</v>
      </c>
      <c r="Z195" s="20">
        <v>15151</v>
      </c>
      <c r="AA195" s="20">
        <v>15213</v>
      </c>
      <c r="AB195" s="20">
        <v>15323</v>
      </c>
      <c r="AC195" s="20">
        <v>15241</v>
      </c>
      <c r="AD195" s="20">
        <v>15183</v>
      </c>
      <c r="AE195" s="20">
        <v>15419</v>
      </c>
      <c r="AF195" s="20">
        <v>15449</v>
      </c>
      <c r="AG195" s="20">
        <v>15383</v>
      </c>
      <c r="AH195" s="20">
        <v>15204</v>
      </c>
      <c r="AI195" s="20">
        <v>15317</v>
      </c>
      <c r="AJ195" s="20">
        <v>15353</v>
      </c>
      <c r="AL195" s="50"/>
      <c r="AM195" s="50"/>
      <c r="AN195" s="50"/>
    </row>
    <row r="196" spans="1:40" x14ac:dyDescent="0.35">
      <c r="A196" t="s">
        <v>247</v>
      </c>
      <c r="B196" s="20">
        <v>6821</v>
      </c>
      <c r="C196" s="20">
        <v>6849</v>
      </c>
      <c r="D196" s="20">
        <v>6903</v>
      </c>
      <c r="E196" s="20">
        <v>7034</v>
      </c>
      <c r="F196" s="20">
        <v>7334</v>
      </c>
      <c r="G196" s="20">
        <v>7952</v>
      </c>
      <c r="H196" s="20">
        <v>8334</v>
      </c>
      <c r="I196" s="20">
        <v>8282</v>
      </c>
      <c r="J196" s="20">
        <v>7518</v>
      </c>
      <c r="K196" s="20">
        <v>7278</v>
      </c>
      <c r="L196" s="20">
        <v>6956</v>
      </c>
      <c r="M196" s="20">
        <v>6927</v>
      </c>
      <c r="N196" s="20">
        <v>6817</v>
      </c>
      <c r="O196" s="20">
        <v>6853</v>
      </c>
      <c r="P196" s="20">
        <v>6923</v>
      </c>
      <c r="Q196" s="20">
        <v>7062</v>
      </c>
      <c r="R196" s="20">
        <v>7390</v>
      </c>
      <c r="S196" s="20">
        <v>8055</v>
      </c>
      <c r="T196" s="20">
        <v>8392</v>
      </c>
      <c r="U196" s="20">
        <v>8368</v>
      </c>
      <c r="V196" s="20">
        <v>7575</v>
      </c>
      <c r="W196" s="20">
        <v>7367</v>
      </c>
      <c r="X196" s="20">
        <v>7100</v>
      </c>
      <c r="Y196" s="20">
        <v>7080</v>
      </c>
      <c r="Z196" s="20">
        <v>6959</v>
      </c>
      <c r="AA196" s="20">
        <v>6957</v>
      </c>
      <c r="AB196" s="20">
        <v>7105</v>
      </c>
      <c r="AC196" s="20">
        <v>7192</v>
      </c>
      <c r="AD196" s="20">
        <v>7550</v>
      </c>
      <c r="AE196" s="20">
        <v>8235</v>
      </c>
      <c r="AF196" s="20">
        <v>8641</v>
      </c>
      <c r="AG196" s="20">
        <v>8562</v>
      </c>
      <c r="AH196" s="20">
        <v>7813</v>
      </c>
      <c r="AI196" s="20">
        <v>7670</v>
      </c>
      <c r="AJ196" s="20">
        <v>7471</v>
      </c>
      <c r="AL196" s="50"/>
      <c r="AM196" s="50"/>
      <c r="AN196" s="50"/>
    </row>
    <row r="197" spans="1:40" x14ac:dyDescent="0.35">
      <c r="A197" t="s">
        <v>65</v>
      </c>
      <c r="B197" s="20">
        <v>3743506</v>
      </c>
      <c r="C197" s="20">
        <v>3758547</v>
      </c>
      <c r="D197" s="20">
        <v>3769845</v>
      </c>
      <c r="E197" s="20">
        <v>3733893</v>
      </c>
      <c r="F197" s="20">
        <v>3743741</v>
      </c>
      <c r="G197" s="20">
        <v>3804566</v>
      </c>
      <c r="H197" s="20">
        <v>3814886</v>
      </c>
      <c r="I197" s="20">
        <v>3811777</v>
      </c>
      <c r="J197" s="20">
        <v>3738920</v>
      </c>
      <c r="K197" s="20">
        <v>3754771</v>
      </c>
      <c r="L197" s="20">
        <v>3743323</v>
      </c>
      <c r="M197" s="20">
        <v>3747156</v>
      </c>
      <c r="N197" s="20">
        <v>3764363</v>
      </c>
      <c r="O197" s="20">
        <v>3776997</v>
      </c>
      <c r="P197" s="20">
        <v>3780940</v>
      </c>
      <c r="Q197" s="20">
        <v>3760275</v>
      </c>
      <c r="R197" s="20">
        <v>3762476</v>
      </c>
      <c r="S197" s="20">
        <v>3826570</v>
      </c>
      <c r="T197" s="20">
        <v>3846907</v>
      </c>
      <c r="U197" s="20">
        <v>3852050</v>
      </c>
      <c r="V197" s="20">
        <v>3796491</v>
      </c>
      <c r="W197" s="20">
        <v>3821472</v>
      </c>
      <c r="X197" s="20">
        <v>3843193</v>
      </c>
      <c r="Y197" s="20">
        <v>3835250</v>
      </c>
      <c r="Z197" s="20">
        <v>3847865</v>
      </c>
      <c r="AA197" s="20">
        <v>3858887</v>
      </c>
      <c r="AB197" s="20">
        <v>3888993</v>
      </c>
      <c r="AC197" s="20">
        <v>3868248</v>
      </c>
      <c r="AD197" s="20">
        <v>3871435</v>
      </c>
      <c r="AE197" s="20">
        <v>3948178</v>
      </c>
      <c r="AF197" s="20">
        <v>3965939</v>
      </c>
      <c r="AG197" s="20">
        <v>3947809</v>
      </c>
      <c r="AH197" s="20">
        <v>3886628</v>
      </c>
      <c r="AI197" s="20">
        <v>3907057</v>
      </c>
      <c r="AJ197" s="20">
        <v>3907544</v>
      </c>
      <c r="AL197" s="50"/>
      <c r="AM197" s="50"/>
      <c r="AN197" s="50"/>
    </row>
    <row r="198" spans="1:40" x14ac:dyDescent="0.35">
      <c r="A198" t="s">
        <v>248</v>
      </c>
      <c r="B198" s="20">
        <v>3554</v>
      </c>
      <c r="C198" s="20">
        <v>3569</v>
      </c>
      <c r="D198" s="20">
        <v>3569</v>
      </c>
      <c r="E198" s="20">
        <v>3538</v>
      </c>
      <c r="F198" s="20">
        <v>3533</v>
      </c>
      <c r="G198" s="20">
        <v>3581</v>
      </c>
      <c r="H198" s="20">
        <v>3596</v>
      </c>
      <c r="I198" s="20">
        <v>3598</v>
      </c>
      <c r="J198" s="20">
        <v>3548</v>
      </c>
      <c r="K198" s="20">
        <v>3579</v>
      </c>
      <c r="L198" s="20">
        <v>3573</v>
      </c>
      <c r="M198" s="20">
        <v>3551</v>
      </c>
      <c r="N198" s="20">
        <v>3598</v>
      </c>
      <c r="O198" s="20">
        <v>3614</v>
      </c>
      <c r="P198" s="20">
        <v>3618</v>
      </c>
      <c r="Q198" s="20">
        <v>3598</v>
      </c>
      <c r="R198" s="20">
        <v>3574</v>
      </c>
      <c r="S198" s="20">
        <v>3623</v>
      </c>
      <c r="T198" s="20">
        <v>3644</v>
      </c>
      <c r="U198" s="20">
        <v>3653</v>
      </c>
      <c r="V198" s="20">
        <v>3620</v>
      </c>
      <c r="W198" s="20">
        <v>3653</v>
      </c>
      <c r="X198" s="20">
        <v>3694</v>
      </c>
      <c r="Y198" s="20">
        <v>3677</v>
      </c>
      <c r="Z198" s="20">
        <v>3702</v>
      </c>
      <c r="AA198" s="20">
        <v>3727</v>
      </c>
      <c r="AB198" s="20">
        <v>3741</v>
      </c>
      <c r="AC198" s="20">
        <v>3723</v>
      </c>
      <c r="AD198" s="20">
        <v>3700</v>
      </c>
      <c r="AE198" s="20">
        <v>3755</v>
      </c>
      <c r="AF198" s="20">
        <v>3767</v>
      </c>
      <c r="AG198" s="20">
        <v>3742</v>
      </c>
      <c r="AH198" s="20">
        <v>3709</v>
      </c>
      <c r="AI198" s="20">
        <v>3734</v>
      </c>
      <c r="AJ198" s="20">
        <v>3756</v>
      </c>
      <c r="AL198" s="50"/>
      <c r="AM198" s="50"/>
      <c r="AN198" s="50"/>
    </row>
    <row r="199" spans="1:40" x14ac:dyDescent="0.35">
      <c r="A199" t="s">
        <v>249</v>
      </c>
      <c r="B199" s="20">
        <v>6091</v>
      </c>
      <c r="C199" s="20">
        <v>6102</v>
      </c>
      <c r="D199" s="20">
        <v>6110</v>
      </c>
      <c r="E199" s="20">
        <v>6044</v>
      </c>
      <c r="F199" s="20">
        <v>6047</v>
      </c>
      <c r="G199" s="20">
        <v>6092</v>
      </c>
      <c r="H199" s="20">
        <v>6102</v>
      </c>
      <c r="I199" s="20">
        <v>6099</v>
      </c>
      <c r="J199" s="20">
        <v>6008</v>
      </c>
      <c r="K199" s="20">
        <v>6054</v>
      </c>
      <c r="L199" s="20">
        <v>6035</v>
      </c>
      <c r="M199" s="20">
        <v>6067</v>
      </c>
      <c r="N199" s="20">
        <v>6073</v>
      </c>
      <c r="O199" s="20">
        <v>6077</v>
      </c>
      <c r="P199" s="20">
        <v>6081</v>
      </c>
      <c r="Q199" s="20">
        <v>6040</v>
      </c>
      <c r="R199" s="20">
        <v>6039</v>
      </c>
      <c r="S199" s="20">
        <v>6119</v>
      </c>
      <c r="T199" s="20">
        <v>6136</v>
      </c>
      <c r="U199" s="20">
        <v>6147</v>
      </c>
      <c r="V199" s="20">
        <v>6070</v>
      </c>
      <c r="W199" s="20">
        <v>6120</v>
      </c>
      <c r="X199" s="20">
        <v>6185</v>
      </c>
      <c r="Y199" s="20">
        <v>6170</v>
      </c>
      <c r="Z199" s="20">
        <v>6199</v>
      </c>
      <c r="AA199" s="20">
        <v>6211</v>
      </c>
      <c r="AB199" s="20">
        <v>6264</v>
      </c>
      <c r="AC199" s="20">
        <v>6221</v>
      </c>
      <c r="AD199" s="20">
        <v>6214</v>
      </c>
      <c r="AE199" s="20">
        <v>6314</v>
      </c>
      <c r="AF199" s="20">
        <v>6345</v>
      </c>
      <c r="AG199" s="20">
        <v>6300</v>
      </c>
      <c r="AH199" s="20">
        <v>6198</v>
      </c>
      <c r="AI199" s="20">
        <v>6264</v>
      </c>
      <c r="AJ199" s="20">
        <v>6282</v>
      </c>
      <c r="AL199" s="50"/>
      <c r="AM199" s="50"/>
      <c r="AN199" s="50"/>
    </row>
    <row r="200" spans="1:40" x14ac:dyDescent="0.35">
      <c r="A200" t="s">
        <v>250</v>
      </c>
      <c r="B200" s="20">
        <v>6829</v>
      </c>
      <c r="C200" s="20">
        <v>6834</v>
      </c>
      <c r="D200" s="20">
        <v>6865</v>
      </c>
      <c r="E200" s="20">
        <v>6813</v>
      </c>
      <c r="F200" s="20">
        <v>6812</v>
      </c>
      <c r="G200" s="20">
        <v>6909</v>
      </c>
      <c r="H200" s="20">
        <v>6934</v>
      </c>
      <c r="I200" s="20">
        <v>6945</v>
      </c>
      <c r="J200" s="20">
        <v>6825</v>
      </c>
      <c r="K200" s="20">
        <v>6888</v>
      </c>
      <c r="L200" s="20">
        <v>6884</v>
      </c>
      <c r="M200" s="20">
        <v>6877</v>
      </c>
      <c r="N200" s="20">
        <v>6926</v>
      </c>
      <c r="O200" s="20">
        <v>6947</v>
      </c>
      <c r="P200" s="20">
        <v>6945</v>
      </c>
      <c r="Q200" s="20">
        <v>6928</v>
      </c>
      <c r="R200" s="20">
        <v>6918</v>
      </c>
      <c r="S200" s="20">
        <v>7014</v>
      </c>
      <c r="T200" s="20">
        <v>7064</v>
      </c>
      <c r="U200" s="20">
        <v>7068</v>
      </c>
      <c r="V200" s="20">
        <v>7012</v>
      </c>
      <c r="W200" s="20">
        <v>7047</v>
      </c>
      <c r="X200" s="20">
        <v>7105</v>
      </c>
      <c r="Y200" s="20">
        <v>7072</v>
      </c>
      <c r="Z200" s="20">
        <v>7097</v>
      </c>
      <c r="AA200" s="20">
        <v>7127</v>
      </c>
      <c r="AB200" s="20">
        <v>7172</v>
      </c>
      <c r="AC200" s="20">
        <v>7148</v>
      </c>
      <c r="AD200" s="20">
        <v>7132</v>
      </c>
      <c r="AE200" s="20">
        <v>7246</v>
      </c>
      <c r="AF200" s="20">
        <v>7276</v>
      </c>
      <c r="AG200" s="20">
        <v>7246</v>
      </c>
      <c r="AH200" s="20">
        <v>7171</v>
      </c>
      <c r="AI200" s="20">
        <v>7190</v>
      </c>
      <c r="AJ200" s="20">
        <v>7205</v>
      </c>
      <c r="AL200" s="50"/>
      <c r="AM200" s="50"/>
      <c r="AN200" s="50"/>
    </row>
    <row r="201" spans="1:40" x14ac:dyDescent="0.35">
      <c r="A201" t="s">
        <v>251</v>
      </c>
      <c r="B201" s="20">
        <v>35744</v>
      </c>
      <c r="C201" s="20">
        <v>35756</v>
      </c>
      <c r="D201" s="20">
        <v>35887</v>
      </c>
      <c r="E201" s="20">
        <v>35588</v>
      </c>
      <c r="F201" s="20">
        <v>35676</v>
      </c>
      <c r="G201" s="20">
        <v>36122</v>
      </c>
      <c r="H201" s="20">
        <v>36150</v>
      </c>
      <c r="I201" s="20">
        <v>36132</v>
      </c>
      <c r="J201" s="20">
        <v>35512</v>
      </c>
      <c r="K201" s="20">
        <v>35819</v>
      </c>
      <c r="L201" s="20">
        <v>35735</v>
      </c>
      <c r="M201" s="20">
        <v>35833</v>
      </c>
      <c r="N201" s="20">
        <v>35869</v>
      </c>
      <c r="O201" s="20">
        <v>35924</v>
      </c>
      <c r="P201" s="20">
        <v>35991</v>
      </c>
      <c r="Q201" s="20">
        <v>35849</v>
      </c>
      <c r="R201" s="20">
        <v>35807</v>
      </c>
      <c r="S201" s="20">
        <v>36336</v>
      </c>
      <c r="T201" s="20">
        <v>36419</v>
      </c>
      <c r="U201" s="20">
        <v>36440</v>
      </c>
      <c r="V201" s="20">
        <v>36044</v>
      </c>
      <c r="W201" s="20">
        <v>36400</v>
      </c>
      <c r="X201" s="20">
        <v>36655</v>
      </c>
      <c r="Y201" s="20">
        <v>36591</v>
      </c>
      <c r="Z201" s="20">
        <v>36732</v>
      </c>
      <c r="AA201" s="20">
        <v>36700</v>
      </c>
      <c r="AB201" s="20">
        <v>37025</v>
      </c>
      <c r="AC201" s="20">
        <v>36787</v>
      </c>
      <c r="AD201" s="20">
        <v>36811</v>
      </c>
      <c r="AE201" s="20">
        <v>37376</v>
      </c>
      <c r="AF201" s="20">
        <v>37408</v>
      </c>
      <c r="AG201" s="20">
        <v>37251</v>
      </c>
      <c r="AH201" s="20">
        <v>36813</v>
      </c>
      <c r="AI201" s="20">
        <v>37178</v>
      </c>
      <c r="AJ201" s="20">
        <v>37209</v>
      </c>
      <c r="AL201" s="50"/>
      <c r="AM201" s="50"/>
      <c r="AN201" s="50"/>
    </row>
    <row r="202" spans="1:40" x14ac:dyDescent="0.35">
      <c r="A202" t="s">
        <v>252</v>
      </c>
      <c r="B202" s="20">
        <v>7822</v>
      </c>
      <c r="C202" s="20">
        <v>7852</v>
      </c>
      <c r="D202" s="20">
        <v>7872</v>
      </c>
      <c r="E202" s="20">
        <v>7802</v>
      </c>
      <c r="F202" s="20">
        <v>7788</v>
      </c>
      <c r="G202" s="20">
        <v>7884</v>
      </c>
      <c r="H202" s="20">
        <v>7909</v>
      </c>
      <c r="I202" s="20">
        <v>7912</v>
      </c>
      <c r="J202" s="20">
        <v>7800</v>
      </c>
      <c r="K202" s="20">
        <v>7865</v>
      </c>
      <c r="L202" s="20">
        <v>7853</v>
      </c>
      <c r="M202" s="20">
        <v>7842</v>
      </c>
      <c r="N202" s="20">
        <v>7984</v>
      </c>
      <c r="O202" s="20">
        <v>8027</v>
      </c>
      <c r="P202" s="20">
        <v>8017</v>
      </c>
      <c r="Q202" s="20">
        <v>7982</v>
      </c>
      <c r="R202" s="20">
        <v>7964</v>
      </c>
      <c r="S202" s="20">
        <v>8077</v>
      </c>
      <c r="T202" s="20">
        <v>8116</v>
      </c>
      <c r="U202" s="20">
        <v>8115</v>
      </c>
      <c r="V202" s="20">
        <v>8068</v>
      </c>
      <c r="W202" s="20">
        <v>8116</v>
      </c>
      <c r="X202" s="20">
        <v>8179</v>
      </c>
      <c r="Y202" s="20">
        <v>8147</v>
      </c>
      <c r="Z202" s="20">
        <v>8187</v>
      </c>
      <c r="AA202" s="20">
        <v>8219</v>
      </c>
      <c r="AB202" s="20">
        <v>8278</v>
      </c>
      <c r="AC202" s="20">
        <v>8227</v>
      </c>
      <c r="AD202" s="20">
        <v>8212</v>
      </c>
      <c r="AE202" s="20">
        <v>8333</v>
      </c>
      <c r="AF202" s="20">
        <v>8362</v>
      </c>
      <c r="AG202" s="20">
        <v>8311</v>
      </c>
      <c r="AH202" s="20">
        <v>8226</v>
      </c>
      <c r="AI202" s="20">
        <v>8260</v>
      </c>
      <c r="AJ202" s="20">
        <v>8284</v>
      </c>
      <c r="AL202" s="50"/>
      <c r="AM202" s="50"/>
      <c r="AN202" s="50"/>
    </row>
    <row r="203" spans="1:40" x14ac:dyDescent="0.35">
      <c r="A203" t="s">
        <v>253</v>
      </c>
      <c r="B203" s="20">
        <v>16238</v>
      </c>
      <c r="C203" s="20">
        <v>16233</v>
      </c>
      <c r="D203" s="20">
        <v>16317</v>
      </c>
      <c r="E203" s="20">
        <v>16170</v>
      </c>
      <c r="F203" s="20">
        <v>16204</v>
      </c>
      <c r="G203" s="20">
        <v>16397</v>
      </c>
      <c r="H203" s="20">
        <v>16397</v>
      </c>
      <c r="I203" s="20">
        <v>16401</v>
      </c>
      <c r="J203" s="20">
        <v>16131</v>
      </c>
      <c r="K203" s="20">
        <v>16282</v>
      </c>
      <c r="L203" s="20">
        <v>16237</v>
      </c>
      <c r="M203" s="20">
        <v>16282</v>
      </c>
      <c r="N203" s="20">
        <v>16289</v>
      </c>
      <c r="O203" s="20">
        <v>16287</v>
      </c>
      <c r="P203" s="20">
        <v>16331</v>
      </c>
      <c r="Q203" s="20">
        <v>16310</v>
      </c>
      <c r="R203" s="20">
        <v>16285</v>
      </c>
      <c r="S203" s="20">
        <v>16516</v>
      </c>
      <c r="T203" s="20">
        <v>16574</v>
      </c>
      <c r="U203" s="20">
        <v>16596</v>
      </c>
      <c r="V203" s="20">
        <v>16416</v>
      </c>
      <c r="W203" s="20">
        <v>16572</v>
      </c>
      <c r="X203" s="20">
        <v>16693</v>
      </c>
      <c r="Y203" s="20">
        <v>16640</v>
      </c>
      <c r="Z203" s="20">
        <v>16665</v>
      </c>
      <c r="AA203" s="20">
        <v>16658</v>
      </c>
      <c r="AB203" s="20">
        <v>16803</v>
      </c>
      <c r="AC203" s="20">
        <v>16723</v>
      </c>
      <c r="AD203" s="20">
        <v>16735</v>
      </c>
      <c r="AE203" s="20">
        <v>17006</v>
      </c>
      <c r="AF203" s="20">
        <v>17049</v>
      </c>
      <c r="AG203" s="20">
        <v>16946</v>
      </c>
      <c r="AH203" s="20">
        <v>16771</v>
      </c>
      <c r="AI203" s="20">
        <v>16920</v>
      </c>
      <c r="AJ203" s="20">
        <v>16951</v>
      </c>
      <c r="AL203" s="50"/>
      <c r="AM203" s="50"/>
      <c r="AN203" s="50"/>
    </row>
    <row r="204" spans="1:40" x14ac:dyDescent="0.35">
      <c r="A204" t="s">
        <v>254</v>
      </c>
      <c r="B204" s="20">
        <v>3653</v>
      </c>
      <c r="C204" s="20">
        <v>3678</v>
      </c>
      <c r="D204" s="20">
        <v>3679</v>
      </c>
      <c r="E204" s="20">
        <v>3638</v>
      </c>
      <c r="F204" s="20">
        <v>3648</v>
      </c>
      <c r="G204" s="20">
        <v>3679</v>
      </c>
      <c r="H204" s="20">
        <v>3653</v>
      </c>
      <c r="I204" s="20">
        <v>3664</v>
      </c>
      <c r="J204" s="20">
        <v>3607</v>
      </c>
      <c r="K204" s="20">
        <v>3631</v>
      </c>
      <c r="L204" s="20">
        <v>3629</v>
      </c>
      <c r="M204" s="20">
        <v>3638</v>
      </c>
      <c r="N204" s="20">
        <v>3648</v>
      </c>
      <c r="O204" s="20">
        <v>3653</v>
      </c>
      <c r="P204" s="20">
        <v>3655</v>
      </c>
      <c r="Q204" s="20">
        <v>3649</v>
      </c>
      <c r="R204" s="20">
        <v>3647</v>
      </c>
      <c r="S204" s="20">
        <v>3686</v>
      </c>
      <c r="T204" s="20">
        <v>3691</v>
      </c>
      <c r="U204" s="20">
        <v>3713</v>
      </c>
      <c r="V204" s="20">
        <v>3682</v>
      </c>
      <c r="W204" s="20">
        <v>3719</v>
      </c>
      <c r="X204" s="20">
        <v>3736</v>
      </c>
      <c r="Y204" s="20">
        <v>3718</v>
      </c>
      <c r="Z204" s="20">
        <v>3725</v>
      </c>
      <c r="AA204" s="20">
        <v>3729</v>
      </c>
      <c r="AB204" s="20">
        <v>3764</v>
      </c>
      <c r="AC204" s="20">
        <v>3733</v>
      </c>
      <c r="AD204" s="20">
        <v>3754</v>
      </c>
      <c r="AE204" s="20">
        <v>3803</v>
      </c>
      <c r="AF204" s="20">
        <v>3817</v>
      </c>
      <c r="AG204" s="20">
        <v>3807</v>
      </c>
      <c r="AH204" s="20">
        <v>3764</v>
      </c>
      <c r="AI204" s="20">
        <v>3788</v>
      </c>
      <c r="AJ204" s="20">
        <v>3801</v>
      </c>
      <c r="AL204" s="50"/>
      <c r="AM204" s="50"/>
      <c r="AN204" s="50"/>
    </row>
    <row r="205" spans="1:40" x14ac:dyDescent="0.35">
      <c r="A205" t="s">
        <v>255</v>
      </c>
      <c r="B205" s="20">
        <v>3716</v>
      </c>
      <c r="C205" s="20">
        <v>3722</v>
      </c>
      <c r="D205" s="20">
        <v>3734</v>
      </c>
      <c r="E205" s="20">
        <v>3696</v>
      </c>
      <c r="F205" s="20">
        <v>3699</v>
      </c>
      <c r="G205" s="20">
        <v>3761</v>
      </c>
      <c r="H205" s="20">
        <v>3778</v>
      </c>
      <c r="I205" s="20">
        <v>3773</v>
      </c>
      <c r="J205" s="20">
        <v>3705</v>
      </c>
      <c r="K205" s="20">
        <v>3737</v>
      </c>
      <c r="L205" s="20">
        <v>3737</v>
      </c>
      <c r="M205" s="20">
        <v>3748</v>
      </c>
      <c r="N205" s="20">
        <v>3751</v>
      </c>
      <c r="O205" s="20">
        <v>3761</v>
      </c>
      <c r="P205" s="20">
        <v>3777</v>
      </c>
      <c r="Q205" s="20">
        <v>3748</v>
      </c>
      <c r="R205" s="20">
        <v>3738</v>
      </c>
      <c r="S205" s="20">
        <v>3784</v>
      </c>
      <c r="T205" s="20">
        <v>3798</v>
      </c>
      <c r="U205" s="20">
        <v>3806</v>
      </c>
      <c r="V205" s="20">
        <v>3746</v>
      </c>
      <c r="W205" s="20">
        <v>3791</v>
      </c>
      <c r="X205" s="20">
        <v>3814</v>
      </c>
      <c r="Y205" s="20">
        <v>3813</v>
      </c>
      <c r="Z205" s="20">
        <v>3833</v>
      </c>
      <c r="AA205" s="20">
        <v>3832</v>
      </c>
      <c r="AB205" s="20">
        <v>3870</v>
      </c>
      <c r="AC205" s="20">
        <v>3834</v>
      </c>
      <c r="AD205" s="20">
        <v>3830</v>
      </c>
      <c r="AE205" s="20">
        <v>3891</v>
      </c>
      <c r="AF205" s="20">
        <v>3902</v>
      </c>
      <c r="AG205" s="20">
        <v>3886</v>
      </c>
      <c r="AH205" s="20">
        <v>3833</v>
      </c>
      <c r="AI205" s="20">
        <v>3864</v>
      </c>
      <c r="AJ205" s="20">
        <v>3867</v>
      </c>
      <c r="AL205" s="50"/>
      <c r="AM205" s="50"/>
      <c r="AN205" s="50"/>
    </row>
    <row r="206" spans="1:40" x14ac:dyDescent="0.35">
      <c r="A206" t="s">
        <v>256</v>
      </c>
      <c r="B206" s="20">
        <v>28962</v>
      </c>
      <c r="C206" s="20">
        <v>29084</v>
      </c>
      <c r="D206" s="20">
        <v>29102</v>
      </c>
      <c r="E206" s="20">
        <v>28770</v>
      </c>
      <c r="F206" s="20">
        <v>28759</v>
      </c>
      <c r="G206" s="20">
        <v>29166</v>
      </c>
      <c r="H206" s="20">
        <v>29242</v>
      </c>
      <c r="I206" s="20">
        <v>29186</v>
      </c>
      <c r="J206" s="20">
        <v>28643</v>
      </c>
      <c r="K206" s="20">
        <v>28805</v>
      </c>
      <c r="L206" s="20">
        <v>28799</v>
      </c>
      <c r="M206" s="20">
        <v>28896</v>
      </c>
      <c r="N206" s="20">
        <v>29042</v>
      </c>
      <c r="O206" s="20">
        <v>29133</v>
      </c>
      <c r="P206" s="20">
        <v>29122</v>
      </c>
      <c r="Q206" s="20">
        <v>28949</v>
      </c>
      <c r="R206" s="20">
        <v>28874</v>
      </c>
      <c r="S206" s="20">
        <v>29281</v>
      </c>
      <c r="T206" s="20">
        <v>29352</v>
      </c>
      <c r="U206" s="20">
        <v>29368</v>
      </c>
      <c r="V206" s="20">
        <v>28957</v>
      </c>
      <c r="W206" s="20">
        <v>29257</v>
      </c>
      <c r="X206" s="20">
        <v>29469</v>
      </c>
      <c r="Y206" s="20">
        <v>29480</v>
      </c>
      <c r="Z206" s="20">
        <v>29611</v>
      </c>
      <c r="AA206" s="20">
        <v>29675</v>
      </c>
      <c r="AB206" s="20">
        <v>29960</v>
      </c>
      <c r="AC206" s="20">
        <v>29745</v>
      </c>
      <c r="AD206" s="20">
        <v>29687</v>
      </c>
      <c r="AE206" s="20">
        <v>30201</v>
      </c>
      <c r="AF206" s="20">
        <v>30254</v>
      </c>
      <c r="AG206" s="20">
        <v>30115</v>
      </c>
      <c r="AH206" s="20">
        <v>29713</v>
      </c>
      <c r="AI206" s="20">
        <v>29915</v>
      </c>
      <c r="AJ206" s="20">
        <v>29855</v>
      </c>
      <c r="AL206" s="50"/>
      <c r="AM206" s="50"/>
      <c r="AN206" s="50"/>
    </row>
    <row r="207" spans="1:40" x14ac:dyDescent="0.35">
      <c r="A207" t="s">
        <v>257</v>
      </c>
      <c r="B207" s="20">
        <v>13333</v>
      </c>
      <c r="C207" s="20">
        <v>13376</v>
      </c>
      <c r="D207" s="20">
        <v>13399</v>
      </c>
      <c r="E207" s="20">
        <v>13237</v>
      </c>
      <c r="F207" s="20">
        <v>13172</v>
      </c>
      <c r="G207" s="20">
        <v>13358</v>
      </c>
      <c r="H207" s="20">
        <v>13370</v>
      </c>
      <c r="I207" s="20">
        <v>13339</v>
      </c>
      <c r="J207" s="20">
        <v>13087</v>
      </c>
      <c r="K207" s="20">
        <v>13208</v>
      </c>
      <c r="L207" s="20">
        <v>13201</v>
      </c>
      <c r="M207" s="20">
        <v>13206</v>
      </c>
      <c r="N207" s="20">
        <v>13363</v>
      </c>
      <c r="O207" s="20">
        <v>13437</v>
      </c>
      <c r="P207" s="20">
        <v>13472</v>
      </c>
      <c r="Q207" s="20">
        <v>13321</v>
      </c>
      <c r="R207" s="20">
        <v>13266</v>
      </c>
      <c r="S207" s="20">
        <v>13412</v>
      </c>
      <c r="T207" s="20">
        <v>13528</v>
      </c>
      <c r="U207" s="20">
        <v>13535</v>
      </c>
      <c r="V207" s="20">
        <v>13403</v>
      </c>
      <c r="W207" s="20">
        <v>13525</v>
      </c>
      <c r="X207" s="20">
        <v>13623</v>
      </c>
      <c r="Y207" s="20">
        <v>13571</v>
      </c>
      <c r="Z207" s="20">
        <v>13746</v>
      </c>
      <c r="AA207" s="20">
        <v>13827</v>
      </c>
      <c r="AB207" s="20">
        <v>13911</v>
      </c>
      <c r="AC207" s="20">
        <v>13791</v>
      </c>
      <c r="AD207" s="20">
        <v>13706</v>
      </c>
      <c r="AE207" s="20">
        <v>13916</v>
      </c>
      <c r="AF207" s="20">
        <v>14004</v>
      </c>
      <c r="AG207" s="20">
        <v>13933</v>
      </c>
      <c r="AH207" s="20">
        <v>13747</v>
      </c>
      <c r="AI207" s="20">
        <v>13819</v>
      </c>
      <c r="AJ207" s="20">
        <v>13883</v>
      </c>
      <c r="AL207" s="50"/>
      <c r="AM207" s="50"/>
      <c r="AN207" s="50"/>
    </row>
    <row r="208" spans="1:40" x14ac:dyDescent="0.35">
      <c r="A208" t="s">
        <v>258</v>
      </c>
      <c r="B208" s="20">
        <v>242</v>
      </c>
      <c r="C208" s="20">
        <v>247</v>
      </c>
      <c r="D208" s="20">
        <v>249</v>
      </c>
      <c r="E208" s="20">
        <v>247</v>
      </c>
      <c r="F208" s="20">
        <v>242</v>
      </c>
      <c r="G208" s="20">
        <v>249</v>
      </c>
      <c r="H208" s="20">
        <v>247</v>
      </c>
      <c r="I208" s="20">
        <v>244</v>
      </c>
      <c r="J208" s="20">
        <v>248</v>
      </c>
      <c r="K208" s="20">
        <v>244</v>
      </c>
      <c r="L208" s="20">
        <v>246</v>
      </c>
      <c r="M208" s="20">
        <v>244</v>
      </c>
      <c r="N208" s="20">
        <v>239</v>
      </c>
      <c r="O208" s="20">
        <v>244</v>
      </c>
      <c r="P208" s="20">
        <v>244</v>
      </c>
      <c r="Q208" s="20">
        <v>244</v>
      </c>
      <c r="R208" s="20">
        <v>240</v>
      </c>
      <c r="S208" s="20">
        <v>244</v>
      </c>
      <c r="T208" s="20">
        <v>241</v>
      </c>
      <c r="U208" s="20">
        <v>241</v>
      </c>
      <c r="V208" s="20">
        <v>242</v>
      </c>
      <c r="W208" s="20">
        <v>247</v>
      </c>
      <c r="X208" s="20">
        <v>245</v>
      </c>
      <c r="Y208" s="20">
        <v>245</v>
      </c>
      <c r="Z208" s="20">
        <v>246</v>
      </c>
      <c r="AA208" s="20">
        <v>252</v>
      </c>
      <c r="AB208" s="20">
        <v>255</v>
      </c>
      <c r="AC208" s="20">
        <v>253</v>
      </c>
      <c r="AD208" s="20">
        <v>249</v>
      </c>
      <c r="AE208" s="20">
        <v>253</v>
      </c>
      <c r="AF208" s="20">
        <v>247</v>
      </c>
      <c r="AG208" s="20">
        <v>248</v>
      </c>
      <c r="AH208" s="20">
        <v>246</v>
      </c>
      <c r="AI208" s="20">
        <v>250</v>
      </c>
      <c r="AJ208" s="20">
        <v>249</v>
      </c>
      <c r="AL208" s="50"/>
      <c r="AM208" s="50"/>
      <c r="AN208" s="50"/>
    </row>
    <row r="209" spans="1:40" x14ac:dyDescent="0.35">
      <c r="A209" t="s">
        <v>259</v>
      </c>
      <c r="B209" s="20">
        <v>907062</v>
      </c>
      <c r="C209" s="20">
        <v>908428</v>
      </c>
      <c r="D209" s="20">
        <v>911729</v>
      </c>
      <c r="E209" s="20">
        <v>902424</v>
      </c>
      <c r="F209" s="20">
        <v>904521</v>
      </c>
      <c r="G209" s="20">
        <v>916033</v>
      </c>
      <c r="H209" s="20">
        <v>917060</v>
      </c>
      <c r="I209" s="20">
        <v>916565</v>
      </c>
      <c r="J209" s="20">
        <v>900898</v>
      </c>
      <c r="K209" s="20">
        <v>908412</v>
      </c>
      <c r="L209" s="20">
        <v>906036</v>
      </c>
      <c r="M209" s="20">
        <v>908814</v>
      </c>
      <c r="N209" s="20">
        <v>913471</v>
      </c>
      <c r="O209" s="20">
        <v>914031</v>
      </c>
      <c r="P209" s="20">
        <v>915541</v>
      </c>
      <c r="Q209" s="20">
        <v>911169</v>
      </c>
      <c r="R209" s="20">
        <v>910315</v>
      </c>
      <c r="S209" s="20">
        <v>924108</v>
      </c>
      <c r="T209" s="20">
        <v>925685</v>
      </c>
      <c r="U209" s="20">
        <v>926965</v>
      </c>
      <c r="V209" s="20">
        <v>915775</v>
      </c>
      <c r="W209" s="20">
        <v>924495</v>
      </c>
      <c r="X209" s="20">
        <v>931400</v>
      </c>
      <c r="Y209" s="20">
        <v>929867</v>
      </c>
      <c r="Z209" s="20">
        <v>933942</v>
      </c>
      <c r="AA209" s="20">
        <v>934133</v>
      </c>
      <c r="AB209" s="20">
        <v>942011</v>
      </c>
      <c r="AC209" s="20">
        <v>936106</v>
      </c>
      <c r="AD209" s="20">
        <v>935790</v>
      </c>
      <c r="AE209" s="20">
        <v>951987</v>
      </c>
      <c r="AF209" s="20">
        <v>953803</v>
      </c>
      <c r="AG209" s="20">
        <v>949155</v>
      </c>
      <c r="AH209" s="20">
        <v>937509</v>
      </c>
      <c r="AI209" s="20">
        <v>945195</v>
      </c>
      <c r="AJ209" s="20">
        <v>946238</v>
      </c>
      <c r="AL209" s="50"/>
      <c r="AM209" s="50"/>
      <c r="AN209" s="50"/>
    </row>
    <row r="210" spans="1:40" x14ac:dyDescent="0.35">
      <c r="A210" t="s">
        <v>260</v>
      </c>
      <c r="B210" s="20">
        <v>5173</v>
      </c>
      <c r="C210" s="20">
        <v>5200</v>
      </c>
      <c r="D210" s="20">
        <v>5222</v>
      </c>
      <c r="E210" s="20">
        <v>5174</v>
      </c>
      <c r="F210" s="20">
        <v>5183</v>
      </c>
      <c r="G210" s="20">
        <v>5243</v>
      </c>
      <c r="H210" s="20">
        <v>5244</v>
      </c>
      <c r="I210" s="20">
        <v>5253</v>
      </c>
      <c r="J210" s="20">
        <v>5135</v>
      </c>
      <c r="K210" s="20">
        <v>5183</v>
      </c>
      <c r="L210" s="20">
        <v>5174</v>
      </c>
      <c r="M210" s="20">
        <v>5196</v>
      </c>
      <c r="N210" s="20">
        <v>5190</v>
      </c>
      <c r="O210" s="20">
        <v>5178</v>
      </c>
      <c r="P210" s="20">
        <v>5190</v>
      </c>
      <c r="Q210" s="20">
        <v>5184</v>
      </c>
      <c r="R210" s="20">
        <v>5155</v>
      </c>
      <c r="S210" s="20">
        <v>5238</v>
      </c>
      <c r="T210" s="20">
        <v>5249</v>
      </c>
      <c r="U210" s="20">
        <v>5263</v>
      </c>
      <c r="V210" s="20">
        <v>5205</v>
      </c>
      <c r="W210" s="20">
        <v>5252</v>
      </c>
      <c r="X210" s="20">
        <v>5299</v>
      </c>
      <c r="Y210" s="20">
        <v>5291</v>
      </c>
      <c r="Z210" s="20">
        <v>5307</v>
      </c>
      <c r="AA210" s="20">
        <v>5301</v>
      </c>
      <c r="AB210" s="20">
        <v>5336</v>
      </c>
      <c r="AC210" s="20">
        <v>5299</v>
      </c>
      <c r="AD210" s="20">
        <v>5294</v>
      </c>
      <c r="AE210" s="20">
        <v>5385</v>
      </c>
      <c r="AF210" s="20">
        <v>5395</v>
      </c>
      <c r="AG210" s="20">
        <v>5368</v>
      </c>
      <c r="AH210" s="20">
        <v>5303</v>
      </c>
      <c r="AI210" s="20">
        <v>5344</v>
      </c>
      <c r="AJ210" s="20">
        <v>5352</v>
      </c>
      <c r="AL210" s="50"/>
      <c r="AM210" s="50"/>
      <c r="AN210" s="50"/>
    </row>
    <row r="211" spans="1:40" x14ac:dyDescent="0.35">
      <c r="A211" t="s">
        <v>261</v>
      </c>
      <c r="B211" s="20">
        <v>16915</v>
      </c>
      <c r="C211" s="20">
        <v>16991</v>
      </c>
      <c r="D211" s="20">
        <v>17063</v>
      </c>
      <c r="E211" s="20">
        <v>16811</v>
      </c>
      <c r="F211" s="20">
        <v>16819</v>
      </c>
      <c r="G211" s="20">
        <v>16979</v>
      </c>
      <c r="H211" s="20">
        <v>16919</v>
      </c>
      <c r="I211" s="20">
        <v>16922</v>
      </c>
      <c r="J211" s="20">
        <v>16674</v>
      </c>
      <c r="K211" s="20">
        <v>16768</v>
      </c>
      <c r="L211" s="20">
        <v>16763</v>
      </c>
      <c r="M211" s="20">
        <v>16859</v>
      </c>
      <c r="N211" s="20">
        <v>16854</v>
      </c>
      <c r="O211" s="20">
        <v>16927</v>
      </c>
      <c r="P211" s="20">
        <v>16933</v>
      </c>
      <c r="Q211" s="20">
        <v>16806</v>
      </c>
      <c r="R211" s="20">
        <v>16772</v>
      </c>
      <c r="S211" s="20">
        <v>16955</v>
      </c>
      <c r="T211" s="20">
        <v>17009</v>
      </c>
      <c r="U211" s="20">
        <v>17044</v>
      </c>
      <c r="V211" s="20">
        <v>16882</v>
      </c>
      <c r="W211" s="20">
        <v>17045</v>
      </c>
      <c r="X211" s="20">
        <v>17153</v>
      </c>
      <c r="Y211" s="20">
        <v>17101</v>
      </c>
      <c r="Z211" s="20">
        <v>17269</v>
      </c>
      <c r="AA211" s="20">
        <v>17289</v>
      </c>
      <c r="AB211" s="20">
        <v>17410</v>
      </c>
      <c r="AC211" s="20">
        <v>17228</v>
      </c>
      <c r="AD211" s="20">
        <v>17274</v>
      </c>
      <c r="AE211" s="20">
        <v>17508</v>
      </c>
      <c r="AF211" s="20">
        <v>17539</v>
      </c>
      <c r="AG211" s="20">
        <v>17484</v>
      </c>
      <c r="AH211" s="20">
        <v>17246</v>
      </c>
      <c r="AI211" s="20">
        <v>17374</v>
      </c>
      <c r="AJ211" s="20">
        <v>17441</v>
      </c>
      <c r="AL211" s="50"/>
      <c r="AM211" s="50"/>
      <c r="AN211" s="50"/>
    </row>
    <row r="212" spans="1:40" x14ac:dyDescent="0.35">
      <c r="A212" t="s">
        <v>262</v>
      </c>
      <c r="B212" s="20">
        <v>7385</v>
      </c>
      <c r="C212" s="20">
        <v>7430</v>
      </c>
      <c r="D212" s="20">
        <v>7456</v>
      </c>
      <c r="E212" s="20">
        <v>7356</v>
      </c>
      <c r="F212" s="20">
        <v>7374</v>
      </c>
      <c r="G212" s="20">
        <v>7449</v>
      </c>
      <c r="H212" s="20">
        <v>7438</v>
      </c>
      <c r="I212" s="20">
        <v>7421</v>
      </c>
      <c r="J212" s="20">
        <v>7296</v>
      </c>
      <c r="K212" s="20">
        <v>7347</v>
      </c>
      <c r="L212" s="20">
        <v>7334</v>
      </c>
      <c r="M212" s="20">
        <v>7369</v>
      </c>
      <c r="N212" s="20">
        <v>7382</v>
      </c>
      <c r="O212" s="20">
        <v>7427</v>
      </c>
      <c r="P212" s="20">
        <v>7407</v>
      </c>
      <c r="Q212" s="20">
        <v>7373</v>
      </c>
      <c r="R212" s="20">
        <v>7367</v>
      </c>
      <c r="S212" s="20">
        <v>7452</v>
      </c>
      <c r="T212" s="20">
        <v>7474</v>
      </c>
      <c r="U212" s="20">
        <v>7515</v>
      </c>
      <c r="V212" s="20">
        <v>7420</v>
      </c>
      <c r="W212" s="20">
        <v>7485</v>
      </c>
      <c r="X212" s="20">
        <v>7540</v>
      </c>
      <c r="Y212" s="20">
        <v>7515</v>
      </c>
      <c r="Z212" s="20">
        <v>7551</v>
      </c>
      <c r="AA212" s="20">
        <v>7557</v>
      </c>
      <c r="AB212" s="20">
        <v>7623</v>
      </c>
      <c r="AC212" s="20">
        <v>7573</v>
      </c>
      <c r="AD212" s="20">
        <v>7571</v>
      </c>
      <c r="AE212" s="20">
        <v>7691</v>
      </c>
      <c r="AF212" s="20">
        <v>7700</v>
      </c>
      <c r="AG212" s="20">
        <v>7683</v>
      </c>
      <c r="AH212" s="20">
        <v>7549</v>
      </c>
      <c r="AI212" s="20">
        <v>7604</v>
      </c>
      <c r="AJ212" s="20">
        <v>7649</v>
      </c>
      <c r="AL212" s="50"/>
      <c r="AM212" s="50"/>
      <c r="AN212" s="50"/>
    </row>
    <row r="213" spans="1:40" x14ac:dyDescent="0.35">
      <c r="A213" t="s">
        <v>263</v>
      </c>
      <c r="B213" s="20">
        <v>4823</v>
      </c>
      <c r="C213" s="20">
        <v>4851</v>
      </c>
      <c r="D213" s="20">
        <v>4875</v>
      </c>
      <c r="E213" s="20">
        <v>4796</v>
      </c>
      <c r="F213" s="20">
        <v>4786</v>
      </c>
      <c r="G213" s="20">
        <v>4834</v>
      </c>
      <c r="H213" s="20">
        <v>4847</v>
      </c>
      <c r="I213" s="20">
        <v>4870</v>
      </c>
      <c r="J213" s="20">
        <v>4784</v>
      </c>
      <c r="K213" s="20">
        <v>4833</v>
      </c>
      <c r="L213" s="20">
        <v>4833</v>
      </c>
      <c r="M213" s="20">
        <v>4837</v>
      </c>
      <c r="N213" s="20">
        <v>4994</v>
      </c>
      <c r="O213" s="20">
        <v>5014</v>
      </c>
      <c r="P213" s="20">
        <v>5008</v>
      </c>
      <c r="Q213" s="20">
        <v>4958</v>
      </c>
      <c r="R213" s="20">
        <v>4959</v>
      </c>
      <c r="S213" s="20">
        <v>5020</v>
      </c>
      <c r="T213" s="20">
        <v>5039</v>
      </c>
      <c r="U213" s="20">
        <v>5046</v>
      </c>
      <c r="V213" s="20">
        <v>4991</v>
      </c>
      <c r="W213" s="20">
        <v>5029</v>
      </c>
      <c r="X213" s="20">
        <v>5070</v>
      </c>
      <c r="Y213" s="20">
        <v>5071</v>
      </c>
      <c r="Z213" s="20">
        <v>5109</v>
      </c>
      <c r="AA213" s="20">
        <v>5150</v>
      </c>
      <c r="AB213" s="20">
        <v>5176</v>
      </c>
      <c r="AC213" s="20">
        <v>5112</v>
      </c>
      <c r="AD213" s="20">
        <v>5091</v>
      </c>
      <c r="AE213" s="20">
        <v>5177</v>
      </c>
      <c r="AF213" s="20">
        <v>5193</v>
      </c>
      <c r="AG213" s="20">
        <v>5147</v>
      </c>
      <c r="AH213" s="20">
        <v>5099</v>
      </c>
      <c r="AI213" s="20">
        <v>5130</v>
      </c>
      <c r="AJ213" s="20">
        <v>5146</v>
      </c>
      <c r="AL213" s="50"/>
      <c r="AM213" s="50"/>
      <c r="AN213" s="50"/>
    </row>
    <row r="214" spans="1:40" x14ac:dyDescent="0.35">
      <c r="A214" t="s">
        <v>264</v>
      </c>
      <c r="B214" s="20">
        <v>1948</v>
      </c>
      <c r="C214" s="20">
        <v>1957</v>
      </c>
      <c r="D214" s="20">
        <v>1963</v>
      </c>
      <c r="E214" s="20">
        <v>1937</v>
      </c>
      <c r="F214" s="20">
        <v>1934</v>
      </c>
      <c r="G214" s="20">
        <v>1952</v>
      </c>
      <c r="H214" s="20">
        <v>1964</v>
      </c>
      <c r="I214" s="20">
        <v>1968</v>
      </c>
      <c r="J214" s="20">
        <v>1929</v>
      </c>
      <c r="K214" s="20">
        <v>1935</v>
      </c>
      <c r="L214" s="20">
        <v>1939</v>
      </c>
      <c r="M214" s="20">
        <v>1944</v>
      </c>
      <c r="N214" s="20">
        <v>1939</v>
      </c>
      <c r="O214" s="20">
        <v>1949</v>
      </c>
      <c r="P214" s="20">
        <v>1949</v>
      </c>
      <c r="Q214" s="20">
        <v>1934</v>
      </c>
      <c r="R214" s="20">
        <v>1932</v>
      </c>
      <c r="S214" s="20">
        <v>1942</v>
      </c>
      <c r="T214" s="20">
        <v>1950</v>
      </c>
      <c r="U214" s="20">
        <v>1958</v>
      </c>
      <c r="V214" s="20">
        <v>1935</v>
      </c>
      <c r="W214" s="20">
        <v>1952</v>
      </c>
      <c r="X214" s="20">
        <v>1975</v>
      </c>
      <c r="Y214" s="20">
        <v>1975</v>
      </c>
      <c r="Z214" s="20">
        <v>1992</v>
      </c>
      <c r="AA214" s="20">
        <v>1988</v>
      </c>
      <c r="AB214" s="20">
        <v>2000</v>
      </c>
      <c r="AC214" s="20">
        <v>1982</v>
      </c>
      <c r="AD214" s="20">
        <v>1974</v>
      </c>
      <c r="AE214" s="20">
        <v>1997</v>
      </c>
      <c r="AF214" s="20">
        <v>2011</v>
      </c>
      <c r="AG214" s="20">
        <v>2004</v>
      </c>
      <c r="AH214" s="20">
        <v>1963</v>
      </c>
      <c r="AI214" s="20">
        <v>1987</v>
      </c>
      <c r="AJ214" s="20">
        <v>1998</v>
      </c>
      <c r="AL214" s="50"/>
      <c r="AM214" s="50"/>
      <c r="AN214" s="50"/>
    </row>
    <row r="215" spans="1:40" x14ac:dyDescent="0.35">
      <c r="A215" t="s">
        <v>265</v>
      </c>
      <c r="B215" s="20">
        <v>14866</v>
      </c>
      <c r="C215" s="20">
        <v>14885</v>
      </c>
      <c r="D215" s="20">
        <v>14947</v>
      </c>
      <c r="E215" s="20">
        <v>14821</v>
      </c>
      <c r="F215" s="20">
        <v>14842</v>
      </c>
      <c r="G215" s="20">
        <v>15041</v>
      </c>
      <c r="H215" s="20">
        <v>15072</v>
      </c>
      <c r="I215" s="20">
        <v>15094</v>
      </c>
      <c r="J215" s="20">
        <v>14892</v>
      </c>
      <c r="K215" s="20">
        <v>15043</v>
      </c>
      <c r="L215" s="20">
        <v>15017</v>
      </c>
      <c r="M215" s="20">
        <v>14981</v>
      </c>
      <c r="N215" s="20">
        <v>15060</v>
      </c>
      <c r="O215" s="20">
        <v>15115</v>
      </c>
      <c r="P215" s="20">
        <v>15088</v>
      </c>
      <c r="Q215" s="20">
        <v>15049</v>
      </c>
      <c r="R215" s="20">
        <v>15037</v>
      </c>
      <c r="S215" s="20">
        <v>15257</v>
      </c>
      <c r="T215" s="20">
        <v>15322</v>
      </c>
      <c r="U215" s="20">
        <v>15380</v>
      </c>
      <c r="V215" s="20">
        <v>15225</v>
      </c>
      <c r="W215" s="20">
        <v>15313</v>
      </c>
      <c r="X215" s="20">
        <v>15441</v>
      </c>
      <c r="Y215" s="20">
        <v>15363</v>
      </c>
      <c r="Z215" s="20">
        <v>15403</v>
      </c>
      <c r="AA215" s="20">
        <v>15467</v>
      </c>
      <c r="AB215" s="20">
        <v>15564</v>
      </c>
      <c r="AC215" s="20">
        <v>15496</v>
      </c>
      <c r="AD215" s="20">
        <v>15475</v>
      </c>
      <c r="AE215" s="20">
        <v>15736</v>
      </c>
      <c r="AF215" s="20">
        <v>15810</v>
      </c>
      <c r="AG215" s="20">
        <v>15738</v>
      </c>
      <c r="AH215" s="20">
        <v>15591</v>
      </c>
      <c r="AI215" s="20">
        <v>15654</v>
      </c>
      <c r="AJ215" s="20">
        <v>15692</v>
      </c>
      <c r="AL215" s="50"/>
      <c r="AM215" s="50"/>
      <c r="AN215" s="50"/>
    </row>
    <row r="216" spans="1:40" x14ac:dyDescent="0.35">
      <c r="A216" t="s">
        <v>266</v>
      </c>
      <c r="B216" s="20">
        <v>40</v>
      </c>
      <c r="C216" s="20">
        <v>40</v>
      </c>
      <c r="D216" s="20">
        <v>41</v>
      </c>
      <c r="E216" s="20">
        <v>41</v>
      </c>
      <c r="F216" s="20">
        <v>41</v>
      </c>
      <c r="G216" s="20">
        <v>42</v>
      </c>
      <c r="H216" s="20">
        <v>41</v>
      </c>
      <c r="I216" s="20">
        <v>41</v>
      </c>
      <c r="J216" s="20">
        <v>41</v>
      </c>
      <c r="K216" s="20">
        <v>40</v>
      </c>
      <c r="L216" s="20">
        <v>40</v>
      </c>
      <c r="M216" s="20">
        <v>40</v>
      </c>
      <c r="N216" s="20">
        <v>39</v>
      </c>
      <c r="O216" s="20">
        <v>40</v>
      </c>
      <c r="P216" s="20">
        <v>40</v>
      </c>
      <c r="Q216" s="20">
        <v>41</v>
      </c>
      <c r="R216" s="20">
        <v>41</v>
      </c>
      <c r="S216" s="20">
        <v>41</v>
      </c>
      <c r="T216" s="20">
        <v>41</v>
      </c>
      <c r="U216" s="20">
        <v>41</v>
      </c>
      <c r="V216" s="20">
        <v>40</v>
      </c>
      <c r="W216" s="20">
        <v>41</v>
      </c>
      <c r="X216" s="20">
        <v>41</v>
      </c>
      <c r="Y216" s="20">
        <v>41</v>
      </c>
      <c r="Z216" s="20">
        <v>40</v>
      </c>
      <c r="AA216" s="20">
        <v>40</v>
      </c>
      <c r="AB216" s="20">
        <v>42</v>
      </c>
      <c r="AC216" s="20">
        <v>42</v>
      </c>
      <c r="AD216" s="20">
        <v>41</v>
      </c>
      <c r="AE216" s="20">
        <v>42</v>
      </c>
      <c r="AF216" s="20">
        <v>42</v>
      </c>
      <c r="AG216" s="20">
        <v>42</v>
      </c>
      <c r="AH216" s="20">
        <v>41</v>
      </c>
      <c r="AI216" s="20">
        <v>42</v>
      </c>
      <c r="AJ216" s="20">
        <v>44</v>
      </c>
      <c r="AL216" s="50"/>
      <c r="AM216" s="50"/>
      <c r="AN216" s="50"/>
    </row>
    <row r="217" spans="1:40" x14ac:dyDescent="0.35">
      <c r="A217" t="s">
        <v>267</v>
      </c>
      <c r="B217" s="20">
        <v>4230</v>
      </c>
      <c r="C217" s="20">
        <v>4287</v>
      </c>
      <c r="D217" s="20">
        <v>4283</v>
      </c>
      <c r="E217" s="20">
        <v>4181</v>
      </c>
      <c r="F217" s="20">
        <v>4185</v>
      </c>
      <c r="G217" s="20">
        <v>4228</v>
      </c>
      <c r="H217" s="20">
        <v>4204</v>
      </c>
      <c r="I217" s="20">
        <v>4183</v>
      </c>
      <c r="J217" s="20">
        <v>4145</v>
      </c>
      <c r="K217" s="20">
        <v>4116</v>
      </c>
      <c r="L217" s="20">
        <v>4116</v>
      </c>
      <c r="M217" s="20">
        <v>4124</v>
      </c>
      <c r="N217" s="20">
        <v>4181</v>
      </c>
      <c r="O217" s="20">
        <v>4212</v>
      </c>
      <c r="P217" s="20">
        <v>4201</v>
      </c>
      <c r="Q217" s="20">
        <v>4118</v>
      </c>
      <c r="R217" s="20">
        <v>4084</v>
      </c>
      <c r="S217" s="20">
        <v>4128</v>
      </c>
      <c r="T217" s="20">
        <v>4150</v>
      </c>
      <c r="U217" s="20">
        <v>4152</v>
      </c>
      <c r="V217" s="20">
        <v>4120</v>
      </c>
      <c r="W217" s="20">
        <v>4143</v>
      </c>
      <c r="X217" s="20">
        <v>4170</v>
      </c>
      <c r="Y217" s="20">
        <v>4181</v>
      </c>
      <c r="Z217" s="20">
        <v>4212</v>
      </c>
      <c r="AA217" s="20">
        <v>4233</v>
      </c>
      <c r="AB217" s="20">
        <v>4266</v>
      </c>
      <c r="AC217" s="20">
        <v>4213</v>
      </c>
      <c r="AD217" s="20">
        <v>4191</v>
      </c>
      <c r="AE217" s="20">
        <v>4241</v>
      </c>
      <c r="AF217" s="20">
        <v>4278</v>
      </c>
      <c r="AG217" s="20">
        <v>4270</v>
      </c>
      <c r="AH217" s="20">
        <v>4217</v>
      </c>
      <c r="AI217" s="20">
        <v>4240</v>
      </c>
      <c r="AJ217" s="20">
        <v>4223</v>
      </c>
      <c r="AL217" s="50"/>
      <c r="AM217" s="50"/>
      <c r="AN217" s="50"/>
    </row>
    <row r="218" spans="1:40" x14ac:dyDescent="0.35">
      <c r="A218" t="s">
        <v>268</v>
      </c>
      <c r="B218" s="20">
        <v>4625</v>
      </c>
      <c r="C218" s="20">
        <v>4678</v>
      </c>
      <c r="D218" s="20">
        <v>4729</v>
      </c>
      <c r="E218" s="20">
        <v>4702</v>
      </c>
      <c r="F218" s="20">
        <v>4692</v>
      </c>
      <c r="G218" s="20">
        <v>4820</v>
      </c>
      <c r="H218" s="20">
        <v>4770</v>
      </c>
      <c r="I218" s="20">
        <v>4724</v>
      </c>
      <c r="J218" s="20">
        <v>4669</v>
      </c>
      <c r="K218" s="20">
        <v>4637</v>
      </c>
      <c r="L218" s="20">
        <v>4607</v>
      </c>
      <c r="M218" s="20">
        <v>4590</v>
      </c>
      <c r="N218" s="20">
        <v>4549</v>
      </c>
      <c r="O218" s="20">
        <v>4579</v>
      </c>
      <c r="P218" s="20">
        <v>4613</v>
      </c>
      <c r="Q218" s="20">
        <v>4617</v>
      </c>
      <c r="R218" s="20">
        <v>4626</v>
      </c>
      <c r="S218" s="20">
        <v>4666</v>
      </c>
      <c r="T218" s="20">
        <v>4685</v>
      </c>
      <c r="U218" s="20">
        <v>4672</v>
      </c>
      <c r="V218" s="20">
        <v>4588</v>
      </c>
      <c r="W218" s="20">
        <v>4696</v>
      </c>
      <c r="X218" s="20">
        <v>4688</v>
      </c>
      <c r="Y218" s="20">
        <v>4710</v>
      </c>
      <c r="Z218" s="20">
        <v>4611</v>
      </c>
      <c r="AA218" s="20">
        <v>4650</v>
      </c>
      <c r="AB218" s="20">
        <v>4712</v>
      </c>
      <c r="AC218" s="20">
        <v>4678</v>
      </c>
      <c r="AD218" s="20">
        <v>4679</v>
      </c>
      <c r="AE218" s="20">
        <v>4752</v>
      </c>
      <c r="AF218" s="20">
        <v>4689</v>
      </c>
      <c r="AG218" s="20">
        <v>4741</v>
      </c>
      <c r="AH218" s="20">
        <v>4667</v>
      </c>
      <c r="AI218" s="20">
        <v>4770</v>
      </c>
      <c r="AJ218" s="20">
        <v>4776</v>
      </c>
      <c r="AL218" s="50"/>
      <c r="AM218" s="50"/>
      <c r="AN218" s="50"/>
    </row>
    <row r="219" spans="1:40" x14ac:dyDescent="0.35">
      <c r="A219" t="s">
        <v>269</v>
      </c>
      <c r="B219" s="20">
        <v>533</v>
      </c>
      <c r="C219" s="20">
        <v>529</v>
      </c>
      <c r="D219" s="20">
        <v>536</v>
      </c>
      <c r="E219" s="20">
        <v>526</v>
      </c>
      <c r="F219" s="20">
        <v>530</v>
      </c>
      <c r="G219" s="20">
        <v>538</v>
      </c>
      <c r="H219" s="20">
        <v>548</v>
      </c>
      <c r="I219" s="20">
        <v>541</v>
      </c>
      <c r="J219" s="20">
        <v>518</v>
      </c>
      <c r="K219" s="20">
        <v>521</v>
      </c>
      <c r="L219" s="20">
        <v>514</v>
      </c>
      <c r="M219" s="20">
        <v>517</v>
      </c>
      <c r="N219" s="20">
        <v>525</v>
      </c>
      <c r="O219" s="20">
        <v>527</v>
      </c>
      <c r="P219" s="20">
        <v>524</v>
      </c>
      <c r="Q219" s="20">
        <v>517</v>
      </c>
      <c r="R219" s="20">
        <v>522</v>
      </c>
      <c r="S219" s="20">
        <v>535</v>
      </c>
      <c r="T219" s="20">
        <v>546</v>
      </c>
      <c r="U219" s="20">
        <v>542</v>
      </c>
      <c r="V219" s="20">
        <v>530</v>
      </c>
      <c r="W219" s="20">
        <v>531</v>
      </c>
      <c r="X219" s="20">
        <v>527</v>
      </c>
      <c r="Y219" s="20">
        <v>531</v>
      </c>
      <c r="Z219" s="20">
        <v>534</v>
      </c>
      <c r="AA219" s="20">
        <v>532</v>
      </c>
      <c r="AB219" s="20">
        <v>533</v>
      </c>
      <c r="AC219" s="20">
        <v>520</v>
      </c>
      <c r="AD219" s="20">
        <v>526</v>
      </c>
      <c r="AE219" s="20">
        <v>541</v>
      </c>
      <c r="AF219" s="20">
        <v>551</v>
      </c>
      <c r="AG219" s="20">
        <v>543</v>
      </c>
      <c r="AH219" s="20">
        <v>527</v>
      </c>
      <c r="AI219" s="20">
        <v>531</v>
      </c>
      <c r="AJ219" s="20">
        <v>529</v>
      </c>
      <c r="AL219" s="50"/>
      <c r="AM219" s="50"/>
      <c r="AN219" s="50"/>
    </row>
    <row r="220" spans="1:40" x14ac:dyDescent="0.35">
      <c r="A220" t="s">
        <v>270</v>
      </c>
      <c r="B220" s="20">
        <v>451</v>
      </c>
      <c r="C220" s="20">
        <v>460</v>
      </c>
      <c r="D220" s="20">
        <v>462</v>
      </c>
      <c r="E220" s="20">
        <v>456</v>
      </c>
      <c r="F220" s="20">
        <v>455</v>
      </c>
      <c r="G220" s="20">
        <v>455</v>
      </c>
      <c r="H220" s="20">
        <v>453</v>
      </c>
      <c r="I220" s="20">
        <v>456</v>
      </c>
      <c r="J220" s="20">
        <v>454</v>
      </c>
      <c r="K220" s="20">
        <v>456</v>
      </c>
      <c r="L220" s="20">
        <v>458</v>
      </c>
      <c r="M220" s="20">
        <v>457</v>
      </c>
      <c r="N220" s="20">
        <v>463</v>
      </c>
      <c r="O220" s="20">
        <v>460</v>
      </c>
      <c r="P220" s="20">
        <v>459</v>
      </c>
      <c r="Q220" s="20">
        <v>455</v>
      </c>
      <c r="R220" s="20">
        <v>452</v>
      </c>
      <c r="S220" s="20">
        <v>455</v>
      </c>
      <c r="T220" s="20">
        <v>454</v>
      </c>
      <c r="U220" s="20">
        <v>454</v>
      </c>
      <c r="V220" s="20">
        <v>453</v>
      </c>
      <c r="W220" s="20">
        <v>456</v>
      </c>
      <c r="X220" s="20">
        <v>461</v>
      </c>
      <c r="Y220" s="20">
        <v>462</v>
      </c>
      <c r="Z220" s="20">
        <v>463</v>
      </c>
      <c r="AA220" s="20">
        <v>467</v>
      </c>
      <c r="AB220" s="20">
        <v>465</v>
      </c>
      <c r="AC220" s="20">
        <v>461</v>
      </c>
      <c r="AD220" s="20">
        <v>458</v>
      </c>
      <c r="AE220" s="20">
        <v>462</v>
      </c>
      <c r="AF220" s="20">
        <v>462</v>
      </c>
      <c r="AG220" s="20">
        <v>461</v>
      </c>
      <c r="AH220" s="20">
        <v>456</v>
      </c>
      <c r="AI220" s="20">
        <v>460</v>
      </c>
      <c r="AJ220" s="20">
        <v>460</v>
      </c>
      <c r="AL220" s="50"/>
      <c r="AM220" s="50"/>
      <c r="AN220" s="50"/>
    </row>
    <row r="221" spans="1:40" x14ac:dyDescent="0.35">
      <c r="A221" t="s">
        <v>271</v>
      </c>
      <c r="B221" s="20">
        <v>87</v>
      </c>
      <c r="C221" s="20">
        <v>85</v>
      </c>
      <c r="D221" s="20">
        <v>88</v>
      </c>
      <c r="E221" s="20">
        <v>85</v>
      </c>
      <c r="F221" s="20">
        <v>87</v>
      </c>
      <c r="G221" s="20">
        <v>89</v>
      </c>
      <c r="H221" s="20">
        <v>90</v>
      </c>
      <c r="I221" s="20">
        <v>89</v>
      </c>
      <c r="J221" s="20">
        <v>85</v>
      </c>
      <c r="K221" s="20">
        <v>87</v>
      </c>
      <c r="L221" s="20">
        <v>85</v>
      </c>
      <c r="M221" s="20">
        <v>85</v>
      </c>
      <c r="N221" s="20">
        <v>88</v>
      </c>
      <c r="O221" s="20">
        <v>87</v>
      </c>
      <c r="P221" s="20">
        <v>86</v>
      </c>
      <c r="Q221" s="20">
        <v>85</v>
      </c>
      <c r="R221" s="20">
        <v>85</v>
      </c>
      <c r="S221" s="20">
        <v>88</v>
      </c>
      <c r="T221" s="20">
        <v>89</v>
      </c>
      <c r="U221" s="20">
        <v>88</v>
      </c>
      <c r="V221" s="20">
        <v>86</v>
      </c>
      <c r="W221" s="20">
        <v>86</v>
      </c>
      <c r="X221" s="20">
        <v>86</v>
      </c>
      <c r="Y221" s="20">
        <v>87</v>
      </c>
      <c r="Z221" s="20">
        <v>88</v>
      </c>
      <c r="AA221" s="20">
        <v>88</v>
      </c>
      <c r="AB221" s="20">
        <v>89</v>
      </c>
      <c r="AC221" s="20">
        <v>86</v>
      </c>
      <c r="AD221" s="20">
        <v>87</v>
      </c>
      <c r="AE221" s="20">
        <v>89</v>
      </c>
      <c r="AF221" s="20">
        <v>91</v>
      </c>
      <c r="AG221" s="20">
        <v>89</v>
      </c>
      <c r="AH221" s="20">
        <v>86</v>
      </c>
      <c r="AI221" s="20">
        <v>88</v>
      </c>
      <c r="AJ221" s="20">
        <v>87</v>
      </c>
      <c r="AL221" s="50"/>
      <c r="AM221" s="50"/>
      <c r="AN221" s="50"/>
    </row>
    <row r="222" spans="1:40" x14ac:dyDescent="0.35">
      <c r="A222" t="s">
        <v>272</v>
      </c>
      <c r="B222" s="20">
        <v>1880</v>
      </c>
      <c r="C222" s="20">
        <v>1879</v>
      </c>
      <c r="D222" s="20">
        <v>1877</v>
      </c>
      <c r="E222" s="20">
        <v>1867</v>
      </c>
      <c r="F222" s="20">
        <v>1867</v>
      </c>
      <c r="G222" s="20">
        <v>1892</v>
      </c>
      <c r="H222" s="20">
        <v>1894</v>
      </c>
      <c r="I222" s="20">
        <v>1883</v>
      </c>
      <c r="J222" s="20">
        <v>1853</v>
      </c>
      <c r="K222" s="20">
        <v>1867</v>
      </c>
      <c r="L222" s="20">
        <v>1868</v>
      </c>
      <c r="M222" s="20">
        <v>1870</v>
      </c>
      <c r="N222" s="20">
        <v>1872</v>
      </c>
      <c r="O222" s="20">
        <v>1870</v>
      </c>
      <c r="P222" s="20">
        <v>1875</v>
      </c>
      <c r="Q222" s="20">
        <v>1868</v>
      </c>
      <c r="R222" s="20">
        <v>1868</v>
      </c>
      <c r="S222" s="20">
        <v>1895</v>
      </c>
      <c r="T222" s="20">
        <v>1916</v>
      </c>
      <c r="U222" s="20">
        <v>1908</v>
      </c>
      <c r="V222" s="20">
        <v>1884</v>
      </c>
      <c r="W222" s="20">
        <v>1898</v>
      </c>
      <c r="X222" s="20">
        <v>1918</v>
      </c>
      <c r="Y222" s="20">
        <v>1918</v>
      </c>
      <c r="Z222" s="20">
        <v>1930</v>
      </c>
      <c r="AA222" s="20">
        <v>1925</v>
      </c>
      <c r="AB222" s="20">
        <v>1934</v>
      </c>
      <c r="AC222" s="20">
        <v>1937</v>
      </c>
      <c r="AD222" s="20">
        <v>1931</v>
      </c>
      <c r="AE222" s="20">
        <v>1956</v>
      </c>
      <c r="AF222" s="20">
        <v>1953</v>
      </c>
      <c r="AG222" s="20">
        <v>1941</v>
      </c>
      <c r="AH222" s="20">
        <v>1916</v>
      </c>
      <c r="AI222" s="20">
        <v>1930</v>
      </c>
      <c r="AJ222" s="20">
        <v>1943</v>
      </c>
      <c r="AL222" s="50"/>
      <c r="AM222" s="50"/>
      <c r="AN222" s="50"/>
    </row>
    <row r="223" spans="1:40" x14ac:dyDescent="0.35">
      <c r="A223" t="s">
        <v>273</v>
      </c>
      <c r="B223" s="20">
        <v>6951</v>
      </c>
      <c r="C223" s="20">
        <v>7206</v>
      </c>
      <c r="D223" s="20">
        <v>7274</v>
      </c>
      <c r="E223" s="20">
        <v>7597</v>
      </c>
      <c r="F223" s="20">
        <v>8289</v>
      </c>
      <c r="G223" s="20">
        <v>9809</v>
      </c>
      <c r="H223" s="20">
        <v>10778</v>
      </c>
      <c r="I223" s="20">
        <v>10626</v>
      </c>
      <c r="J223" s="20">
        <v>9060</v>
      </c>
      <c r="K223" s="20">
        <v>8470</v>
      </c>
      <c r="L223" s="20">
        <v>7625</v>
      </c>
      <c r="M223" s="20">
        <v>7472</v>
      </c>
      <c r="N223" s="20">
        <v>7120</v>
      </c>
      <c r="O223" s="20">
        <v>7250</v>
      </c>
      <c r="P223" s="20">
        <v>7394</v>
      </c>
      <c r="Q223" s="20">
        <v>7874</v>
      </c>
      <c r="R223" s="20">
        <v>8632</v>
      </c>
      <c r="S223" s="20">
        <v>10330</v>
      </c>
      <c r="T223" s="20">
        <v>11279</v>
      </c>
      <c r="U223" s="20">
        <v>11136</v>
      </c>
      <c r="V223" s="20">
        <v>9496</v>
      </c>
      <c r="W223" s="20">
        <v>8829</v>
      </c>
      <c r="X223" s="20">
        <v>7921</v>
      </c>
      <c r="Y223" s="20">
        <v>7836</v>
      </c>
      <c r="Z223" s="20">
        <v>7395</v>
      </c>
      <c r="AA223" s="20">
        <v>7440</v>
      </c>
      <c r="AB223" s="20">
        <v>7696</v>
      </c>
      <c r="AC223" s="20">
        <v>8079</v>
      </c>
      <c r="AD223" s="20">
        <v>9015</v>
      </c>
      <c r="AE223" s="20">
        <v>10799</v>
      </c>
      <c r="AF223" s="20">
        <v>11802</v>
      </c>
      <c r="AG223" s="20">
        <v>11599</v>
      </c>
      <c r="AH223" s="20">
        <v>10074</v>
      </c>
      <c r="AI223" s="20">
        <v>9276</v>
      </c>
      <c r="AJ223" s="20">
        <v>8369</v>
      </c>
      <c r="AL223" s="50"/>
      <c r="AM223" s="50"/>
      <c r="AN223" s="50"/>
    </row>
    <row r="224" spans="1:40" x14ac:dyDescent="0.35">
      <c r="A224" t="s">
        <v>273</v>
      </c>
      <c r="B224" s="20">
        <v>6951</v>
      </c>
      <c r="C224" s="20">
        <v>7206</v>
      </c>
      <c r="D224" s="20">
        <v>7274</v>
      </c>
      <c r="E224" s="20">
        <v>7597</v>
      </c>
      <c r="F224" s="20">
        <v>8289</v>
      </c>
      <c r="G224" s="20">
        <v>9809</v>
      </c>
      <c r="H224" s="20">
        <v>10778</v>
      </c>
      <c r="I224" s="20">
        <v>10626</v>
      </c>
      <c r="J224" s="20">
        <v>9060</v>
      </c>
      <c r="K224" s="20">
        <v>8470</v>
      </c>
      <c r="L224" s="20">
        <v>7625</v>
      </c>
      <c r="M224" s="20">
        <v>7472</v>
      </c>
      <c r="N224" s="20">
        <v>7120</v>
      </c>
      <c r="O224" s="20">
        <v>7250</v>
      </c>
      <c r="P224" s="20">
        <v>7394</v>
      </c>
      <c r="Q224" s="20">
        <v>7874</v>
      </c>
      <c r="R224" s="20">
        <v>8632</v>
      </c>
      <c r="S224" s="20">
        <v>10330</v>
      </c>
      <c r="T224" s="20">
        <v>11279</v>
      </c>
      <c r="U224" s="20">
        <v>11136</v>
      </c>
      <c r="V224" s="20">
        <v>9496</v>
      </c>
      <c r="W224" s="20">
        <v>8829</v>
      </c>
      <c r="X224" s="20">
        <v>7921</v>
      </c>
      <c r="Y224" s="20">
        <v>7836</v>
      </c>
      <c r="Z224" s="20">
        <v>7395</v>
      </c>
      <c r="AA224" s="20">
        <v>7440</v>
      </c>
      <c r="AB224" s="20">
        <v>7696</v>
      </c>
      <c r="AC224" s="20">
        <v>8079</v>
      </c>
      <c r="AD224" s="20">
        <v>9015</v>
      </c>
      <c r="AE224" s="20">
        <v>10799</v>
      </c>
      <c r="AF224" s="20">
        <v>11802</v>
      </c>
      <c r="AG224" s="20">
        <v>11599</v>
      </c>
      <c r="AH224" s="20">
        <v>10074</v>
      </c>
      <c r="AI224" s="20">
        <v>9276</v>
      </c>
      <c r="AJ224" s="20">
        <v>8369</v>
      </c>
      <c r="AL224" s="50"/>
      <c r="AM224" s="50"/>
      <c r="AN224" s="50"/>
    </row>
    <row r="225" spans="1:40" x14ac:dyDescent="0.35">
      <c r="A225" t="s">
        <v>274</v>
      </c>
      <c r="B225" s="20">
        <v>20594</v>
      </c>
      <c r="C225" s="20">
        <v>20634</v>
      </c>
      <c r="D225" s="20">
        <v>20707</v>
      </c>
      <c r="E225" s="20">
        <v>20517</v>
      </c>
      <c r="F225" s="20">
        <v>20593</v>
      </c>
      <c r="G225" s="20">
        <v>20831</v>
      </c>
      <c r="H225" s="20">
        <v>20849</v>
      </c>
      <c r="I225" s="20">
        <v>20818</v>
      </c>
      <c r="J225" s="20">
        <v>20524</v>
      </c>
      <c r="K225" s="20">
        <v>20712</v>
      </c>
      <c r="L225" s="20">
        <v>20630</v>
      </c>
      <c r="M225" s="20">
        <v>20689</v>
      </c>
      <c r="N225" s="20">
        <v>20704</v>
      </c>
      <c r="O225" s="20">
        <v>20706</v>
      </c>
      <c r="P225" s="20">
        <v>20760</v>
      </c>
      <c r="Q225" s="20">
        <v>20662</v>
      </c>
      <c r="R225" s="20">
        <v>20662</v>
      </c>
      <c r="S225" s="20">
        <v>21005</v>
      </c>
      <c r="T225" s="20">
        <v>21040</v>
      </c>
      <c r="U225" s="20">
        <v>21028</v>
      </c>
      <c r="V225" s="20">
        <v>20778</v>
      </c>
      <c r="W225" s="20">
        <v>20998</v>
      </c>
      <c r="X225" s="20">
        <v>21150</v>
      </c>
      <c r="Y225" s="20">
        <v>21091</v>
      </c>
      <c r="Z225" s="20">
        <v>21149</v>
      </c>
      <c r="AA225" s="20">
        <v>21140</v>
      </c>
      <c r="AB225" s="20">
        <v>21321</v>
      </c>
      <c r="AC225" s="20">
        <v>21212</v>
      </c>
      <c r="AD225" s="20">
        <v>21226</v>
      </c>
      <c r="AE225" s="20">
        <v>21595</v>
      </c>
      <c r="AF225" s="20">
        <v>21606</v>
      </c>
      <c r="AG225" s="20">
        <v>21479</v>
      </c>
      <c r="AH225" s="20">
        <v>21255</v>
      </c>
      <c r="AI225" s="20">
        <v>21435</v>
      </c>
      <c r="AJ225" s="20">
        <v>21445</v>
      </c>
      <c r="AL225" s="50"/>
      <c r="AM225" s="50"/>
      <c r="AN225" s="50"/>
    </row>
    <row r="226" spans="1:40" x14ac:dyDescent="0.35">
      <c r="A226" t="s">
        <v>275</v>
      </c>
      <c r="B226" s="20">
        <v>15897</v>
      </c>
      <c r="C226" s="20">
        <v>15912</v>
      </c>
      <c r="D226" s="20">
        <v>16019</v>
      </c>
      <c r="E226" s="20">
        <v>15909</v>
      </c>
      <c r="F226" s="20">
        <v>15893</v>
      </c>
      <c r="G226" s="20">
        <v>16109</v>
      </c>
      <c r="H226" s="20">
        <v>16118</v>
      </c>
      <c r="I226" s="20">
        <v>16157</v>
      </c>
      <c r="J226" s="20">
        <v>15955</v>
      </c>
      <c r="K226" s="20">
        <v>16114</v>
      </c>
      <c r="L226" s="20">
        <v>16060</v>
      </c>
      <c r="M226" s="20">
        <v>16047</v>
      </c>
      <c r="N226" s="20">
        <v>16154</v>
      </c>
      <c r="O226" s="20">
        <v>16176</v>
      </c>
      <c r="P226" s="20">
        <v>16183</v>
      </c>
      <c r="Q226" s="20">
        <v>16118</v>
      </c>
      <c r="R226" s="20">
        <v>16093</v>
      </c>
      <c r="S226" s="20">
        <v>16356</v>
      </c>
      <c r="T226" s="20">
        <v>16430</v>
      </c>
      <c r="U226" s="20">
        <v>16452</v>
      </c>
      <c r="V226" s="20">
        <v>16315</v>
      </c>
      <c r="W226" s="20">
        <v>16426</v>
      </c>
      <c r="X226" s="20">
        <v>16565</v>
      </c>
      <c r="Y226" s="20">
        <v>16477</v>
      </c>
      <c r="Z226" s="20">
        <v>16506</v>
      </c>
      <c r="AA226" s="20">
        <v>16578</v>
      </c>
      <c r="AB226" s="20">
        <v>16720</v>
      </c>
      <c r="AC226" s="20">
        <v>16675</v>
      </c>
      <c r="AD226" s="20">
        <v>16666</v>
      </c>
      <c r="AE226" s="20">
        <v>16927</v>
      </c>
      <c r="AF226" s="20">
        <v>16979</v>
      </c>
      <c r="AG226" s="20">
        <v>16867</v>
      </c>
      <c r="AH226" s="20">
        <v>16700</v>
      </c>
      <c r="AI226" s="20">
        <v>16795</v>
      </c>
      <c r="AJ226" s="20">
        <v>16826</v>
      </c>
      <c r="AL226" s="50"/>
      <c r="AM226" s="50"/>
      <c r="AN226" s="50"/>
    </row>
    <row r="227" spans="1:40" x14ac:dyDescent="0.35">
      <c r="A227" t="s">
        <v>276</v>
      </c>
      <c r="B227" s="20">
        <v>134</v>
      </c>
      <c r="C227" s="20">
        <v>132</v>
      </c>
      <c r="D227" s="20">
        <v>136</v>
      </c>
      <c r="E227" s="20">
        <v>134</v>
      </c>
      <c r="F227" s="20">
        <v>134</v>
      </c>
      <c r="G227" s="20">
        <v>137</v>
      </c>
      <c r="H227" s="20">
        <v>140</v>
      </c>
      <c r="I227" s="20">
        <v>137</v>
      </c>
      <c r="J227" s="20">
        <v>131</v>
      </c>
      <c r="K227" s="20">
        <v>134</v>
      </c>
      <c r="L227" s="20">
        <v>135</v>
      </c>
      <c r="M227" s="20">
        <v>135</v>
      </c>
      <c r="N227" s="20">
        <v>135</v>
      </c>
      <c r="O227" s="20">
        <v>135</v>
      </c>
      <c r="P227" s="20">
        <v>135</v>
      </c>
      <c r="Q227" s="20">
        <v>132</v>
      </c>
      <c r="R227" s="20">
        <v>133</v>
      </c>
      <c r="S227" s="20">
        <v>136</v>
      </c>
      <c r="T227" s="20">
        <v>141</v>
      </c>
      <c r="U227" s="20">
        <v>139</v>
      </c>
      <c r="V227" s="20">
        <v>134</v>
      </c>
      <c r="W227" s="20">
        <v>134</v>
      </c>
      <c r="X227" s="20">
        <v>135</v>
      </c>
      <c r="Y227" s="20">
        <v>138</v>
      </c>
      <c r="Z227" s="20">
        <v>137</v>
      </c>
      <c r="AA227" s="20">
        <v>138</v>
      </c>
      <c r="AB227" s="20">
        <v>136</v>
      </c>
      <c r="AC227" s="20">
        <v>136</v>
      </c>
      <c r="AD227" s="20">
        <v>139</v>
      </c>
      <c r="AE227" s="20">
        <v>140</v>
      </c>
      <c r="AF227" s="20">
        <v>140</v>
      </c>
      <c r="AG227" s="20">
        <v>141</v>
      </c>
      <c r="AH227" s="20">
        <v>136</v>
      </c>
      <c r="AI227" s="20">
        <v>137</v>
      </c>
      <c r="AJ227" s="20">
        <v>136</v>
      </c>
      <c r="AL227" s="50"/>
      <c r="AM227" s="50"/>
      <c r="AN227" s="50"/>
    </row>
    <row r="228" spans="1:40" x14ac:dyDescent="0.35">
      <c r="A228" t="s">
        <v>71</v>
      </c>
      <c r="B228" s="20">
        <v>47356</v>
      </c>
      <c r="C228" s="20">
        <v>47760</v>
      </c>
      <c r="D228" s="20">
        <v>47623</v>
      </c>
      <c r="E228" s="20">
        <v>46850</v>
      </c>
      <c r="F228" s="20">
        <v>47032</v>
      </c>
      <c r="G228" s="20">
        <v>47638</v>
      </c>
      <c r="H228" s="20">
        <v>47432</v>
      </c>
      <c r="I228" s="20">
        <v>47594</v>
      </c>
      <c r="J228" s="20">
        <v>46804</v>
      </c>
      <c r="K228" s="20">
        <v>46943</v>
      </c>
      <c r="L228" s="20">
        <v>46993</v>
      </c>
      <c r="M228" s="20">
        <v>47115</v>
      </c>
      <c r="N228" s="20">
        <v>47334</v>
      </c>
      <c r="O228" s="20">
        <v>47780</v>
      </c>
      <c r="P228" s="20">
        <v>47631</v>
      </c>
      <c r="Q228" s="20">
        <v>46819</v>
      </c>
      <c r="R228" s="20">
        <v>47005</v>
      </c>
      <c r="S228" s="20">
        <v>47639</v>
      </c>
      <c r="T228" s="20">
        <v>47847</v>
      </c>
      <c r="U228" s="20">
        <v>48063</v>
      </c>
      <c r="V228" s="20">
        <v>47711</v>
      </c>
      <c r="W228" s="20">
        <v>47789</v>
      </c>
      <c r="X228" s="20">
        <v>48164</v>
      </c>
      <c r="Y228" s="20">
        <v>48204</v>
      </c>
      <c r="Z228" s="20">
        <v>48495</v>
      </c>
      <c r="AA228" s="20">
        <v>48902</v>
      </c>
      <c r="AB228" s="20">
        <v>49087</v>
      </c>
      <c r="AC228" s="20">
        <v>48791</v>
      </c>
      <c r="AD228" s="20">
        <v>48693</v>
      </c>
      <c r="AE228" s="20">
        <v>49547</v>
      </c>
      <c r="AF228" s="20">
        <v>49493</v>
      </c>
      <c r="AG228" s="20">
        <v>49482</v>
      </c>
      <c r="AH228" s="20">
        <v>48887</v>
      </c>
      <c r="AI228" s="20">
        <v>48767</v>
      </c>
      <c r="AJ228" s="20">
        <v>48949</v>
      </c>
      <c r="AL228" s="50"/>
      <c r="AM228" s="50"/>
      <c r="AN228" s="50"/>
    </row>
    <row r="229" spans="1:40" x14ac:dyDescent="0.35">
      <c r="A229" t="s">
        <v>277</v>
      </c>
      <c r="B229" s="20">
        <v>547</v>
      </c>
      <c r="C229" s="20">
        <v>550</v>
      </c>
      <c r="D229" s="20">
        <v>548</v>
      </c>
      <c r="E229" s="20">
        <v>531</v>
      </c>
      <c r="F229" s="20">
        <v>529</v>
      </c>
      <c r="G229" s="20">
        <v>530</v>
      </c>
      <c r="H229" s="20">
        <v>539</v>
      </c>
      <c r="I229" s="20">
        <v>536</v>
      </c>
      <c r="J229" s="20">
        <v>517</v>
      </c>
      <c r="K229" s="20">
        <v>524</v>
      </c>
      <c r="L229" s="20">
        <v>531</v>
      </c>
      <c r="M229" s="20">
        <v>547</v>
      </c>
      <c r="N229" s="20">
        <v>546</v>
      </c>
      <c r="O229" s="20">
        <v>551</v>
      </c>
      <c r="P229" s="20">
        <v>542</v>
      </c>
      <c r="Q229" s="20">
        <v>536</v>
      </c>
      <c r="R229" s="20">
        <v>526</v>
      </c>
      <c r="S229" s="20">
        <v>530</v>
      </c>
      <c r="T229" s="20">
        <v>538</v>
      </c>
      <c r="U229" s="20">
        <v>537</v>
      </c>
      <c r="V229" s="20">
        <v>529</v>
      </c>
      <c r="W229" s="20">
        <v>537</v>
      </c>
      <c r="X229" s="20">
        <v>543</v>
      </c>
      <c r="Y229" s="20">
        <v>541</v>
      </c>
      <c r="Z229" s="20">
        <v>558</v>
      </c>
      <c r="AA229" s="20">
        <v>560</v>
      </c>
      <c r="AB229" s="20">
        <v>560</v>
      </c>
      <c r="AC229" s="20">
        <v>544</v>
      </c>
      <c r="AD229" s="20">
        <v>537</v>
      </c>
      <c r="AE229" s="20">
        <v>545</v>
      </c>
      <c r="AF229" s="20">
        <v>554</v>
      </c>
      <c r="AG229" s="20">
        <v>556</v>
      </c>
      <c r="AH229" s="20">
        <v>539</v>
      </c>
      <c r="AI229" s="20">
        <v>544</v>
      </c>
      <c r="AJ229" s="20">
        <v>549</v>
      </c>
      <c r="AL229" s="50"/>
      <c r="AM229" s="50"/>
      <c r="AN229" s="50"/>
    </row>
    <row r="230" spans="1:40" x14ac:dyDescent="0.35">
      <c r="A230" t="s">
        <v>278</v>
      </c>
      <c r="B230" s="20">
        <v>759</v>
      </c>
      <c r="C230" s="20">
        <v>761</v>
      </c>
      <c r="D230" s="20">
        <v>765</v>
      </c>
      <c r="E230" s="20">
        <v>742</v>
      </c>
      <c r="F230" s="20">
        <v>755</v>
      </c>
      <c r="G230" s="20">
        <v>782</v>
      </c>
      <c r="H230" s="20">
        <v>787</v>
      </c>
      <c r="I230" s="20">
        <v>775</v>
      </c>
      <c r="J230" s="20">
        <v>748</v>
      </c>
      <c r="K230" s="20">
        <v>750</v>
      </c>
      <c r="L230" s="20">
        <v>738</v>
      </c>
      <c r="M230" s="20">
        <v>747</v>
      </c>
      <c r="N230" s="20">
        <v>757</v>
      </c>
      <c r="O230" s="20">
        <v>758</v>
      </c>
      <c r="P230" s="20">
        <v>762</v>
      </c>
      <c r="Q230" s="20">
        <v>741</v>
      </c>
      <c r="R230" s="20">
        <v>746</v>
      </c>
      <c r="S230" s="20">
        <v>764</v>
      </c>
      <c r="T230" s="20">
        <v>781</v>
      </c>
      <c r="U230" s="20">
        <v>778</v>
      </c>
      <c r="V230" s="20">
        <v>754</v>
      </c>
      <c r="W230" s="20">
        <v>759</v>
      </c>
      <c r="X230" s="20">
        <v>754</v>
      </c>
      <c r="Y230" s="20">
        <v>764</v>
      </c>
      <c r="Z230" s="20">
        <v>774</v>
      </c>
      <c r="AA230" s="20">
        <v>776</v>
      </c>
      <c r="AB230" s="20">
        <v>770</v>
      </c>
      <c r="AC230" s="20">
        <v>756</v>
      </c>
      <c r="AD230" s="20">
        <v>757</v>
      </c>
      <c r="AE230" s="20">
        <v>779</v>
      </c>
      <c r="AF230" s="20">
        <v>792</v>
      </c>
      <c r="AG230" s="20">
        <v>781</v>
      </c>
      <c r="AH230" s="20">
        <v>759</v>
      </c>
      <c r="AI230" s="20">
        <v>762</v>
      </c>
      <c r="AJ230" s="20">
        <v>761</v>
      </c>
      <c r="AL230" s="50"/>
      <c r="AM230" s="50"/>
      <c r="AN230" s="50"/>
    </row>
    <row r="231" spans="1:40" x14ac:dyDescent="0.35">
      <c r="A231" t="s">
        <v>279</v>
      </c>
      <c r="B231" s="20">
        <v>592</v>
      </c>
      <c r="C231" s="20">
        <v>598</v>
      </c>
      <c r="D231" s="20">
        <v>604</v>
      </c>
      <c r="E231" s="20">
        <v>608</v>
      </c>
      <c r="F231" s="20">
        <v>607</v>
      </c>
      <c r="G231" s="20">
        <v>621</v>
      </c>
      <c r="H231" s="20">
        <v>612</v>
      </c>
      <c r="I231" s="20">
        <v>601</v>
      </c>
      <c r="J231" s="20">
        <v>593</v>
      </c>
      <c r="K231" s="20">
        <v>591</v>
      </c>
      <c r="L231" s="20">
        <v>591</v>
      </c>
      <c r="M231" s="20">
        <v>588</v>
      </c>
      <c r="N231" s="20">
        <v>588</v>
      </c>
      <c r="O231" s="20">
        <v>596</v>
      </c>
      <c r="P231" s="20">
        <v>598</v>
      </c>
      <c r="Q231" s="20">
        <v>602</v>
      </c>
      <c r="R231" s="20">
        <v>598</v>
      </c>
      <c r="S231" s="20">
        <v>601</v>
      </c>
      <c r="T231" s="20">
        <v>603</v>
      </c>
      <c r="U231" s="20">
        <v>601</v>
      </c>
      <c r="V231" s="20">
        <v>594</v>
      </c>
      <c r="W231" s="20">
        <v>605</v>
      </c>
      <c r="X231" s="20">
        <v>607</v>
      </c>
      <c r="Y231" s="20">
        <v>604</v>
      </c>
      <c r="Z231" s="20">
        <v>594</v>
      </c>
      <c r="AA231" s="20">
        <v>600</v>
      </c>
      <c r="AB231" s="20">
        <v>609</v>
      </c>
      <c r="AC231" s="20">
        <v>607</v>
      </c>
      <c r="AD231" s="20">
        <v>607</v>
      </c>
      <c r="AE231" s="20">
        <v>616</v>
      </c>
      <c r="AF231" s="20">
        <v>609</v>
      </c>
      <c r="AG231" s="20">
        <v>614</v>
      </c>
      <c r="AH231" s="20">
        <v>606</v>
      </c>
      <c r="AI231" s="20">
        <v>616</v>
      </c>
      <c r="AJ231" s="20">
        <v>617</v>
      </c>
      <c r="AL231" s="50"/>
      <c r="AM231" s="50"/>
      <c r="AN231" s="50"/>
    </row>
    <row r="232" spans="1:40" x14ac:dyDescent="0.35">
      <c r="A232" t="s">
        <v>280</v>
      </c>
      <c r="B232" s="20">
        <v>4126</v>
      </c>
      <c r="C232" s="20">
        <v>4127</v>
      </c>
      <c r="D232" s="20">
        <v>4142</v>
      </c>
      <c r="E232" s="20">
        <v>4073</v>
      </c>
      <c r="F232" s="20">
        <v>4083</v>
      </c>
      <c r="G232" s="20">
        <v>4120</v>
      </c>
      <c r="H232" s="20">
        <v>4125</v>
      </c>
      <c r="I232" s="20">
        <v>4131</v>
      </c>
      <c r="J232" s="20">
        <v>4038</v>
      </c>
      <c r="K232" s="20">
        <v>4075</v>
      </c>
      <c r="L232" s="20">
        <v>4059</v>
      </c>
      <c r="M232" s="20">
        <v>4092</v>
      </c>
      <c r="N232" s="20">
        <v>4134</v>
      </c>
      <c r="O232" s="20">
        <v>4147</v>
      </c>
      <c r="P232" s="20">
        <v>4153</v>
      </c>
      <c r="Q232" s="20">
        <v>4131</v>
      </c>
      <c r="R232" s="20">
        <v>4129</v>
      </c>
      <c r="S232" s="20">
        <v>4184</v>
      </c>
      <c r="T232" s="20">
        <v>4206</v>
      </c>
      <c r="U232" s="20">
        <v>4200</v>
      </c>
      <c r="V232" s="20">
        <v>4153</v>
      </c>
      <c r="W232" s="20">
        <v>4184</v>
      </c>
      <c r="X232" s="20">
        <v>4217</v>
      </c>
      <c r="Y232" s="20">
        <v>4205</v>
      </c>
      <c r="Z232" s="20">
        <v>4236</v>
      </c>
      <c r="AA232" s="20">
        <v>4236</v>
      </c>
      <c r="AB232" s="20">
        <v>4284</v>
      </c>
      <c r="AC232" s="20">
        <v>4258</v>
      </c>
      <c r="AD232" s="20">
        <v>4251</v>
      </c>
      <c r="AE232" s="20">
        <v>4303</v>
      </c>
      <c r="AF232" s="20">
        <v>4313</v>
      </c>
      <c r="AG232" s="20">
        <v>4306</v>
      </c>
      <c r="AH232" s="20">
        <v>4250</v>
      </c>
      <c r="AI232" s="20">
        <v>4270</v>
      </c>
      <c r="AJ232" s="20">
        <v>4280</v>
      </c>
      <c r="AL232" s="50"/>
      <c r="AM232" s="50"/>
      <c r="AN232" s="50"/>
    </row>
    <row r="233" spans="1:40" x14ac:dyDescent="0.35">
      <c r="A233" t="s">
        <v>281</v>
      </c>
      <c r="B233" s="20">
        <v>9646</v>
      </c>
      <c r="C233" s="20">
        <v>9662</v>
      </c>
      <c r="D233" s="20">
        <v>9707</v>
      </c>
      <c r="E233" s="20">
        <v>9636</v>
      </c>
      <c r="F233" s="20">
        <v>9651</v>
      </c>
      <c r="G233" s="20">
        <v>9776</v>
      </c>
      <c r="H233" s="20">
        <v>9775</v>
      </c>
      <c r="I233" s="20">
        <v>9789</v>
      </c>
      <c r="J233" s="20">
        <v>9630</v>
      </c>
      <c r="K233" s="20">
        <v>9728</v>
      </c>
      <c r="L233" s="20">
        <v>9690</v>
      </c>
      <c r="M233" s="20">
        <v>9699</v>
      </c>
      <c r="N233" s="20">
        <v>9741</v>
      </c>
      <c r="O233" s="20">
        <v>9718</v>
      </c>
      <c r="P233" s="20">
        <v>9752</v>
      </c>
      <c r="Q233" s="20">
        <v>9706</v>
      </c>
      <c r="R233" s="20">
        <v>9709</v>
      </c>
      <c r="S233" s="20">
        <v>9846</v>
      </c>
      <c r="T233" s="20">
        <v>9882</v>
      </c>
      <c r="U233" s="20">
        <v>9899</v>
      </c>
      <c r="V233" s="20">
        <v>9806</v>
      </c>
      <c r="W233" s="20">
        <v>9884</v>
      </c>
      <c r="X233" s="20">
        <v>9964</v>
      </c>
      <c r="Y233" s="20">
        <v>9921</v>
      </c>
      <c r="Z233" s="20">
        <v>9957</v>
      </c>
      <c r="AA233" s="20">
        <v>9948</v>
      </c>
      <c r="AB233" s="20">
        <v>10048</v>
      </c>
      <c r="AC233" s="20">
        <v>9975</v>
      </c>
      <c r="AD233" s="20">
        <v>9978</v>
      </c>
      <c r="AE233" s="20">
        <v>10166</v>
      </c>
      <c r="AF233" s="20">
        <v>10180</v>
      </c>
      <c r="AG233" s="20">
        <v>10111</v>
      </c>
      <c r="AH233" s="20">
        <v>9998</v>
      </c>
      <c r="AI233" s="20">
        <v>10090</v>
      </c>
      <c r="AJ233" s="20">
        <v>10094</v>
      </c>
      <c r="AL233" s="50"/>
      <c r="AM233" s="50"/>
      <c r="AN233" s="50"/>
    </row>
    <row r="234" spans="1:40" x14ac:dyDescent="0.35">
      <c r="A234" t="s">
        <v>282</v>
      </c>
      <c r="B234" s="20">
        <v>46236</v>
      </c>
      <c r="C234" s="20">
        <v>46252</v>
      </c>
      <c r="D234" s="20">
        <v>46510</v>
      </c>
      <c r="E234" s="20">
        <v>46115</v>
      </c>
      <c r="F234" s="20">
        <v>46282</v>
      </c>
      <c r="G234" s="20">
        <v>46948</v>
      </c>
      <c r="H234" s="20">
        <v>46947</v>
      </c>
      <c r="I234" s="20">
        <v>46970</v>
      </c>
      <c r="J234" s="20">
        <v>46183</v>
      </c>
      <c r="K234" s="20">
        <v>46575</v>
      </c>
      <c r="L234" s="20">
        <v>46445</v>
      </c>
      <c r="M234" s="20">
        <v>46549</v>
      </c>
      <c r="N234" s="20">
        <v>46856</v>
      </c>
      <c r="O234" s="20">
        <v>46822</v>
      </c>
      <c r="P234" s="20">
        <v>46891</v>
      </c>
      <c r="Q234" s="20">
        <v>46772</v>
      </c>
      <c r="R234" s="20">
        <v>46769</v>
      </c>
      <c r="S234" s="20">
        <v>47556</v>
      </c>
      <c r="T234" s="20">
        <v>47558</v>
      </c>
      <c r="U234" s="20">
        <v>47658</v>
      </c>
      <c r="V234" s="20">
        <v>47108</v>
      </c>
      <c r="W234" s="20">
        <v>47551</v>
      </c>
      <c r="X234" s="20">
        <v>47853</v>
      </c>
      <c r="Y234" s="20">
        <v>47738</v>
      </c>
      <c r="Z234" s="20">
        <v>47867</v>
      </c>
      <c r="AA234" s="20">
        <v>47913</v>
      </c>
      <c r="AB234" s="20">
        <v>48293</v>
      </c>
      <c r="AC234" s="20">
        <v>48027</v>
      </c>
      <c r="AD234" s="20">
        <v>48027</v>
      </c>
      <c r="AE234" s="20">
        <v>48886</v>
      </c>
      <c r="AF234" s="20">
        <v>48903</v>
      </c>
      <c r="AG234" s="20">
        <v>48720</v>
      </c>
      <c r="AH234" s="20">
        <v>48194</v>
      </c>
      <c r="AI234" s="20">
        <v>48561</v>
      </c>
      <c r="AJ234" s="20">
        <v>48632</v>
      </c>
      <c r="AL234" s="50"/>
      <c r="AM234" s="50"/>
      <c r="AN234" s="50"/>
    </row>
    <row r="235" spans="1:40" x14ac:dyDescent="0.35">
      <c r="A235" t="s">
        <v>283</v>
      </c>
      <c r="B235" s="20">
        <v>399275</v>
      </c>
      <c r="C235" s="20">
        <v>400271</v>
      </c>
      <c r="D235" s="20">
        <v>401571</v>
      </c>
      <c r="E235" s="20">
        <v>398138</v>
      </c>
      <c r="F235" s="20">
        <v>398229</v>
      </c>
      <c r="G235" s="20">
        <v>403400</v>
      </c>
      <c r="H235" s="20">
        <v>404342</v>
      </c>
      <c r="I235" s="20">
        <v>404459</v>
      </c>
      <c r="J235" s="20">
        <v>399068</v>
      </c>
      <c r="K235" s="20">
        <v>402478</v>
      </c>
      <c r="L235" s="20">
        <v>401463</v>
      </c>
      <c r="M235" s="20">
        <v>401078</v>
      </c>
      <c r="N235" s="20">
        <v>404737</v>
      </c>
      <c r="O235" s="20">
        <v>406100</v>
      </c>
      <c r="P235" s="20">
        <v>406211</v>
      </c>
      <c r="Q235" s="20">
        <v>404170</v>
      </c>
      <c r="R235" s="20">
        <v>403260</v>
      </c>
      <c r="S235" s="20">
        <v>408907</v>
      </c>
      <c r="T235" s="20">
        <v>411136</v>
      </c>
      <c r="U235" s="20">
        <v>411676</v>
      </c>
      <c r="V235" s="20">
        <v>408092</v>
      </c>
      <c r="W235" s="20">
        <v>410879</v>
      </c>
      <c r="X235" s="20">
        <v>414424</v>
      </c>
      <c r="Y235" s="20">
        <v>412596</v>
      </c>
      <c r="Z235" s="20">
        <v>414496</v>
      </c>
      <c r="AA235" s="20">
        <v>415949</v>
      </c>
      <c r="AB235" s="20">
        <v>419052</v>
      </c>
      <c r="AC235" s="20">
        <v>417011</v>
      </c>
      <c r="AD235" s="20">
        <v>415846</v>
      </c>
      <c r="AE235" s="20">
        <v>422733</v>
      </c>
      <c r="AF235" s="20">
        <v>424336</v>
      </c>
      <c r="AG235" s="20">
        <v>422041</v>
      </c>
      <c r="AH235" s="20">
        <v>417638</v>
      </c>
      <c r="AI235" s="20">
        <v>420148</v>
      </c>
      <c r="AJ235" s="20">
        <v>421188</v>
      </c>
      <c r="AL235" s="50"/>
      <c r="AM235" s="50"/>
      <c r="AN235" s="50"/>
    </row>
    <row r="236" spans="1:40" x14ac:dyDescent="0.35">
      <c r="A236" t="s">
        <v>284</v>
      </c>
      <c r="B236" s="20">
        <v>5065</v>
      </c>
      <c r="C236" s="20">
        <v>5078</v>
      </c>
      <c r="D236" s="20">
        <v>5109</v>
      </c>
      <c r="E236" s="20">
        <v>5049</v>
      </c>
      <c r="F236" s="20">
        <v>5043</v>
      </c>
      <c r="G236" s="20">
        <v>5112</v>
      </c>
      <c r="H236" s="20">
        <v>5124</v>
      </c>
      <c r="I236" s="20">
        <v>5117</v>
      </c>
      <c r="J236" s="20">
        <v>5056</v>
      </c>
      <c r="K236" s="20">
        <v>5097</v>
      </c>
      <c r="L236" s="20">
        <v>5081</v>
      </c>
      <c r="M236" s="20">
        <v>5086</v>
      </c>
      <c r="N236" s="20">
        <v>5143</v>
      </c>
      <c r="O236" s="20">
        <v>5150</v>
      </c>
      <c r="P236" s="20">
        <v>5150</v>
      </c>
      <c r="Q236" s="20">
        <v>5122</v>
      </c>
      <c r="R236" s="20">
        <v>5106</v>
      </c>
      <c r="S236" s="20">
        <v>5188</v>
      </c>
      <c r="T236" s="20">
        <v>5212</v>
      </c>
      <c r="U236" s="20">
        <v>5220</v>
      </c>
      <c r="V236" s="20">
        <v>5174</v>
      </c>
      <c r="W236" s="20">
        <v>5216</v>
      </c>
      <c r="X236" s="20">
        <v>5266</v>
      </c>
      <c r="Y236" s="20">
        <v>5245</v>
      </c>
      <c r="Z236" s="20">
        <v>5256</v>
      </c>
      <c r="AA236" s="20">
        <v>5289</v>
      </c>
      <c r="AB236" s="20">
        <v>5317</v>
      </c>
      <c r="AC236" s="20">
        <v>5299</v>
      </c>
      <c r="AD236" s="20">
        <v>5275</v>
      </c>
      <c r="AE236" s="20">
        <v>5368</v>
      </c>
      <c r="AF236" s="20">
        <v>5400</v>
      </c>
      <c r="AG236" s="20">
        <v>5376</v>
      </c>
      <c r="AH236" s="20">
        <v>5314</v>
      </c>
      <c r="AI236" s="20">
        <v>5351</v>
      </c>
      <c r="AJ236" s="20">
        <v>5380</v>
      </c>
      <c r="AL236" s="50"/>
      <c r="AM236" s="50"/>
      <c r="AN236" s="50"/>
    </row>
    <row r="237" spans="1:40" x14ac:dyDescent="0.35">
      <c r="A237" t="s">
        <v>285</v>
      </c>
      <c r="B237" s="20">
        <v>5583</v>
      </c>
      <c r="C237" s="20">
        <v>5574</v>
      </c>
      <c r="D237" s="20">
        <v>5573</v>
      </c>
      <c r="E237" s="20">
        <v>5478</v>
      </c>
      <c r="F237" s="20">
        <v>5536</v>
      </c>
      <c r="G237" s="20">
        <v>5691</v>
      </c>
      <c r="H237" s="20">
        <v>5782</v>
      </c>
      <c r="I237" s="20">
        <v>5709</v>
      </c>
      <c r="J237" s="20">
        <v>5476</v>
      </c>
      <c r="K237" s="20">
        <v>5490</v>
      </c>
      <c r="L237" s="20">
        <v>5454</v>
      </c>
      <c r="M237" s="20">
        <v>5508</v>
      </c>
      <c r="N237" s="20">
        <v>5544</v>
      </c>
      <c r="O237" s="20">
        <v>5524</v>
      </c>
      <c r="P237" s="20">
        <v>5518</v>
      </c>
      <c r="Q237" s="20">
        <v>5464</v>
      </c>
      <c r="R237" s="20">
        <v>5530</v>
      </c>
      <c r="S237" s="20">
        <v>5648</v>
      </c>
      <c r="T237" s="20">
        <v>5745</v>
      </c>
      <c r="U237" s="20">
        <v>5696</v>
      </c>
      <c r="V237" s="20">
        <v>5527</v>
      </c>
      <c r="W237" s="20">
        <v>5548</v>
      </c>
      <c r="X237" s="20">
        <v>5522</v>
      </c>
      <c r="Y237" s="20">
        <v>5609</v>
      </c>
      <c r="Z237" s="20">
        <v>5636</v>
      </c>
      <c r="AA237" s="20">
        <v>5615</v>
      </c>
      <c r="AB237" s="20">
        <v>5648</v>
      </c>
      <c r="AC237" s="20">
        <v>5542</v>
      </c>
      <c r="AD237" s="20">
        <v>5625</v>
      </c>
      <c r="AE237" s="20">
        <v>5762</v>
      </c>
      <c r="AF237" s="20">
        <v>5828</v>
      </c>
      <c r="AG237" s="20">
        <v>5730</v>
      </c>
      <c r="AH237" s="20">
        <v>5574</v>
      </c>
      <c r="AI237" s="20">
        <v>5598</v>
      </c>
      <c r="AJ237" s="20">
        <v>5543</v>
      </c>
      <c r="AL237" s="50"/>
      <c r="AM237" s="50"/>
      <c r="AN237" s="50"/>
    </row>
    <row r="238" spans="1:40" x14ac:dyDescent="0.35">
      <c r="A238" t="s">
        <v>286</v>
      </c>
      <c r="B238" s="20">
        <v>16662</v>
      </c>
      <c r="C238" s="20">
        <v>16676</v>
      </c>
      <c r="D238" s="20">
        <v>16745</v>
      </c>
      <c r="E238" s="20">
        <v>16600</v>
      </c>
      <c r="F238" s="20">
        <v>16634</v>
      </c>
      <c r="G238" s="20">
        <v>16847</v>
      </c>
      <c r="H238" s="20">
        <v>16866</v>
      </c>
      <c r="I238" s="20">
        <v>16875</v>
      </c>
      <c r="J238" s="20">
        <v>16561</v>
      </c>
      <c r="K238" s="20">
        <v>16724</v>
      </c>
      <c r="L238" s="20">
        <v>16709</v>
      </c>
      <c r="M238" s="20">
        <v>16752</v>
      </c>
      <c r="N238" s="20">
        <v>16872</v>
      </c>
      <c r="O238" s="20">
        <v>16955</v>
      </c>
      <c r="P238" s="20">
        <v>16960</v>
      </c>
      <c r="Q238" s="20">
        <v>16892</v>
      </c>
      <c r="R238" s="20">
        <v>16845</v>
      </c>
      <c r="S238" s="20">
        <v>17111</v>
      </c>
      <c r="T238" s="20">
        <v>17157</v>
      </c>
      <c r="U238" s="20">
        <v>17164</v>
      </c>
      <c r="V238" s="20">
        <v>16958</v>
      </c>
      <c r="W238" s="20">
        <v>17120</v>
      </c>
      <c r="X238" s="20">
        <v>17231</v>
      </c>
      <c r="Y238" s="20">
        <v>17200</v>
      </c>
      <c r="Z238" s="20">
        <v>17254</v>
      </c>
      <c r="AA238" s="20">
        <v>17248</v>
      </c>
      <c r="AB238" s="20">
        <v>17378</v>
      </c>
      <c r="AC238" s="20">
        <v>17317</v>
      </c>
      <c r="AD238" s="20">
        <v>17323</v>
      </c>
      <c r="AE238" s="20">
        <v>17611</v>
      </c>
      <c r="AF238" s="20">
        <v>17648</v>
      </c>
      <c r="AG238" s="20">
        <v>17571</v>
      </c>
      <c r="AH238" s="20">
        <v>17363</v>
      </c>
      <c r="AI238" s="20">
        <v>17513</v>
      </c>
      <c r="AJ238" s="20">
        <v>17538</v>
      </c>
      <c r="AL238" s="50"/>
      <c r="AM238" s="50"/>
      <c r="AN238" s="50"/>
    </row>
    <row r="239" spans="1:40" x14ac:dyDescent="0.35">
      <c r="A239" t="s">
        <v>287</v>
      </c>
      <c r="B239" s="20">
        <v>17377</v>
      </c>
      <c r="C239" s="20">
        <v>17529</v>
      </c>
      <c r="D239" s="20">
        <v>17630</v>
      </c>
      <c r="E239" s="20">
        <v>17528</v>
      </c>
      <c r="F239" s="20">
        <v>17644</v>
      </c>
      <c r="G239" s="20">
        <v>17836</v>
      </c>
      <c r="H239" s="20">
        <v>17771</v>
      </c>
      <c r="I239" s="20">
        <v>17790</v>
      </c>
      <c r="J239" s="20">
        <v>17583</v>
      </c>
      <c r="K239" s="20">
        <v>17647</v>
      </c>
      <c r="L239" s="20">
        <v>17566</v>
      </c>
      <c r="M239" s="20">
        <v>17602</v>
      </c>
      <c r="N239" s="20">
        <v>17518</v>
      </c>
      <c r="O239" s="20">
        <v>17679</v>
      </c>
      <c r="P239" s="20">
        <v>17710</v>
      </c>
      <c r="Q239" s="20">
        <v>17579</v>
      </c>
      <c r="R239" s="20">
        <v>17700</v>
      </c>
      <c r="S239" s="20">
        <v>17942</v>
      </c>
      <c r="T239" s="20">
        <v>17979</v>
      </c>
      <c r="U239" s="20">
        <v>18043</v>
      </c>
      <c r="V239" s="20">
        <v>17925</v>
      </c>
      <c r="W239" s="20">
        <v>18010</v>
      </c>
      <c r="X239" s="20">
        <v>18135</v>
      </c>
      <c r="Y239" s="20">
        <v>18058</v>
      </c>
      <c r="Z239" s="20">
        <v>17977</v>
      </c>
      <c r="AA239" s="20">
        <v>18117</v>
      </c>
      <c r="AB239" s="20">
        <v>18301</v>
      </c>
      <c r="AC239" s="20">
        <v>18298</v>
      </c>
      <c r="AD239" s="20">
        <v>18349</v>
      </c>
      <c r="AE239" s="20">
        <v>18671</v>
      </c>
      <c r="AF239" s="20">
        <v>18627</v>
      </c>
      <c r="AG239" s="20">
        <v>18625</v>
      </c>
      <c r="AH239" s="20">
        <v>18475</v>
      </c>
      <c r="AI239" s="20">
        <v>18421</v>
      </c>
      <c r="AJ239" s="20">
        <v>18431</v>
      </c>
      <c r="AL239" s="50"/>
      <c r="AM239" s="50"/>
      <c r="AN239" s="50"/>
    </row>
    <row r="240" spans="1:40" x14ac:dyDescent="0.35">
      <c r="A240" t="s">
        <v>288</v>
      </c>
      <c r="B240" s="20">
        <v>2647</v>
      </c>
      <c r="C240" s="20">
        <v>2664</v>
      </c>
      <c r="D240" s="20">
        <v>2674</v>
      </c>
      <c r="E240" s="20">
        <v>2642</v>
      </c>
      <c r="F240" s="20">
        <v>2649</v>
      </c>
      <c r="G240" s="20">
        <v>2664</v>
      </c>
      <c r="H240" s="20">
        <v>2655</v>
      </c>
      <c r="I240" s="20">
        <v>2662</v>
      </c>
      <c r="J240" s="20">
        <v>2620</v>
      </c>
      <c r="K240" s="20">
        <v>2640</v>
      </c>
      <c r="L240" s="20">
        <v>2645</v>
      </c>
      <c r="M240" s="20">
        <v>2658</v>
      </c>
      <c r="N240" s="20">
        <v>2656</v>
      </c>
      <c r="O240" s="20">
        <v>2666</v>
      </c>
      <c r="P240" s="20">
        <v>2648</v>
      </c>
      <c r="Q240" s="20">
        <v>2635</v>
      </c>
      <c r="R240" s="20">
        <v>2631</v>
      </c>
      <c r="S240" s="20">
        <v>2651</v>
      </c>
      <c r="T240" s="20">
        <v>2665</v>
      </c>
      <c r="U240" s="20">
        <v>2680</v>
      </c>
      <c r="V240" s="20">
        <v>2659</v>
      </c>
      <c r="W240" s="20">
        <v>2680</v>
      </c>
      <c r="X240" s="20">
        <v>2702</v>
      </c>
      <c r="Y240" s="20">
        <v>2704</v>
      </c>
      <c r="Z240" s="20">
        <v>2730</v>
      </c>
      <c r="AA240" s="20">
        <v>2732</v>
      </c>
      <c r="AB240" s="20">
        <v>2749</v>
      </c>
      <c r="AC240" s="20">
        <v>2717</v>
      </c>
      <c r="AD240" s="20">
        <v>2701</v>
      </c>
      <c r="AE240" s="20">
        <v>2726</v>
      </c>
      <c r="AF240" s="20">
        <v>2738</v>
      </c>
      <c r="AG240" s="20">
        <v>2721</v>
      </c>
      <c r="AH240" s="20">
        <v>2692</v>
      </c>
      <c r="AI240" s="20">
        <v>2720</v>
      </c>
      <c r="AJ240" s="20">
        <v>2739</v>
      </c>
      <c r="AL240" s="50"/>
      <c r="AM240" s="50"/>
      <c r="AN240" s="50"/>
    </row>
    <row r="241" spans="1:40" x14ac:dyDescent="0.35">
      <c r="A241" t="s">
        <v>289</v>
      </c>
      <c r="B241" s="20">
        <v>8728</v>
      </c>
      <c r="C241" s="20">
        <v>8752</v>
      </c>
      <c r="D241" s="20">
        <v>8783</v>
      </c>
      <c r="E241" s="20">
        <v>8700</v>
      </c>
      <c r="F241" s="20">
        <v>8713</v>
      </c>
      <c r="G241" s="20">
        <v>8803</v>
      </c>
      <c r="H241" s="20">
        <v>8816</v>
      </c>
      <c r="I241" s="20">
        <v>8810</v>
      </c>
      <c r="J241" s="20">
        <v>8679</v>
      </c>
      <c r="K241" s="20">
        <v>8753</v>
      </c>
      <c r="L241" s="20">
        <v>8726</v>
      </c>
      <c r="M241" s="20">
        <v>8759</v>
      </c>
      <c r="N241" s="20">
        <v>8989</v>
      </c>
      <c r="O241" s="20">
        <v>8998</v>
      </c>
      <c r="P241" s="20">
        <v>9012</v>
      </c>
      <c r="Q241" s="20">
        <v>8975</v>
      </c>
      <c r="R241" s="20">
        <v>8959</v>
      </c>
      <c r="S241" s="20">
        <v>9098</v>
      </c>
      <c r="T241" s="20">
        <v>9117</v>
      </c>
      <c r="U241" s="20">
        <v>9122</v>
      </c>
      <c r="V241" s="20">
        <v>9013</v>
      </c>
      <c r="W241" s="20">
        <v>9087</v>
      </c>
      <c r="X241" s="20">
        <v>9146</v>
      </c>
      <c r="Y241" s="20">
        <v>9139</v>
      </c>
      <c r="Z241" s="20">
        <v>9176</v>
      </c>
      <c r="AA241" s="20">
        <v>9167</v>
      </c>
      <c r="AB241" s="20">
        <v>9245</v>
      </c>
      <c r="AC241" s="20">
        <v>9175</v>
      </c>
      <c r="AD241" s="20">
        <v>9166</v>
      </c>
      <c r="AE241" s="20">
        <v>9316</v>
      </c>
      <c r="AF241" s="20">
        <v>9346</v>
      </c>
      <c r="AG241" s="20">
        <v>9293</v>
      </c>
      <c r="AH241" s="20">
        <v>9219</v>
      </c>
      <c r="AI241" s="20">
        <v>9294</v>
      </c>
      <c r="AJ241" s="20">
        <v>9305</v>
      </c>
      <c r="AL241" s="50"/>
      <c r="AM241" s="50"/>
      <c r="AN241" s="50"/>
    </row>
    <row r="242" spans="1:40" x14ac:dyDescent="0.35">
      <c r="A242" t="s">
        <v>290</v>
      </c>
      <c r="B242" s="20">
        <v>14946</v>
      </c>
      <c r="C242" s="20">
        <v>15188</v>
      </c>
      <c r="D242" s="20">
        <v>15331</v>
      </c>
      <c r="E242" s="20">
        <v>15286</v>
      </c>
      <c r="F242" s="20">
        <v>15127</v>
      </c>
      <c r="G242" s="20">
        <v>15573</v>
      </c>
      <c r="H242" s="20">
        <v>15390</v>
      </c>
      <c r="I242" s="20">
        <v>15342</v>
      </c>
      <c r="J242" s="20">
        <v>15318</v>
      </c>
      <c r="K242" s="20">
        <v>15133</v>
      </c>
      <c r="L242" s="20">
        <v>15254</v>
      </c>
      <c r="M242" s="20">
        <v>15037</v>
      </c>
      <c r="N242" s="20">
        <v>14772</v>
      </c>
      <c r="O242" s="20">
        <v>15028</v>
      </c>
      <c r="P242" s="20">
        <v>15057</v>
      </c>
      <c r="Q242" s="20">
        <v>15114</v>
      </c>
      <c r="R242" s="20">
        <v>15013</v>
      </c>
      <c r="S242" s="20">
        <v>15201</v>
      </c>
      <c r="T242" s="20">
        <v>15146</v>
      </c>
      <c r="U242" s="20">
        <v>15155</v>
      </c>
      <c r="V242" s="20">
        <v>15071</v>
      </c>
      <c r="W242" s="20">
        <v>15333</v>
      </c>
      <c r="X242" s="20">
        <v>15403</v>
      </c>
      <c r="Y242" s="20">
        <v>15353</v>
      </c>
      <c r="Z242" s="20">
        <v>15086</v>
      </c>
      <c r="AA242" s="20">
        <v>15439</v>
      </c>
      <c r="AB242" s="20">
        <v>15613</v>
      </c>
      <c r="AC242" s="20">
        <v>15552</v>
      </c>
      <c r="AD242" s="20">
        <v>15474</v>
      </c>
      <c r="AE242" s="20">
        <v>15697</v>
      </c>
      <c r="AF242" s="20">
        <v>15557</v>
      </c>
      <c r="AG242" s="20">
        <v>15568</v>
      </c>
      <c r="AH242" s="20">
        <v>15487</v>
      </c>
      <c r="AI242" s="20">
        <v>15643</v>
      </c>
      <c r="AJ242" s="20">
        <v>15646</v>
      </c>
      <c r="AL242" s="50"/>
      <c r="AM242" s="50"/>
      <c r="AN242" s="50"/>
    </row>
    <row r="243" spans="1:40" x14ac:dyDescent="0.35">
      <c r="A243" t="s">
        <v>291</v>
      </c>
      <c r="B243" s="20">
        <v>8451</v>
      </c>
      <c r="C243" s="20">
        <v>8478</v>
      </c>
      <c r="D243" s="20">
        <v>8518</v>
      </c>
      <c r="E243" s="20">
        <v>8433</v>
      </c>
      <c r="F243" s="20">
        <v>8441</v>
      </c>
      <c r="G243" s="20">
        <v>8536</v>
      </c>
      <c r="H243" s="20">
        <v>8527</v>
      </c>
      <c r="I243" s="20">
        <v>8525</v>
      </c>
      <c r="J243" s="20">
        <v>8389</v>
      </c>
      <c r="K243" s="20">
        <v>8456</v>
      </c>
      <c r="L243" s="20">
        <v>8462</v>
      </c>
      <c r="M243" s="20">
        <v>8498</v>
      </c>
      <c r="N243" s="20">
        <v>8485</v>
      </c>
      <c r="O243" s="20">
        <v>8486</v>
      </c>
      <c r="P243" s="20">
        <v>8486</v>
      </c>
      <c r="Q243" s="20">
        <v>8463</v>
      </c>
      <c r="R243" s="20">
        <v>8462</v>
      </c>
      <c r="S243" s="20">
        <v>8572</v>
      </c>
      <c r="T243" s="20">
        <v>8605</v>
      </c>
      <c r="U243" s="20">
        <v>8626</v>
      </c>
      <c r="V243" s="20">
        <v>8530</v>
      </c>
      <c r="W243" s="20">
        <v>8635</v>
      </c>
      <c r="X243" s="20">
        <v>8688</v>
      </c>
      <c r="Y243" s="20">
        <v>8661</v>
      </c>
      <c r="Z243" s="20">
        <v>8694</v>
      </c>
      <c r="AA243" s="20">
        <v>8693</v>
      </c>
      <c r="AB243" s="20">
        <v>8734</v>
      </c>
      <c r="AC243" s="20">
        <v>8690</v>
      </c>
      <c r="AD243" s="20">
        <v>8714</v>
      </c>
      <c r="AE243" s="20">
        <v>8830</v>
      </c>
      <c r="AF243" s="20">
        <v>8859</v>
      </c>
      <c r="AG243" s="20">
        <v>8831</v>
      </c>
      <c r="AH243" s="20">
        <v>8704</v>
      </c>
      <c r="AI243" s="20">
        <v>8783</v>
      </c>
      <c r="AJ243" s="20">
        <v>8824</v>
      </c>
      <c r="AL243" s="50"/>
      <c r="AM243" s="50"/>
      <c r="AN243" s="50"/>
    </row>
    <row r="244" spans="1:40" x14ac:dyDescent="0.35">
      <c r="A244" t="s">
        <v>292</v>
      </c>
      <c r="B244" s="20">
        <v>8954</v>
      </c>
      <c r="C244" s="20">
        <v>9014</v>
      </c>
      <c r="D244" s="20">
        <v>9025</v>
      </c>
      <c r="E244" s="20">
        <v>8892</v>
      </c>
      <c r="F244" s="20">
        <v>8868</v>
      </c>
      <c r="G244" s="20">
        <v>8966</v>
      </c>
      <c r="H244" s="20">
        <v>8969</v>
      </c>
      <c r="I244" s="20">
        <v>8985</v>
      </c>
      <c r="J244" s="20">
        <v>8809</v>
      </c>
      <c r="K244" s="20">
        <v>8886</v>
      </c>
      <c r="L244" s="20">
        <v>8872</v>
      </c>
      <c r="M244" s="20">
        <v>8951</v>
      </c>
      <c r="N244" s="20">
        <v>8993</v>
      </c>
      <c r="O244" s="20">
        <v>9045</v>
      </c>
      <c r="P244" s="20">
        <v>8997</v>
      </c>
      <c r="Q244" s="20">
        <v>8936</v>
      </c>
      <c r="R244" s="20">
        <v>8925</v>
      </c>
      <c r="S244" s="20">
        <v>9026</v>
      </c>
      <c r="T244" s="20">
        <v>9067</v>
      </c>
      <c r="U244" s="20">
        <v>9103</v>
      </c>
      <c r="V244" s="20">
        <v>8989</v>
      </c>
      <c r="W244" s="20">
        <v>9083</v>
      </c>
      <c r="X244" s="20">
        <v>9152</v>
      </c>
      <c r="Y244" s="20">
        <v>9156</v>
      </c>
      <c r="Z244" s="20">
        <v>9224</v>
      </c>
      <c r="AA244" s="20">
        <v>9241</v>
      </c>
      <c r="AB244" s="20">
        <v>9259</v>
      </c>
      <c r="AC244" s="20">
        <v>9150</v>
      </c>
      <c r="AD244" s="20">
        <v>9141</v>
      </c>
      <c r="AE244" s="20">
        <v>9277</v>
      </c>
      <c r="AF244" s="20">
        <v>9332</v>
      </c>
      <c r="AG244" s="20">
        <v>9318</v>
      </c>
      <c r="AH244" s="20">
        <v>9166</v>
      </c>
      <c r="AI244" s="20">
        <v>9254</v>
      </c>
      <c r="AJ244" s="20">
        <v>9295</v>
      </c>
      <c r="AL244" s="50"/>
      <c r="AM244" s="50"/>
      <c r="AN244" s="50"/>
    </row>
    <row r="245" spans="1:40" x14ac:dyDescent="0.35">
      <c r="A245" t="s">
        <v>293</v>
      </c>
      <c r="B245" s="20">
        <v>1616</v>
      </c>
      <c r="C245" s="20">
        <v>1641</v>
      </c>
      <c r="D245" s="20">
        <v>1659</v>
      </c>
      <c r="E245" s="20">
        <v>1651</v>
      </c>
      <c r="F245" s="20">
        <v>1647</v>
      </c>
      <c r="G245" s="20">
        <v>1690</v>
      </c>
      <c r="H245" s="20">
        <v>1671</v>
      </c>
      <c r="I245" s="20">
        <v>1650</v>
      </c>
      <c r="J245" s="20">
        <v>1625</v>
      </c>
      <c r="K245" s="20">
        <v>1616</v>
      </c>
      <c r="L245" s="20">
        <v>1608</v>
      </c>
      <c r="M245" s="20">
        <v>1611</v>
      </c>
      <c r="N245" s="20">
        <v>1604</v>
      </c>
      <c r="O245" s="20">
        <v>1621</v>
      </c>
      <c r="P245" s="20">
        <v>1631</v>
      </c>
      <c r="Q245" s="20">
        <v>1632</v>
      </c>
      <c r="R245" s="20">
        <v>1630</v>
      </c>
      <c r="S245" s="20">
        <v>1641</v>
      </c>
      <c r="T245" s="20">
        <v>1647</v>
      </c>
      <c r="U245" s="20">
        <v>1643</v>
      </c>
      <c r="V245" s="20">
        <v>1620</v>
      </c>
      <c r="W245" s="20">
        <v>1659</v>
      </c>
      <c r="X245" s="20">
        <v>1650</v>
      </c>
      <c r="Y245" s="20">
        <v>1649</v>
      </c>
      <c r="Z245" s="20">
        <v>1619</v>
      </c>
      <c r="AA245" s="20">
        <v>1627</v>
      </c>
      <c r="AB245" s="20">
        <v>1643</v>
      </c>
      <c r="AC245" s="20">
        <v>1639</v>
      </c>
      <c r="AD245" s="20">
        <v>1643</v>
      </c>
      <c r="AE245" s="20">
        <v>1668</v>
      </c>
      <c r="AF245" s="20">
        <v>1646</v>
      </c>
      <c r="AG245" s="20">
        <v>1661</v>
      </c>
      <c r="AH245" s="20">
        <v>1638</v>
      </c>
      <c r="AI245" s="20">
        <v>1679</v>
      </c>
      <c r="AJ245" s="20">
        <v>1683</v>
      </c>
      <c r="AL245" s="50"/>
      <c r="AM245" s="50"/>
      <c r="AN245" s="50"/>
    </row>
    <row r="246" spans="1:40" x14ac:dyDescent="0.35">
      <c r="A246" t="s">
        <v>294</v>
      </c>
      <c r="B246" s="20">
        <v>10300</v>
      </c>
      <c r="C246" s="20">
        <v>10364</v>
      </c>
      <c r="D246" s="20">
        <v>10418</v>
      </c>
      <c r="E246" s="20">
        <v>10367</v>
      </c>
      <c r="F246" s="20">
        <v>10404</v>
      </c>
      <c r="G246" s="20">
        <v>10563</v>
      </c>
      <c r="H246" s="20">
        <v>10526</v>
      </c>
      <c r="I246" s="20">
        <v>10546</v>
      </c>
      <c r="J246" s="20">
        <v>10391</v>
      </c>
      <c r="K246" s="20">
        <v>10421</v>
      </c>
      <c r="L246" s="20">
        <v>10388</v>
      </c>
      <c r="M246" s="20">
        <v>10401</v>
      </c>
      <c r="N246" s="20">
        <v>10407</v>
      </c>
      <c r="O246" s="20">
        <v>10507</v>
      </c>
      <c r="P246" s="20">
        <v>10534</v>
      </c>
      <c r="Q246" s="20">
        <v>10467</v>
      </c>
      <c r="R246" s="20">
        <v>10522</v>
      </c>
      <c r="S246" s="20">
        <v>10668</v>
      </c>
      <c r="T246" s="20">
        <v>10676</v>
      </c>
      <c r="U246" s="20">
        <v>10723</v>
      </c>
      <c r="V246" s="20">
        <v>10639</v>
      </c>
      <c r="W246" s="20">
        <v>10670</v>
      </c>
      <c r="X246" s="20">
        <v>10735</v>
      </c>
      <c r="Y246" s="20">
        <v>10697</v>
      </c>
      <c r="Z246" s="20">
        <v>10663</v>
      </c>
      <c r="AA246" s="20">
        <v>10765</v>
      </c>
      <c r="AB246" s="20">
        <v>10848</v>
      </c>
      <c r="AC246" s="20">
        <v>10878</v>
      </c>
      <c r="AD246" s="20">
        <v>10898</v>
      </c>
      <c r="AE246" s="20">
        <v>11106</v>
      </c>
      <c r="AF246" s="20">
        <v>11067</v>
      </c>
      <c r="AG246" s="20">
        <v>11046</v>
      </c>
      <c r="AH246" s="20">
        <v>10949</v>
      </c>
      <c r="AI246" s="20">
        <v>10905</v>
      </c>
      <c r="AJ246" s="20">
        <v>10915</v>
      </c>
      <c r="AL246" s="50"/>
      <c r="AM246" s="50"/>
      <c r="AN246" s="50"/>
    </row>
    <row r="247" spans="1:40" x14ac:dyDescent="0.35">
      <c r="A247" t="s">
        <v>295</v>
      </c>
      <c r="B247" s="20">
        <v>5774</v>
      </c>
      <c r="C247" s="20">
        <v>5810</v>
      </c>
      <c r="D247" s="20">
        <v>5837</v>
      </c>
      <c r="E247" s="20">
        <v>5798</v>
      </c>
      <c r="F247" s="20">
        <v>5814</v>
      </c>
      <c r="G247" s="20">
        <v>5891</v>
      </c>
      <c r="H247" s="20">
        <v>5875</v>
      </c>
      <c r="I247" s="20">
        <v>5867</v>
      </c>
      <c r="J247" s="20">
        <v>5800</v>
      </c>
      <c r="K247" s="20">
        <v>5864</v>
      </c>
      <c r="L247" s="20">
        <v>5855</v>
      </c>
      <c r="M247" s="20">
        <v>5842</v>
      </c>
      <c r="N247" s="20">
        <v>5843</v>
      </c>
      <c r="O247" s="20">
        <v>5905</v>
      </c>
      <c r="P247" s="20">
        <v>5914</v>
      </c>
      <c r="Q247" s="20">
        <v>5897</v>
      </c>
      <c r="R247" s="20">
        <v>5892</v>
      </c>
      <c r="S247" s="20">
        <v>5955</v>
      </c>
      <c r="T247" s="20">
        <v>5994</v>
      </c>
      <c r="U247" s="20">
        <v>5992</v>
      </c>
      <c r="V247" s="20">
        <v>5945</v>
      </c>
      <c r="W247" s="20">
        <v>5970</v>
      </c>
      <c r="X247" s="20">
        <v>6016</v>
      </c>
      <c r="Y247" s="20">
        <v>5987</v>
      </c>
      <c r="Z247" s="20">
        <v>6013</v>
      </c>
      <c r="AA247" s="20">
        <v>6037</v>
      </c>
      <c r="AB247" s="20">
        <v>6090</v>
      </c>
      <c r="AC247" s="20">
        <v>6062</v>
      </c>
      <c r="AD247" s="20">
        <v>6040</v>
      </c>
      <c r="AE247" s="20">
        <v>6149</v>
      </c>
      <c r="AF247" s="20">
        <v>6144</v>
      </c>
      <c r="AG247" s="20">
        <v>6128</v>
      </c>
      <c r="AH247" s="20">
        <v>6066</v>
      </c>
      <c r="AI247" s="20">
        <v>6108</v>
      </c>
      <c r="AJ247" s="20">
        <v>6107</v>
      </c>
      <c r="AL247" s="50"/>
      <c r="AM247" s="50"/>
      <c r="AN247" s="50"/>
    </row>
    <row r="248" spans="1:40" x14ac:dyDescent="0.35">
      <c r="A248" t="s">
        <v>296</v>
      </c>
      <c r="B248" s="20">
        <v>18123</v>
      </c>
      <c r="C248" s="20">
        <v>18169</v>
      </c>
      <c r="D248" s="20">
        <v>18239</v>
      </c>
      <c r="E248" s="20">
        <v>18071</v>
      </c>
      <c r="F248" s="20">
        <v>18091</v>
      </c>
      <c r="G248" s="20">
        <v>18290</v>
      </c>
      <c r="H248" s="20">
        <v>18387</v>
      </c>
      <c r="I248" s="20">
        <v>18377</v>
      </c>
      <c r="J248" s="20">
        <v>18163</v>
      </c>
      <c r="K248" s="20">
        <v>18265</v>
      </c>
      <c r="L248" s="20">
        <v>18234</v>
      </c>
      <c r="M248" s="20">
        <v>18192</v>
      </c>
      <c r="N248" s="20">
        <v>18219</v>
      </c>
      <c r="O248" s="20">
        <v>18322</v>
      </c>
      <c r="P248" s="20">
        <v>18296</v>
      </c>
      <c r="Q248" s="20">
        <v>18228</v>
      </c>
      <c r="R248" s="20">
        <v>18186</v>
      </c>
      <c r="S248" s="20">
        <v>18439</v>
      </c>
      <c r="T248" s="20">
        <v>18566</v>
      </c>
      <c r="U248" s="20">
        <v>18562</v>
      </c>
      <c r="V248" s="20">
        <v>18373</v>
      </c>
      <c r="W248" s="20">
        <v>18516</v>
      </c>
      <c r="X248" s="20">
        <v>18658</v>
      </c>
      <c r="Y248" s="20">
        <v>18605</v>
      </c>
      <c r="Z248" s="20">
        <v>18645</v>
      </c>
      <c r="AA248" s="20">
        <v>18729</v>
      </c>
      <c r="AB248" s="20">
        <v>18874</v>
      </c>
      <c r="AC248" s="20">
        <v>18793</v>
      </c>
      <c r="AD248" s="20">
        <v>18747</v>
      </c>
      <c r="AE248" s="20">
        <v>19048</v>
      </c>
      <c r="AF248" s="20">
        <v>19124</v>
      </c>
      <c r="AG248" s="20">
        <v>19015</v>
      </c>
      <c r="AH248" s="20">
        <v>18801</v>
      </c>
      <c r="AI248" s="20">
        <v>18927</v>
      </c>
      <c r="AJ248" s="20">
        <v>18969</v>
      </c>
      <c r="AL248" s="50"/>
      <c r="AM248" s="50"/>
      <c r="AN248" s="50"/>
    </row>
    <row r="249" spans="1:40" x14ac:dyDescent="0.35">
      <c r="A249" t="s">
        <v>297</v>
      </c>
      <c r="B249" s="20">
        <v>2161</v>
      </c>
      <c r="C249" s="20">
        <v>2204</v>
      </c>
      <c r="D249" s="20">
        <v>2213</v>
      </c>
      <c r="E249" s="20">
        <v>2248</v>
      </c>
      <c r="F249" s="20">
        <v>2387</v>
      </c>
      <c r="G249" s="20">
        <v>2793</v>
      </c>
      <c r="H249" s="20">
        <v>3045</v>
      </c>
      <c r="I249" s="20">
        <v>3004</v>
      </c>
      <c r="J249" s="20">
        <v>2564</v>
      </c>
      <c r="K249" s="20">
        <v>2398</v>
      </c>
      <c r="L249" s="20">
        <v>2209</v>
      </c>
      <c r="M249" s="20">
        <v>2222</v>
      </c>
      <c r="N249" s="20">
        <v>2142</v>
      </c>
      <c r="O249" s="20">
        <v>2155</v>
      </c>
      <c r="P249" s="20">
        <v>2184</v>
      </c>
      <c r="Q249" s="20">
        <v>2226</v>
      </c>
      <c r="R249" s="20">
        <v>2377</v>
      </c>
      <c r="S249" s="20">
        <v>2751</v>
      </c>
      <c r="T249" s="20">
        <v>3002</v>
      </c>
      <c r="U249" s="20">
        <v>2983</v>
      </c>
      <c r="V249" s="20">
        <v>2558</v>
      </c>
      <c r="W249" s="20">
        <v>2385</v>
      </c>
      <c r="X249" s="20">
        <v>2263</v>
      </c>
      <c r="Y249" s="20">
        <v>2253</v>
      </c>
      <c r="Z249" s="20">
        <v>2190</v>
      </c>
      <c r="AA249" s="20">
        <v>2196</v>
      </c>
      <c r="AB249" s="20">
        <v>2289</v>
      </c>
      <c r="AC249" s="20">
        <v>2286</v>
      </c>
      <c r="AD249" s="20">
        <v>2437</v>
      </c>
      <c r="AE249" s="20">
        <v>2815</v>
      </c>
      <c r="AF249" s="20">
        <v>3109</v>
      </c>
      <c r="AG249" s="20">
        <v>3116</v>
      </c>
      <c r="AH249" s="20">
        <v>2694</v>
      </c>
      <c r="AI249" s="20">
        <v>2490</v>
      </c>
      <c r="AJ249" s="20">
        <v>2359</v>
      </c>
      <c r="AL249" s="50"/>
      <c r="AM249" s="50"/>
      <c r="AN249" s="50"/>
    </row>
    <row r="250" spans="1:40" x14ac:dyDescent="0.35">
      <c r="A250" t="s">
        <v>298</v>
      </c>
      <c r="B250" s="20">
        <v>955</v>
      </c>
      <c r="C250" s="20">
        <v>966</v>
      </c>
      <c r="D250" s="20">
        <v>960</v>
      </c>
      <c r="E250" s="20">
        <v>934</v>
      </c>
      <c r="F250" s="20">
        <v>931</v>
      </c>
      <c r="G250" s="20">
        <v>937</v>
      </c>
      <c r="H250" s="20">
        <v>939</v>
      </c>
      <c r="I250" s="20">
        <v>942</v>
      </c>
      <c r="J250" s="20">
        <v>925</v>
      </c>
      <c r="K250" s="20">
        <v>926</v>
      </c>
      <c r="L250" s="20">
        <v>931</v>
      </c>
      <c r="M250" s="20">
        <v>939</v>
      </c>
      <c r="N250" s="20">
        <v>967</v>
      </c>
      <c r="O250" s="20">
        <v>966</v>
      </c>
      <c r="P250" s="20">
        <v>959</v>
      </c>
      <c r="Q250" s="20">
        <v>938</v>
      </c>
      <c r="R250" s="20">
        <v>932</v>
      </c>
      <c r="S250" s="20">
        <v>940</v>
      </c>
      <c r="T250" s="20">
        <v>940</v>
      </c>
      <c r="U250" s="20">
        <v>952</v>
      </c>
      <c r="V250" s="20">
        <v>940</v>
      </c>
      <c r="W250" s="20">
        <v>953</v>
      </c>
      <c r="X250" s="20">
        <v>958</v>
      </c>
      <c r="Y250" s="20">
        <v>966</v>
      </c>
      <c r="Z250" s="20">
        <v>974</v>
      </c>
      <c r="AA250" s="20">
        <v>977</v>
      </c>
      <c r="AB250" s="20">
        <v>979</v>
      </c>
      <c r="AC250" s="20">
        <v>963</v>
      </c>
      <c r="AD250" s="20">
        <v>958</v>
      </c>
      <c r="AE250" s="20">
        <v>972</v>
      </c>
      <c r="AF250" s="20">
        <v>978</v>
      </c>
      <c r="AG250" s="20">
        <v>969</v>
      </c>
      <c r="AH250" s="20">
        <v>954</v>
      </c>
      <c r="AI250" s="20">
        <v>959</v>
      </c>
      <c r="AJ250" s="20">
        <v>967</v>
      </c>
      <c r="AL250" s="50"/>
      <c r="AM250" s="50"/>
      <c r="AN250" s="50"/>
    </row>
    <row r="251" spans="1:40" x14ac:dyDescent="0.35">
      <c r="A251" t="s">
        <v>299</v>
      </c>
      <c r="B251" s="20">
        <v>3175</v>
      </c>
      <c r="C251" s="20">
        <v>3216</v>
      </c>
      <c r="D251" s="20">
        <v>3242</v>
      </c>
      <c r="E251" s="20">
        <v>3230</v>
      </c>
      <c r="F251" s="20">
        <v>3212</v>
      </c>
      <c r="G251" s="20">
        <v>3309</v>
      </c>
      <c r="H251" s="20">
        <v>3285</v>
      </c>
      <c r="I251" s="20">
        <v>3247</v>
      </c>
      <c r="J251" s="20">
        <v>3180</v>
      </c>
      <c r="K251" s="20">
        <v>3155</v>
      </c>
      <c r="L251" s="20">
        <v>3162</v>
      </c>
      <c r="M251" s="20">
        <v>3141</v>
      </c>
      <c r="N251" s="20">
        <v>3131</v>
      </c>
      <c r="O251" s="20">
        <v>3154</v>
      </c>
      <c r="P251" s="20">
        <v>3169</v>
      </c>
      <c r="Q251" s="20">
        <v>3195</v>
      </c>
      <c r="R251" s="20">
        <v>3213</v>
      </c>
      <c r="S251" s="20">
        <v>3236</v>
      </c>
      <c r="T251" s="20">
        <v>3249</v>
      </c>
      <c r="U251" s="20">
        <v>3226</v>
      </c>
      <c r="V251" s="20">
        <v>3177</v>
      </c>
      <c r="W251" s="20">
        <v>3239</v>
      </c>
      <c r="X251" s="20">
        <v>3230</v>
      </c>
      <c r="Y251" s="20">
        <v>3239</v>
      </c>
      <c r="Z251" s="20">
        <v>3156</v>
      </c>
      <c r="AA251" s="20">
        <v>3173</v>
      </c>
      <c r="AB251" s="20">
        <v>3216</v>
      </c>
      <c r="AC251" s="20">
        <v>3200</v>
      </c>
      <c r="AD251" s="20">
        <v>3216</v>
      </c>
      <c r="AE251" s="20">
        <v>3284</v>
      </c>
      <c r="AF251" s="20">
        <v>3276</v>
      </c>
      <c r="AG251" s="20">
        <v>3280</v>
      </c>
      <c r="AH251" s="20">
        <v>3231</v>
      </c>
      <c r="AI251" s="20">
        <v>3282</v>
      </c>
      <c r="AJ251" s="20">
        <v>3274</v>
      </c>
      <c r="AL251" s="50"/>
      <c r="AM251" s="50"/>
      <c r="AN251" s="50"/>
    </row>
    <row r="252" spans="1:40" x14ac:dyDescent="0.35">
      <c r="A252" t="s">
        <v>300</v>
      </c>
      <c r="B252" s="20">
        <v>2568</v>
      </c>
      <c r="C252" s="20">
        <v>2585</v>
      </c>
      <c r="D252" s="20">
        <v>2608</v>
      </c>
      <c r="E252" s="20">
        <v>2651</v>
      </c>
      <c r="F252" s="20">
        <v>2763</v>
      </c>
      <c r="G252" s="20">
        <v>2993</v>
      </c>
      <c r="H252" s="20">
        <v>3139</v>
      </c>
      <c r="I252" s="20">
        <v>3109</v>
      </c>
      <c r="J252" s="20">
        <v>2840</v>
      </c>
      <c r="K252" s="20">
        <v>2750</v>
      </c>
      <c r="L252" s="20">
        <v>2628</v>
      </c>
      <c r="M252" s="20">
        <v>2621</v>
      </c>
      <c r="N252" s="20">
        <v>2590</v>
      </c>
      <c r="O252" s="20">
        <v>2596</v>
      </c>
      <c r="P252" s="20">
        <v>2625</v>
      </c>
      <c r="Q252" s="20">
        <v>2652</v>
      </c>
      <c r="R252" s="20">
        <v>2775</v>
      </c>
      <c r="S252" s="20">
        <v>3034</v>
      </c>
      <c r="T252" s="20">
        <v>3166</v>
      </c>
      <c r="U252" s="20">
        <v>3151</v>
      </c>
      <c r="V252" s="20">
        <v>2850</v>
      </c>
      <c r="W252" s="20">
        <v>2783</v>
      </c>
      <c r="X252" s="20">
        <v>2690</v>
      </c>
      <c r="Y252" s="20">
        <v>2674</v>
      </c>
      <c r="Z252" s="20">
        <v>2621</v>
      </c>
      <c r="AA252" s="20">
        <v>2625</v>
      </c>
      <c r="AB252" s="20">
        <v>2676</v>
      </c>
      <c r="AC252" s="20">
        <v>2700</v>
      </c>
      <c r="AD252" s="20">
        <v>2839</v>
      </c>
      <c r="AE252" s="20">
        <v>3098</v>
      </c>
      <c r="AF252" s="20">
        <v>3261</v>
      </c>
      <c r="AG252" s="20">
        <v>3228</v>
      </c>
      <c r="AH252" s="20">
        <v>2947</v>
      </c>
      <c r="AI252" s="20">
        <v>2893</v>
      </c>
      <c r="AJ252" s="20">
        <v>2827</v>
      </c>
      <c r="AL252" s="50"/>
      <c r="AM252" s="50"/>
      <c r="AN252" s="50"/>
    </row>
    <row r="253" spans="1:40" x14ac:dyDescent="0.35">
      <c r="A253" t="s">
        <v>301</v>
      </c>
      <c r="B253" s="20">
        <v>921</v>
      </c>
      <c r="C253" s="20">
        <v>924</v>
      </c>
      <c r="D253" s="20">
        <v>923</v>
      </c>
      <c r="E253" s="20">
        <v>889</v>
      </c>
      <c r="F253" s="20">
        <v>891</v>
      </c>
      <c r="G253" s="20">
        <v>916</v>
      </c>
      <c r="H253" s="20">
        <v>927</v>
      </c>
      <c r="I253" s="20">
        <v>914</v>
      </c>
      <c r="J253" s="20">
        <v>889</v>
      </c>
      <c r="K253" s="20">
        <v>897</v>
      </c>
      <c r="L253" s="20">
        <v>888</v>
      </c>
      <c r="M253" s="20">
        <v>899</v>
      </c>
      <c r="N253" s="20">
        <v>919</v>
      </c>
      <c r="O253" s="20">
        <v>921</v>
      </c>
      <c r="P253" s="20">
        <v>916</v>
      </c>
      <c r="Q253" s="20">
        <v>899</v>
      </c>
      <c r="R253" s="20">
        <v>900</v>
      </c>
      <c r="S253" s="20">
        <v>914</v>
      </c>
      <c r="T253" s="20">
        <v>926</v>
      </c>
      <c r="U253" s="20">
        <v>918</v>
      </c>
      <c r="V253" s="20">
        <v>889</v>
      </c>
      <c r="W253" s="20">
        <v>896</v>
      </c>
      <c r="X253" s="20">
        <v>891</v>
      </c>
      <c r="Y253" s="20">
        <v>906</v>
      </c>
      <c r="Z253" s="20">
        <v>911</v>
      </c>
      <c r="AA253" s="20">
        <v>914</v>
      </c>
      <c r="AB253" s="20">
        <v>918</v>
      </c>
      <c r="AC253" s="20">
        <v>903</v>
      </c>
      <c r="AD253" s="20">
        <v>908</v>
      </c>
      <c r="AE253" s="20">
        <v>930</v>
      </c>
      <c r="AF253" s="20">
        <v>935</v>
      </c>
      <c r="AG253" s="20">
        <v>923</v>
      </c>
      <c r="AH253" s="20">
        <v>899</v>
      </c>
      <c r="AI253" s="20">
        <v>909</v>
      </c>
      <c r="AJ253" s="20">
        <v>902</v>
      </c>
      <c r="AL253" s="50"/>
      <c r="AM253" s="50"/>
      <c r="AN253" s="50"/>
    </row>
    <row r="254" spans="1:40" x14ac:dyDescent="0.35">
      <c r="A254" t="s">
        <v>302</v>
      </c>
      <c r="B254" s="20">
        <v>7262</v>
      </c>
      <c r="C254" s="20">
        <v>7278</v>
      </c>
      <c r="D254" s="20">
        <v>7276</v>
      </c>
      <c r="E254" s="20">
        <v>7193</v>
      </c>
      <c r="F254" s="20">
        <v>7179</v>
      </c>
      <c r="G254" s="20">
        <v>7245</v>
      </c>
      <c r="H254" s="20">
        <v>7236</v>
      </c>
      <c r="I254" s="20">
        <v>7230</v>
      </c>
      <c r="J254" s="20">
        <v>7117</v>
      </c>
      <c r="K254" s="20">
        <v>7173</v>
      </c>
      <c r="L254" s="20">
        <v>7166</v>
      </c>
      <c r="M254" s="20">
        <v>7182</v>
      </c>
      <c r="N254" s="20">
        <v>7181</v>
      </c>
      <c r="O254" s="20">
        <v>7233</v>
      </c>
      <c r="P254" s="20">
        <v>7202</v>
      </c>
      <c r="Q254" s="20">
        <v>7157</v>
      </c>
      <c r="R254" s="20">
        <v>7117</v>
      </c>
      <c r="S254" s="20">
        <v>7207</v>
      </c>
      <c r="T254" s="20">
        <v>7230</v>
      </c>
      <c r="U254" s="20">
        <v>7271</v>
      </c>
      <c r="V254" s="20">
        <v>7176</v>
      </c>
      <c r="W254" s="20">
        <v>7269</v>
      </c>
      <c r="X254" s="20">
        <v>7314</v>
      </c>
      <c r="Y254" s="20">
        <v>7307</v>
      </c>
      <c r="Z254" s="20">
        <v>7344</v>
      </c>
      <c r="AA254" s="20">
        <v>7347</v>
      </c>
      <c r="AB254" s="20">
        <v>7406</v>
      </c>
      <c r="AC254" s="20">
        <v>7352</v>
      </c>
      <c r="AD254" s="20">
        <v>7331</v>
      </c>
      <c r="AE254" s="20">
        <v>7439</v>
      </c>
      <c r="AF254" s="20">
        <v>7457</v>
      </c>
      <c r="AG254" s="20">
        <v>7447</v>
      </c>
      <c r="AH254" s="20">
        <v>7333</v>
      </c>
      <c r="AI254" s="20">
        <v>7378</v>
      </c>
      <c r="AJ254" s="20">
        <v>7421</v>
      </c>
      <c r="AL254" s="50"/>
      <c r="AM254" s="50"/>
      <c r="AN254" s="50"/>
    </row>
    <row r="255" spans="1:40" x14ac:dyDescent="0.35">
      <c r="A255" t="s">
        <v>303</v>
      </c>
      <c r="B255" s="20">
        <v>6566</v>
      </c>
      <c r="C255" s="20">
        <v>6652</v>
      </c>
      <c r="D255" s="20">
        <v>6675</v>
      </c>
      <c r="E255" s="20">
        <v>6541</v>
      </c>
      <c r="F255" s="20">
        <v>6508</v>
      </c>
      <c r="G255" s="20">
        <v>6559</v>
      </c>
      <c r="H255" s="20">
        <v>6504</v>
      </c>
      <c r="I255" s="20">
        <v>6535</v>
      </c>
      <c r="J255" s="20">
        <v>6469</v>
      </c>
      <c r="K255" s="20">
        <v>6425</v>
      </c>
      <c r="L255" s="20">
        <v>6438</v>
      </c>
      <c r="M255" s="20">
        <v>6436</v>
      </c>
      <c r="N255" s="20">
        <v>6494</v>
      </c>
      <c r="O255" s="20">
        <v>6547</v>
      </c>
      <c r="P255" s="20">
        <v>6545</v>
      </c>
      <c r="Q255" s="20">
        <v>6452</v>
      </c>
      <c r="R255" s="20">
        <v>6391</v>
      </c>
      <c r="S255" s="20">
        <v>6423</v>
      </c>
      <c r="T255" s="20">
        <v>6431</v>
      </c>
      <c r="U255" s="20">
        <v>6444</v>
      </c>
      <c r="V255" s="20">
        <v>6409</v>
      </c>
      <c r="W255" s="20">
        <v>6455</v>
      </c>
      <c r="X255" s="20">
        <v>6513</v>
      </c>
      <c r="Y255" s="20">
        <v>6512</v>
      </c>
      <c r="Z255" s="20">
        <v>6580</v>
      </c>
      <c r="AA255" s="20">
        <v>6612</v>
      </c>
      <c r="AB255" s="20">
        <v>6677</v>
      </c>
      <c r="AC255" s="20">
        <v>6610</v>
      </c>
      <c r="AD255" s="20">
        <v>6537</v>
      </c>
      <c r="AE255" s="20">
        <v>6602</v>
      </c>
      <c r="AF255" s="20">
        <v>6625</v>
      </c>
      <c r="AG255" s="20">
        <v>6601</v>
      </c>
      <c r="AH255" s="20">
        <v>6594</v>
      </c>
      <c r="AI255" s="20">
        <v>6617</v>
      </c>
      <c r="AJ255" s="20">
        <v>6608</v>
      </c>
      <c r="AL255" s="50"/>
      <c r="AM255" s="50"/>
      <c r="AN255" s="50"/>
    </row>
    <row r="256" spans="1:40" x14ac:dyDescent="0.35">
      <c r="A256" t="s">
        <v>304</v>
      </c>
      <c r="B256" s="20">
        <v>2758</v>
      </c>
      <c r="C256" s="20">
        <v>2765</v>
      </c>
      <c r="D256" s="20">
        <v>2774</v>
      </c>
      <c r="E256" s="20">
        <v>2752</v>
      </c>
      <c r="F256" s="20">
        <v>2747</v>
      </c>
      <c r="G256" s="20">
        <v>2786</v>
      </c>
      <c r="H256" s="20">
        <v>2775</v>
      </c>
      <c r="I256" s="20">
        <v>2774</v>
      </c>
      <c r="J256" s="20">
        <v>2734</v>
      </c>
      <c r="K256" s="20">
        <v>2755</v>
      </c>
      <c r="L256" s="20">
        <v>2747</v>
      </c>
      <c r="M256" s="20">
        <v>2763</v>
      </c>
      <c r="N256" s="20">
        <v>2757</v>
      </c>
      <c r="O256" s="20">
        <v>2763</v>
      </c>
      <c r="P256" s="20">
        <v>2753</v>
      </c>
      <c r="Q256" s="20">
        <v>2746</v>
      </c>
      <c r="R256" s="20">
        <v>2753</v>
      </c>
      <c r="S256" s="20">
        <v>2775</v>
      </c>
      <c r="T256" s="20">
        <v>2777</v>
      </c>
      <c r="U256" s="20">
        <v>2795</v>
      </c>
      <c r="V256" s="20">
        <v>2762</v>
      </c>
      <c r="W256" s="20">
        <v>2783</v>
      </c>
      <c r="X256" s="20">
        <v>2799</v>
      </c>
      <c r="Y256" s="20">
        <v>2796</v>
      </c>
      <c r="Z256" s="20">
        <v>2812</v>
      </c>
      <c r="AA256" s="20">
        <v>2811</v>
      </c>
      <c r="AB256" s="20">
        <v>2829</v>
      </c>
      <c r="AC256" s="20">
        <v>2815</v>
      </c>
      <c r="AD256" s="20">
        <v>2818</v>
      </c>
      <c r="AE256" s="20">
        <v>2868</v>
      </c>
      <c r="AF256" s="20">
        <v>2884</v>
      </c>
      <c r="AG256" s="20">
        <v>2877</v>
      </c>
      <c r="AH256" s="20">
        <v>2834</v>
      </c>
      <c r="AI256" s="20">
        <v>2851</v>
      </c>
      <c r="AJ256" s="20">
        <v>2863</v>
      </c>
      <c r="AL256" s="50"/>
      <c r="AM256" s="50"/>
      <c r="AN256" s="50"/>
    </row>
    <row r="257" spans="1:40" x14ac:dyDescent="0.35">
      <c r="A257" t="s">
        <v>305</v>
      </c>
      <c r="B257" s="20">
        <v>28494</v>
      </c>
      <c r="C257" s="20">
        <v>28556</v>
      </c>
      <c r="D257" s="20">
        <v>28642</v>
      </c>
      <c r="E257" s="20">
        <v>28342</v>
      </c>
      <c r="F257" s="20">
        <v>28388</v>
      </c>
      <c r="G257" s="20">
        <v>28731</v>
      </c>
      <c r="H257" s="20">
        <v>28708</v>
      </c>
      <c r="I257" s="20">
        <v>28668</v>
      </c>
      <c r="J257" s="20">
        <v>28163</v>
      </c>
      <c r="K257" s="20">
        <v>28403</v>
      </c>
      <c r="L257" s="20">
        <v>28282</v>
      </c>
      <c r="M257" s="20">
        <v>28384</v>
      </c>
      <c r="N257" s="20">
        <v>28492</v>
      </c>
      <c r="O257" s="20">
        <v>28530</v>
      </c>
      <c r="P257" s="20">
        <v>28611</v>
      </c>
      <c r="Q257" s="20">
        <v>28436</v>
      </c>
      <c r="R257" s="20">
        <v>28401</v>
      </c>
      <c r="S257" s="20">
        <v>28799</v>
      </c>
      <c r="T257" s="20">
        <v>28818</v>
      </c>
      <c r="U257" s="20">
        <v>28837</v>
      </c>
      <c r="V257" s="20">
        <v>28493</v>
      </c>
      <c r="W257" s="20">
        <v>28780</v>
      </c>
      <c r="X257" s="20">
        <v>28989</v>
      </c>
      <c r="Y257" s="20">
        <v>28957</v>
      </c>
      <c r="Z257" s="20">
        <v>29095</v>
      </c>
      <c r="AA257" s="20">
        <v>29070</v>
      </c>
      <c r="AB257" s="20">
        <v>29316</v>
      </c>
      <c r="AC257" s="20">
        <v>29122</v>
      </c>
      <c r="AD257" s="20">
        <v>29173</v>
      </c>
      <c r="AE257" s="20">
        <v>29670</v>
      </c>
      <c r="AF257" s="20">
        <v>29734</v>
      </c>
      <c r="AG257" s="20">
        <v>29566</v>
      </c>
      <c r="AH257" s="20">
        <v>29198</v>
      </c>
      <c r="AI257" s="20">
        <v>29442</v>
      </c>
      <c r="AJ257" s="20">
        <v>29442</v>
      </c>
      <c r="AL257" s="50"/>
      <c r="AM257" s="50"/>
      <c r="AN257" s="50"/>
    </row>
    <row r="258" spans="1:40" x14ac:dyDescent="0.35">
      <c r="A258" t="s">
        <v>306</v>
      </c>
      <c r="B258" s="20">
        <v>624</v>
      </c>
      <c r="C258" s="20">
        <v>636</v>
      </c>
      <c r="D258" s="20">
        <v>641</v>
      </c>
      <c r="E258" s="20">
        <v>638</v>
      </c>
      <c r="F258" s="20">
        <v>633</v>
      </c>
      <c r="G258" s="20">
        <v>658</v>
      </c>
      <c r="H258" s="20">
        <v>650</v>
      </c>
      <c r="I258" s="20">
        <v>653</v>
      </c>
      <c r="J258" s="20">
        <v>650</v>
      </c>
      <c r="K258" s="20">
        <v>637</v>
      </c>
      <c r="L258" s="20">
        <v>639</v>
      </c>
      <c r="M258" s="20">
        <v>633</v>
      </c>
      <c r="N258" s="20">
        <v>620</v>
      </c>
      <c r="O258" s="20">
        <v>628</v>
      </c>
      <c r="P258" s="20">
        <v>628</v>
      </c>
      <c r="Q258" s="20">
        <v>626</v>
      </c>
      <c r="R258" s="20">
        <v>622</v>
      </c>
      <c r="S258" s="20">
        <v>633</v>
      </c>
      <c r="T258" s="20">
        <v>634</v>
      </c>
      <c r="U258" s="20">
        <v>634</v>
      </c>
      <c r="V258" s="20">
        <v>628</v>
      </c>
      <c r="W258" s="20">
        <v>642</v>
      </c>
      <c r="X258" s="20">
        <v>647</v>
      </c>
      <c r="Y258" s="20">
        <v>647</v>
      </c>
      <c r="Z258" s="20">
        <v>635</v>
      </c>
      <c r="AA258" s="20">
        <v>655</v>
      </c>
      <c r="AB258" s="20">
        <v>658</v>
      </c>
      <c r="AC258" s="20">
        <v>658</v>
      </c>
      <c r="AD258" s="20">
        <v>651</v>
      </c>
      <c r="AE258" s="20">
        <v>655</v>
      </c>
      <c r="AF258" s="20">
        <v>650</v>
      </c>
      <c r="AG258" s="20">
        <v>651</v>
      </c>
      <c r="AH258" s="20">
        <v>643</v>
      </c>
      <c r="AI258" s="20">
        <v>649</v>
      </c>
      <c r="AJ258" s="20">
        <v>651</v>
      </c>
      <c r="AL258" s="50"/>
      <c r="AM258" s="50"/>
      <c r="AN258" s="50"/>
    </row>
    <row r="259" spans="1:40" x14ac:dyDescent="0.35">
      <c r="A259" t="s">
        <v>307</v>
      </c>
      <c r="B259" s="20">
        <v>10337</v>
      </c>
      <c r="C259" s="20">
        <v>10428</v>
      </c>
      <c r="D259" s="20">
        <v>10426</v>
      </c>
      <c r="E259" s="20">
        <v>10319</v>
      </c>
      <c r="F259" s="20">
        <v>10268</v>
      </c>
      <c r="G259" s="20">
        <v>10379</v>
      </c>
      <c r="H259" s="20">
        <v>10416</v>
      </c>
      <c r="I259" s="20">
        <v>10406</v>
      </c>
      <c r="J259" s="20">
        <v>10237</v>
      </c>
      <c r="K259" s="20">
        <v>10331</v>
      </c>
      <c r="L259" s="20">
        <v>10296</v>
      </c>
      <c r="M259" s="20">
        <v>10315</v>
      </c>
      <c r="N259" s="20">
        <v>10405</v>
      </c>
      <c r="O259" s="20">
        <v>10453</v>
      </c>
      <c r="P259" s="20">
        <v>10471</v>
      </c>
      <c r="Q259" s="20">
        <v>10409</v>
      </c>
      <c r="R259" s="20">
        <v>10357</v>
      </c>
      <c r="S259" s="20">
        <v>10483</v>
      </c>
      <c r="T259" s="20">
        <v>10545</v>
      </c>
      <c r="U259" s="20">
        <v>10537</v>
      </c>
      <c r="V259" s="20">
        <v>10449</v>
      </c>
      <c r="W259" s="20">
        <v>10508</v>
      </c>
      <c r="X259" s="20">
        <v>10617</v>
      </c>
      <c r="Y259" s="20">
        <v>10603</v>
      </c>
      <c r="Z259" s="20">
        <v>10671</v>
      </c>
      <c r="AA259" s="20">
        <v>10743</v>
      </c>
      <c r="AB259" s="20">
        <v>10815</v>
      </c>
      <c r="AC259" s="20">
        <v>10739</v>
      </c>
      <c r="AD259" s="20">
        <v>10662</v>
      </c>
      <c r="AE259" s="20">
        <v>10849</v>
      </c>
      <c r="AF259" s="20">
        <v>10897</v>
      </c>
      <c r="AG259" s="20">
        <v>10830</v>
      </c>
      <c r="AH259" s="20">
        <v>10669</v>
      </c>
      <c r="AI259" s="20">
        <v>10753</v>
      </c>
      <c r="AJ259" s="20">
        <v>10795</v>
      </c>
      <c r="AL259" s="50"/>
      <c r="AM259" s="50"/>
      <c r="AN259" s="50"/>
    </row>
    <row r="260" spans="1:40" x14ac:dyDescent="0.35">
      <c r="A260" t="s">
        <v>308</v>
      </c>
      <c r="B260" s="20">
        <v>6690</v>
      </c>
      <c r="C260" s="20">
        <v>6692</v>
      </c>
      <c r="D260" s="20">
        <v>6688</v>
      </c>
      <c r="E260" s="20">
        <v>6601</v>
      </c>
      <c r="F260" s="20">
        <v>6601</v>
      </c>
      <c r="G260" s="20">
        <v>6665</v>
      </c>
      <c r="H260" s="20">
        <v>6698</v>
      </c>
      <c r="I260" s="20">
        <v>6700</v>
      </c>
      <c r="J260" s="20">
        <v>6589</v>
      </c>
      <c r="K260" s="20">
        <v>6626</v>
      </c>
      <c r="L260" s="20">
        <v>6627</v>
      </c>
      <c r="M260" s="20">
        <v>6658</v>
      </c>
      <c r="N260" s="20">
        <v>6672</v>
      </c>
      <c r="O260" s="20">
        <v>6677</v>
      </c>
      <c r="P260" s="20">
        <v>6668</v>
      </c>
      <c r="Q260" s="20">
        <v>6627</v>
      </c>
      <c r="R260" s="20">
        <v>6601</v>
      </c>
      <c r="S260" s="20">
        <v>6703</v>
      </c>
      <c r="T260" s="20">
        <v>6732</v>
      </c>
      <c r="U260" s="20">
        <v>6761</v>
      </c>
      <c r="V260" s="20">
        <v>6643</v>
      </c>
      <c r="W260" s="20">
        <v>6714</v>
      </c>
      <c r="X260" s="20">
        <v>6768</v>
      </c>
      <c r="Y260" s="20">
        <v>6766</v>
      </c>
      <c r="Z260" s="20">
        <v>6827</v>
      </c>
      <c r="AA260" s="20">
        <v>6817</v>
      </c>
      <c r="AB260" s="20">
        <v>6875</v>
      </c>
      <c r="AC260" s="20">
        <v>6833</v>
      </c>
      <c r="AD260" s="20">
        <v>6822</v>
      </c>
      <c r="AE260" s="20">
        <v>6936</v>
      </c>
      <c r="AF260" s="20">
        <v>6952</v>
      </c>
      <c r="AG260" s="20">
        <v>6941</v>
      </c>
      <c r="AH260" s="20">
        <v>6855</v>
      </c>
      <c r="AI260" s="20">
        <v>6891</v>
      </c>
      <c r="AJ260" s="20">
        <v>6899</v>
      </c>
      <c r="AL260" s="50"/>
      <c r="AM260" s="50"/>
      <c r="AN260" s="50"/>
    </row>
    <row r="261" spans="1:40" x14ac:dyDescent="0.35">
      <c r="A261" t="s">
        <v>309</v>
      </c>
      <c r="B261" s="20">
        <v>450</v>
      </c>
      <c r="C261" s="20">
        <v>457</v>
      </c>
      <c r="D261" s="20">
        <v>458</v>
      </c>
      <c r="E261" s="20">
        <v>445</v>
      </c>
      <c r="F261" s="20">
        <v>440</v>
      </c>
      <c r="G261" s="20">
        <v>452</v>
      </c>
      <c r="H261" s="20">
        <v>458</v>
      </c>
      <c r="I261" s="20">
        <v>456</v>
      </c>
      <c r="J261" s="20">
        <v>442</v>
      </c>
      <c r="K261" s="20">
        <v>441</v>
      </c>
      <c r="L261" s="20">
        <v>440</v>
      </c>
      <c r="M261" s="20">
        <v>444</v>
      </c>
      <c r="N261" s="20">
        <v>450</v>
      </c>
      <c r="O261" s="20">
        <v>450</v>
      </c>
      <c r="P261" s="20">
        <v>452</v>
      </c>
      <c r="Q261" s="20">
        <v>447</v>
      </c>
      <c r="R261" s="20">
        <v>448</v>
      </c>
      <c r="S261" s="20">
        <v>458</v>
      </c>
      <c r="T261" s="20">
        <v>463</v>
      </c>
      <c r="U261" s="20">
        <v>460</v>
      </c>
      <c r="V261" s="20">
        <v>447</v>
      </c>
      <c r="W261" s="20">
        <v>449</v>
      </c>
      <c r="X261" s="20">
        <v>447</v>
      </c>
      <c r="Y261" s="20">
        <v>459</v>
      </c>
      <c r="Z261" s="20">
        <v>463</v>
      </c>
      <c r="AA261" s="20">
        <v>462</v>
      </c>
      <c r="AB261" s="20">
        <v>461</v>
      </c>
      <c r="AC261" s="20">
        <v>448</v>
      </c>
      <c r="AD261" s="20">
        <v>447</v>
      </c>
      <c r="AE261" s="20">
        <v>456</v>
      </c>
      <c r="AF261" s="20">
        <v>465</v>
      </c>
      <c r="AG261" s="20">
        <v>459</v>
      </c>
      <c r="AH261" s="20">
        <v>446</v>
      </c>
      <c r="AI261" s="20">
        <v>448</v>
      </c>
      <c r="AJ261" s="20">
        <v>444</v>
      </c>
      <c r="AL261" s="50"/>
      <c r="AM261" s="50"/>
      <c r="AN261" s="50"/>
    </row>
    <row r="262" spans="1:40" x14ac:dyDescent="0.35">
      <c r="A262" t="s">
        <v>310</v>
      </c>
      <c r="B262" s="20">
        <v>602</v>
      </c>
      <c r="C262" s="20">
        <v>597</v>
      </c>
      <c r="D262" s="20">
        <v>598</v>
      </c>
      <c r="E262" s="20">
        <v>583</v>
      </c>
      <c r="F262" s="20">
        <v>580</v>
      </c>
      <c r="G262" s="20">
        <v>586</v>
      </c>
      <c r="H262" s="20">
        <v>591</v>
      </c>
      <c r="I262" s="20">
        <v>589</v>
      </c>
      <c r="J262" s="20">
        <v>570</v>
      </c>
      <c r="K262" s="20">
        <v>570</v>
      </c>
      <c r="L262" s="20">
        <v>571</v>
      </c>
      <c r="M262" s="20">
        <v>574</v>
      </c>
      <c r="N262" s="20">
        <v>575</v>
      </c>
      <c r="O262" s="20">
        <v>579</v>
      </c>
      <c r="P262" s="20">
        <v>582</v>
      </c>
      <c r="Q262" s="20">
        <v>578</v>
      </c>
      <c r="R262" s="20">
        <v>576</v>
      </c>
      <c r="S262" s="20">
        <v>585</v>
      </c>
      <c r="T262" s="20">
        <v>587</v>
      </c>
      <c r="U262" s="20">
        <v>586</v>
      </c>
      <c r="V262" s="20">
        <v>579</v>
      </c>
      <c r="W262" s="20">
        <v>581</v>
      </c>
      <c r="X262" s="20">
        <v>594</v>
      </c>
      <c r="Y262" s="20">
        <v>597</v>
      </c>
      <c r="Z262" s="20">
        <v>594</v>
      </c>
      <c r="AA262" s="20">
        <v>601</v>
      </c>
      <c r="AB262" s="20">
        <v>601</v>
      </c>
      <c r="AC262" s="20">
        <v>591</v>
      </c>
      <c r="AD262" s="20">
        <v>587</v>
      </c>
      <c r="AE262" s="20">
        <v>593</v>
      </c>
      <c r="AF262" s="20">
        <v>599</v>
      </c>
      <c r="AG262" s="20">
        <v>595</v>
      </c>
      <c r="AH262" s="20">
        <v>585</v>
      </c>
      <c r="AI262" s="20">
        <v>590</v>
      </c>
      <c r="AJ262" s="20">
        <v>593</v>
      </c>
      <c r="AL262" s="50"/>
      <c r="AM262" s="50"/>
      <c r="AN262" s="50"/>
    </row>
    <row r="263" spans="1:40" x14ac:dyDescent="0.35">
      <c r="A263" t="s">
        <v>311</v>
      </c>
      <c r="B263" s="20">
        <v>893</v>
      </c>
      <c r="C263" s="20">
        <v>895</v>
      </c>
      <c r="D263" s="20">
        <v>890</v>
      </c>
      <c r="E263" s="20">
        <v>883</v>
      </c>
      <c r="F263" s="20">
        <v>878</v>
      </c>
      <c r="G263" s="20">
        <v>892</v>
      </c>
      <c r="H263" s="20">
        <v>888</v>
      </c>
      <c r="I263" s="20">
        <v>889</v>
      </c>
      <c r="J263" s="20">
        <v>870</v>
      </c>
      <c r="K263" s="20">
        <v>878</v>
      </c>
      <c r="L263" s="20">
        <v>875</v>
      </c>
      <c r="M263" s="20">
        <v>883</v>
      </c>
      <c r="N263" s="20">
        <v>890</v>
      </c>
      <c r="O263" s="20">
        <v>892</v>
      </c>
      <c r="P263" s="20">
        <v>885</v>
      </c>
      <c r="Q263" s="20">
        <v>889</v>
      </c>
      <c r="R263" s="20">
        <v>883</v>
      </c>
      <c r="S263" s="20">
        <v>884</v>
      </c>
      <c r="T263" s="20">
        <v>883</v>
      </c>
      <c r="U263" s="20">
        <v>885</v>
      </c>
      <c r="V263" s="20">
        <v>877</v>
      </c>
      <c r="W263" s="20">
        <v>886</v>
      </c>
      <c r="X263" s="20">
        <v>895</v>
      </c>
      <c r="Y263" s="20">
        <v>892</v>
      </c>
      <c r="Z263" s="20">
        <v>898</v>
      </c>
      <c r="AA263" s="20">
        <v>900</v>
      </c>
      <c r="AB263" s="20">
        <v>908</v>
      </c>
      <c r="AC263" s="20">
        <v>896</v>
      </c>
      <c r="AD263" s="20">
        <v>903</v>
      </c>
      <c r="AE263" s="20">
        <v>921</v>
      </c>
      <c r="AF263" s="20">
        <v>922</v>
      </c>
      <c r="AG263" s="20">
        <v>920</v>
      </c>
      <c r="AH263" s="20">
        <v>909</v>
      </c>
      <c r="AI263" s="20">
        <v>900</v>
      </c>
      <c r="AJ263" s="20">
        <v>904</v>
      </c>
      <c r="AL263" s="50"/>
      <c r="AM263" s="50"/>
      <c r="AN263" s="50"/>
    </row>
    <row r="264" spans="1:40" x14ac:dyDescent="0.35">
      <c r="A264" t="s">
        <v>312</v>
      </c>
      <c r="B264" s="20">
        <v>21903</v>
      </c>
      <c r="C264" s="20">
        <v>21880</v>
      </c>
      <c r="D264" s="20">
        <v>22004</v>
      </c>
      <c r="E264" s="20">
        <v>21598</v>
      </c>
      <c r="F264" s="20">
        <v>21751</v>
      </c>
      <c r="G264" s="20">
        <v>22436</v>
      </c>
      <c r="H264" s="20">
        <v>22718</v>
      </c>
      <c r="I264" s="20">
        <v>22354</v>
      </c>
      <c r="J264" s="20">
        <v>21592</v>
      </c>
      <c r="K264" s="20">
        <v>21689</v>
      </c>
      <c r="L264" s="20">
        <v>21484</v>
      </c>
      <c r="M264" s="20">
        <v>21647</v>
      </c>
      <c r="N264" s="20">
        <v>21812</v>
      </c>
      <c r="O264" s="20">
        <v>21729</v>
      </c>
      <c r="P264" s="20">
        <v>21787</v>
      </c>
      <c r="Q264" s="20">
        <v>21529</v>
      </c>
      <c r="R264" s="20">
        <v>21679</v>
      </c>
      <c r="S264" s="20">
        <v>22258</v>
      </c>
      <c r="T264" s="20">
        <v>22683</v>
      </c>
      <c r="U264" s="20">
        <v>22448</v>
      </c>
      <c r="V264" s="20">
        <v>21783</v>
      </c>
      <c r="W264" s="20">
        <v>21879</v>
      </c>
      <c r="X264" s="20">
        <v>21744</v>
      </c>
      <c r="Y264" s="20">
        <v>22018</v>
      </c>
      <c r="Z264" s="20">
        <v>22137</v>
      </c>
      <c r="AA264" s="20">
        <v>22060</v>
      </c>
      <c r="AB264" s="20">
        <v>22130</v>
      </c>
      <c r="AC264" s="20">
        <v>21766</v>
      </c>
      <c r="AD264" s="20">
        <v>21965</v>
      </c>
      <c r="AE264" s="20">
        <v>22567</v>
      </c>
      <c r="AF264" s="20">
        <v>22913</v>
      </c>
      <c r="AG264" s="20">
        <v>22526</v>
      </c>
      <c r="AH264" s="20">
        <v>21970</v>
      </c>
      <c r="AI264" s="20">
        <v>22060</v>
      </c>
      <c r="AJ264" s="20">
        <v>21911</v>
      </c>
      <c r="AL264" s="50"/>
      <c r="AM264" s="50"/>
      <c r="AN264" s="50"/>
    </row>
    <row r="265" spans="1:40" x14ac:dyDescent="0.35">
      <c r="A265" t="s">
        <v>313</v>
      </c>
      <c r="B265" s="20">
        <v>337</v>
      </c>
      <c r="C265" s="20">
        <v>342</v>
      </c>
      <c r="D265" s="20">
        <v>342</v>
      </c>
      <c r="E265" s="20">
        <v>340</v>
      </c>
      <c r="F265" s="20">
        <v>335</v>
      </c>
      <c r="G265" s="20">
        <v>340</v>
      </c>
      <c r="H265" s="20">
        <v>335</v>
      </c>
      <c r="I265" s="20">
        <v>334</v>
      </c>
      <c r="J265" s="20">
        <v>334</v>
      </c>
      <c r="K265" s="20">
        <v>331</v>
      </c>
      <c r="L265" s="20">
        <v>339</v>
      </c>
      <c r="M265" s="20">
        <v>338</v>
      </c>
      <c r="N265" s="20">
        <v>335</v>
      </c>
      <c r="O265" s="20">
        <v>344</v>
      </c>
      <c r="P265" s="20">
        <v>342</v>
      </c>
      <c r="Q265" s="20">
        <v>338</v>
      </c>
      <c r="R265" s="20">
        <v>333</v>
      </c>
      <c r="S265" s="20">
        <v>336</v>
      </c>
      <c r="T265" s="20">
        <v>331</v>
      </c>
      <c r="U265" s="20">
        <v>333</v>
      </c>
      <c r="V265" s="20">
        <v>334</v>
      </c>
      <c r="W265" s="20">
        <v>340</v>
      </c>
      <c r="X265" s="20">
        <v>342</v>
      </c>
      <c r="Y265" s="20">
        <v>337</v>
      </c>
      <c r="Z265" s="20">
        <v>336</v>
      </c>
      <c r="AA265" s="20">
        <v>347</v>
      </c>
      <c r="AB265" s="20">
        <v>348</v>
      </c>
      <c r="AC265" s="20">
        <v>340</v>
      </c>
      <c r="AD265" s="20">
        <v>337</v>
      </c>
      <c r="AE265" s="20">
        <v>344</v>
      </c>
      <c r="AF265" s="20">
        <v>344</v>
      </c>
      <c r="AG265" s="20">
        <v>344</v>
      </c>
      <c r="AH265" s="20">
        <v>342</v>
      </c>
      <c r="AI265" s="20">
        <v>346</v>
      </c>
      <c r="AJ265" s="20">
        <v>344</v>
      </c>
      <c r="AL265" s="50"/>
      <c r="AM265" s="50"/>
      <c r="AN265" s="50"/>
    </row>
    <row r="266" spans="1:40" x14ac:dyDescent="0.35">
      <c r="A266" t="s">
        <v>314</v>
      </c>
      <c r="B266" s="20">
        <v>5196</v>
      </c>
      <c r="C266" s="20">
        <v>5229</v>
      </c>
      <c r="D266" s="20">
        <v>5238</v>
      </c>
      <c r="E266" s="20">
        <v>5149</v>
      </c>
      <c r="F266" s="20">
        <v>5117</v>
      </c>
      <c r="G266" s="20">
        <v>5169</v>
      </c>
      <c r="H266" s="20">
        <v>5192</v>
      </c>
      <c r="I266" s="20">
        <v>5195</v>
      </c>
      <c r="J266" s="20">
        <v>5119</v>
      </c>
      <c r="K266" s="20">
        <v>5168</v>
      </c>
      <c r="L266" s="20">
        <v>5160</v>
      </c>
      <c r="M266" s="20">
        <v>5163</v>
      </c>
      <c r="N266" s="20">
        <v>5214</v>
      </c>
      <c r="O266" s="20">
        <v>5241</v>
      </c>
      <c r="P266" s="20">
        <v>5237</v>
      </c>
      <c r="Q266" s="20">
        <v>5193</v>
      </c>
      <c r="R266" s="20">
        <v>5164</v>
      </c>
      <c r="S266" s="20">
        <v>5229</v>
      </c>
      <c r="T266" s="20">
        <v>5267</v>
      </c>
      <c r="U266" s="20">
        <v>5278</v>
      </c>
      <c r="V266" s="20">
        <v>5235</v>
      </c>
      <c r="W266" s="20">
        <v>5274</v>
      </c>
      <c r="X266" s="20">
        <v>5350</v>
      </c>
      <c r="Y266" s="20">
        <v>5338</v>
      </c>
      <c r="Z266" s="20">
        <v>5359</v>
      </c>
      <c r="AA266" s="20">
        <v>5404</v>
      </c>
      <c r="AB266" s="20">
        <v>5422</v>
      </c>
      <c r="AC266" s="20">
        <v>5362</v>
      </c>
      <c r="AD266" s="20">
        <v>5325</v>
      </c>
      <c r="AE266" s="20">
        <v>5409</v>
      </c>
      <c r="AF266" s="20">
        <v>5424</v>
      </c>
      <c r="AG266" s="20">
        <v>5398</v>
      </c>
      <c r="AH266" s="20">
        <v>5325</v>
      </c>
      <c r="AI266" s="20">
        <v>5361</v>
      </c>
      <c r="AJ266" s="20">
        <v>5373</v>
      </c>
      <c r="AL266" s="50"/>
      <c r="AM266" s="50"/>
      <c r="AN266" s="50"/>
    </row>
    <row r="267" spans="1:40" x14ac:dyDescent="0.35">
      <c r="A267" t="s">
        <v>315</v>
      </c>
      <c r="B267" s="20">
        <v>283840</v>
      </c>
      <c r="C267" s="20">
        <v>285276</v>
      </c>
      <c r="D267" s="20">
        <v>285710</v>
      </c>
      <c r="E267" s="20">
        <v>282648</v>
      </c>
      <c r="F267" s="20">
        <v>282375</v>
      </c>
      <c r="G267" s="20">
        <v>286249</v>
      </c>
      <c r="H267" s="20">
        <v>286681</v>
      </c>
      <c r="I267" s="20">
        <v>286329</v>
      </c>
      <c r="J267" s="20">
        <v>282089</v>
      </c>
      <c r="K267" s="20">
        <v>284455</v>
      </c>
      <c r="L267" s="20">
        <v>283814</v>
      </c>
      <c r="M267" s="20">
        <v>283911</v>
      </c>
      <c r="N267" s="20">
        <v>286883</v>
      </c>
      <c r="O267" s="20">
        <v>288357</v>
      </c>
      <c r="P267" s="20">
        <v>288933</v>
      </c>
      <c r="Q267" s="20">
        <v>286664</v>
      </c>
      <c r="R267" s="20">
        <v>285918</v>
      </c>
      <c r="S267" s="20">
        <v>289431</v>
      </c>
      <c r="T267" s="20">
        <v>291353</v>
      </c>
      <c r="U267" s="20">
        <v>291326</v>
      </c>
      <c r="V267" s="20">
        <v>288346</v>
      </c>
      <c r="W267" s="20">
        <v>290586</v>
      </c>
      <c r="X267" s="20">
        <v>292925</v>
      </c>
      <c r="Y267" s="20">
        <v>291990</v>
      </c>
      <c r="Z267" s="20">
        <v>294172</v>
      </c>
      <c r="AA267" s="20">
        <v>295412</v>
      </c>
      <c r="AB267" s="20">
        <v>297415</v>
      </c>
      <c r="AC267" s="20">
        <v>295527</v>
      </c>
      <c r="AD267" s="20">
        <v>294424</v>
      </c>
      <c r="AE267" s="20">
        <v>299416</v>
      </c>
      <c r="AF267" s="20">
        <v>300340</v>
      </c>
      <c r="AG267" s="20">
        <v>298850</v>
      </c>
      <c r="AH267" s="20">
        <v>295144</v>
      </c>
      <c r="AI267" s="20">
        <v>296923</v>
      </c>
      <c r="AJ267" s="20">
        <v>297756</v>
      </c>
      <c r="AL267" s="50"/>
      <c r="AM267" s="50"/>
      <c r="AN267" s="50"/>
    </row>
    <row r="268" spans="1:40" x14ac:dyDescent="0.35">
      <c r="A268" t="s">
        <v>316</v>
      </c>
      <c r="B268" s="20">
        <v>34540</v>
      </c>
      <c r="C268" s="20">
        <v>34792</v>
      </c>
      <c r="D268" s="20">
        <v>34787</v>
      </c>
      <c r="E268" s="20">
        <v>34303</v>
      </c>
      <c r="F268" s="20">
        <v>34221</v>
      </c>
      <c r="G268" s="20">
        <v>34672</v>
      </c>
      <c r="H268" s="20">
        <v>34663</v>
      </c>
      <c r="I268" s="20">
        <v>34643</v>
      </c>
      <c r="J268" s="20">
        <v>34223</v>
      </c>
      <c r="K268" s="20">
        <v>34519</v>
      </c>
      <c r="L268" s="20">
        <v>34468</v>
      </c>
      <c r="M268" s="20">
        <v>34517</v>
      </c>
      <c r="N268" s="20">
        <v>35405</v>
      </c>
      <c r="O268" s="20">
        <v>35584</v>
      </c>
      <c r="P268" s="20">
        <v>35558</v>
      </c>
      <c r="Q268" s="20">
        <v>35250</v>
      </c>
      <c r="R268" s="20">
        <v>35174</v>
      </c>
      <c r="S268" s="20">
        <v>35542</v>
      </c>
      <c r="T268" s="20">
        <v>35739</v>
      </c>
      <c r="U268" s="20">
        <v>35743</v>
      </c>
      <c r="V268" s="20">
        <v>35382</v>
      </c>
      <c r="W268" s="20">
        <v>35670</v>
      </c>
      <c r="X268" s="20">
        <v>36013</v>
      </c>
      <c r="Y268" s="20">
        <v>35918</v>
      </c>
      <c r="Z268" s="20">
        <v>36247</v>
      </c>
      <c r="AA268" s="20">
        <v>36431</v>
      </c>
      <c r="AB268" s="20">
        <v>36643</v>
      </c>
      <c r="AC268" s="20">
        <v>36291</v>
      </c>
      <c r="AD268" s="20">
        <v>36159</v>
      </c>
      <c r="AE268" s="20">
        <v>36752</v>
      </c>
      <c r="AF268" s="20">
        <v>36900</v>
      </c>
      <c r="AG268" s="20">
        <v>36694</v>
      </c>
      <c r="AH268" s="20">
        <v>36270</v>
      </c>
      <c r="AI268" s="20">
        <v>36489</v>
      </c>
      <c r="AJ268" s="20">
        <v>36604</v>
      </c>
      <c r="AL268" s="50"/>
      <c r="AM268" s="50"/>
      <c r="AN268" s="50"/>
    </row>
    <row r="269" spans="1:40" x14ac:dyDescent="0.35">
      <c r="A269" t="s">
        <v>317</v>
      </c>
      <c r="B269" s="20">
        <v>1430</v>
      </c>
      <c r="C269" s="20">
        <v>1459</v>
      </c>
      <c r="D269" s="20">
        <v>1459</v>
      </c>
      <c r="E269" s="20">
        <v>1436</v>
      </c>
      <c r="F269" s="20">
        <v>1431</v>
      </c>
      <c r="G269" s="20">
        <v>1446</v>
      </c>
      <c r="H269" s="20">
        <v>1452</v>
      </c>
      <c r="I269" s="20">
        <v>1444</v>
      </c>
      <c r="J269" s="20">
        <v>1418</v>
      </c>
      <c r="K269" s="20">
        <v>1427</v>
      </c>
      <c r="L269" s="20">
        <v>1429</v>
      </c>
      <c r="M269" s="20">
        <v>1432</v>
      </c>
      <c r="N269" s="20">
        <v>1443</v>
      </c>
      <c r="O269" s="20">
        <v>1466</v>
      </c>
      <c r="P269" s="20">
        <v>1458</v>
      </c>
      <c r="Q269" s="20">
        <v>1443</v>
      </c>
      <c r="R269" s="20">
        <v>1440</v>
      </c>
      <c r="S269" s="20">
        <v>1458</v>
      </c>
      <c r="T269" s="20">
        <v>1461</v>
      </c>
      <c r="U269" s="20">
        <v>1465</v>
      </c>
      <c r="V269" s="20">
        <v>1447</v>
      </c>
      <c r="W269" s="20">
        <v>1457</v>
      </c>
      <c r="X269" s="20">
        <v>1467</v>
      </c>
      <c r="Y269" s="20">
        <v>1463</v>
      </c>
      <c r="Z269" s="20">
        <v>1478</v>
      </c>
      <c r="AA269" s="20">
        <v>1483</v>
      </c>
      <c r="AB269" s="20">
        <v>1489</v>
      </c>
      <c r="AC269" s="20">
        <v>1471</v>
      </c>
      <c r="AD269" s="20">
        <v>1474</v>
      </c>
      <c r="AE269" s="20">
        <v>1498</v>
      </c>
      <c r="AF269" s="20">
        <v>1508</v>
      </c>
      <c r="AG269" s="20">
        <v>1501</v>
      </c>
      <c r="AH269" s="20">
        <v>1486</v>
      </c>
      <c r="AI269" s="20">
        <v>1491</v>
      </c>
      <c r="AJ269" s="20">
        <v>1500</v>
      </c>
      <c r="AL269" s="50"/>
      <c r="AM269" s="50"/>
      <c r="AN269" s="50"/>
    </row>
    <row r="270" spans="1:40" x14ac:dyDescent="0.35">
      <c r="A270" t="s">
        <v>318</v>
      </c>
      <c r="B270" s="20">
        <v>1988</v>
      </c>
      <c r="C270" s="20">
        <v>1990</v>
      </c>
      <c r="D270" s="20">
        <v>1997</v>
      </c>
      <c r="E270" s="20">
        <v>1970</v>
      </c>
      <c r="F270" s="20">
        <v>1980</v>
      </c>
      <c r="G270" s="20">
        <v>1995</v>
      </c>
      <c r="H270" s="20">
        <v>1988</v>
      </c>
      <c r="I270" s="20">
        <v>1988</v>
      </c>
      <c r="J270" s="20">
        <v>1951</v>
      </c>
      <c r="K270" s="20">
        <v>1966</v>
      </c>
      <c r="L270" s="20">
        <v>1971</v>
      </c>
      <c r="M270" s="20">
        <v>1978</v>
      </c>
      <c r="N270" s="20">
        <v>1977</v>
      </c>
      <c r="O270" s="20">
        <v>1978</v>
      </c>
      <c r="P270" s="20">
        <v>1975</v>
      </c>
      <c r="Q270" s="20">
        <v>1972</v>
      </c>
      <c r="R270" s="20">
        <v>1969</v>
      </c>
      <c r="S270" s="20">
        <v>1985</v>
      </c>
      <c r="T270" s="20">
        <v>1991</v>
      </c>
      <c r="U270" s="20">
        <v>2007</v>
      </c>
      <c r="V270" s="20">
        <v>1986</v>
      </c>
      <c r="W270" s="20">
        <v>2005</v>
      </c>
      <c r="X270" s="20">
        <v>2013</v>
      </c>
      <c r="Y270" s="20">
        <v>2008</v>
      </c>
      <c r="Z270" s="20">
        <v>2022</v>
      </c>
      <c r="AA270" s="20">
        <v>2029</v>
      </c>
      <c r="AB270" s="20">
        <v>2041</v>
      </c>
      <c r="AC270" s="20">
        <v>2021</v>
      </c>
      <c r="AD270" s="20">
        <v>2024</v>
      </c>
      <c r="AE270" s="20">
        <v>2056</v>
      </c>
      <c r="AF270" s="20">
        <v>2056</v>
      </c>
      <c r="AG270" s="20">
        <v>2048</v>
      </c>
      <c r="AH270" s="20">
        <v>2022</v>
      </c>
      <c r="AI270" s="20">
        <v>2050</v>
      </c>
      <c r="AJ270" s="20">
        <v>2058</v>
      </c>
      <c r="AL270" s="50"/>
      <c r="AM270" s="50"/>
      <c r="AN270" s="50"/>
    </row>
    <row r="271" spans="1:40" x14ac:dyDescent="0.35">
      <c r="A271" t="s">
        <v>72</v>
      </c>
      <c r="B271" s="20">
        <v>2346</v>
      </c>
      <c r="C271" s="20">
        <v>2430</v>
      </c>
      <c r="D271" s="20">
        <v>2341</v>
      </c>
      <c r="E271" s="20">
        <v>2304</v>
      </c>
      <c r="F271" s="20">
        <v>2271</v>
      </c>
      <c r="G271" s="20">
        <v>2313</v>
      </c>
      <c r="H271" s="20">
        <v>2408</v>
      </c>
      <c r="I271" s="20">
        <v>2388</v>
      </c>
      <c r="J271" s="20">
        <v>2183</v>
      </c>
      <c r="K271" s="20">
        <v>2150</v>
      </c>
      <c r="L271" s="20">
        <v>2280</v>
      </c>
      <c r="M271" s="20">
        <v>2345</v>
      </c>
      <c r="N271" s="20">
        <v>2352</v>
      </c>
      <c r="O271" s="20">
        <v>2399</v>
      </c>
      <c r="P271" s="20">
        <v>2381</v>
      </c>
      <c r="Q271" s="20">
        <v>2304</v>
      </c>
      <c r="R271" s="20">
        <v>2242</v>
      </c>
      <c r="S271" s="20">
        <v>2343</v>
      </c>
      <c r="T271" s="20">
        <v>2437</v>
      </c>
      <c r="U271" s="20">
        <v>2414</v>
      </c>
      <c r="V271" s="20">
        <v>2201</v>
      </c>
      <c r="W271" s="20">
        <v>2184</v>
      </c>
      <c r="X271" s="20">
        <v>2269</v>
      </c>
      <c r="Y271" s="20">
        <v>2362</v>
      </c>
      <c r="Z271" s="20">
        <v>2392</v>
      </c>
      <c r="AA271" s="20">
        <v>2401</v>
      </c>
      <c r="AB271" s="20">
        <v>2414</v>
      </c>
      <c r="AC271" s="20">
        <v>2409</v>
      </c>
      <c r="AD271" s="20">
        <v>2288</v>
      </c>
      <c r="AE271" s="20">
        <v>2437</v>
      </c>
      <c r="AF271" s="20">
        <v>2510</v>
      </c>
      <c r="AG271" s="20">
        <v>2482</v>
      </c>
      <c r="AH271" s="20">
        <v>2282</v>
      </c>
      <c r="AI271" s="20">
        <v>2274</v>
      </c>
      <c r="AJ271" s="20">
        <v>2361</v>
      </c>
      <c r="AL271" s="50"/>
      <c r="AM271" s="50"/>
      <c r="AN271" s="50"/>
    </row>
    <row r="272" spans="1:40" x14ac:dyDescent="0.35">
      <c r="A272" t="s">
        <v>319</v>
      </c>
      <c r="B272" s="20">
        <v>59183</v>
      </c>
      <c r="C272" s="20">
        <v>59327</v>
      </c>
      <c r="D272" s="20">
        <v>59462</v>
      </c>
      <c r="E272" s="20">
        <v>59018</v>
      </c>
      <c r="F272" s="20">
        <v>59081</v>
      </c>
      <c r="G272" s="20">
        <v>59814</v>
      </c>
      <c r="H272" s="20">
        <v>59893</v>
      </c>
      <c r="I272" s="20">
        <v>59890</v>
      </c>
      <c r="J272" s="20">
        <v>59191</v>
      </c>
      <c r="K272" s="20">
        <v>59674</v>
      </c>
      <c r="L272" s="20">
        <v>59477</v>
      </c>
      <c r="M272" s="20">
        <v>59405</v>
      </c>
      <c r="N272" s="20">
        <v>59591</v>
      </c>
      <c r="O272" s="20">
        <v>59748</v>
      </c>
      <c r="P272" s="20">
        <v>59780</v>
      </c>
      <c r="Q272" s="20">
        <v>59542</v>
      </c>
      <c r="R272" s="20">
        <v>59376</v>
      </c>
      <c r="S272" s="20">
        <v>60218</v>
      </c>
      <c r="T272" s="20">
        <v>60532</v>
      </c>
      <c r="U272" s="20">
        <v>60588</v>
      </c>
      <c r="V272" s="20">
        <v>60101</v>
      </c>
      <c r="W272" s="20">
        <v>60548</v>
      </c>
      <c r="X272" s="20">
        <v>61090</v>
      </c>
      <c r="Y272" s="20">
        <v>60796</v>
      </c>
      <c r="Z272" s="20">
        <v>61123</v>
      </c>
      <c r="AA272" s="20">
        <v>61253</v>
      </c>
      <c r="AB272" s="20">
        <v>61755</v>
      </c>
      <c r="AC272" s="20">
        <v>61472</v>
      </c>
      <c r="AD272" s="20">
        <v>61339</v>
      </c>
      <c r="AE272" s="20">
        <v>62413</v>
      </c>
      <c r="AF272" s="20">
        <v>62547</v>
      </c>
      <c r="AG272" s="20">
        <v>62141</v>
      </c>
      <c r="AH272" s="20">
        <v>61472</v>
      </c>
      <c r="AI272" s="20">
        <v>61929</v>
      </c>
      <c r="AJ272" s="20">
        <v>62117</v>
      </c>
      <c r="AL272" s="50"/>
      <c r="AM272" s="50"/>
      <c r="AN272" s="50"/>
    </row>
    <row r="273" spans="1:40" x14ac:dyDescent="0.35">
      <c r="A273" t="s">
        <v>320</v>
      </c>
      <c r="B273" s="20">
        <v>18945</v>
      </c>
      <c r="C273" s="20">
        <v>18962</v>
      </c>
      <c r="D273" s="20">
        <v>19031</v>
      </c>
      <c r="E273" s="20">
        <v>18846</v>
      </c>
      <c r="F273" s="20">
        <v>18830</v>
      </c>
      <c r="G273" s="20">
        <v>19080</v>
      </c>
      <c r="H273" s="20">
        <v>19221</v>
      </c>
      <c r="I273" s="20">
        <v>19245</v>
      </c>
      <c r="J273" s="20">
        <v>18878</v>
      </c>
      <c r="K273" s="20">
        <v>19023</v>
      </c>
      <c r="L273" s="20">
        <v>18976</v>
      </c>
      <c r="M273" s="20">
        <v>18930</v>
      </c>
      <c r="N273" s="20">
        <v>19017</v>
      </c>
      <c r="O273" s="20">
        <v>19058</v>
      </c>
      <c r="P273" s="20">
        <v>19071</v>
      </c>
      <c r="Q273" s="20">
        <v>18959</v>
      </c>
      <c r="R273" s="20">
        <v>18932</v>
      </c>
      <c r="S273" s="20">
        <v>19190</v>
      </c>
      <c r="T273" s="20">
        <v>19320</v>
      </c>
      <c r="U273" s="20">
        <v>19355</v>
      </c>
      <c r="V273" s="20">
        <v>19149</v>
      </c>
      <c r="W273" s="20">
        <v>19276</v>
      </c>
      <c r="X273" s="20">
        <v>19460</v>
      </c>
      <c r="Y273" s="20">
        <v>19377</v>
      </c>
      <c r="Z273" s="20">
        <v>19478</v>
      </c>
      <c r="AA273" s="20">
        <v>19518</v>
      </c>
      <c r="AB273" s="20">
        <v>19670</v>
      </c>
      <c r="AC273" s="20">
        <v>19585</v>
      </c>
      <c r="AD273" s="20">
        <v>19560</v>
      </c>
      <c r="AE273" s="20">
        <v>19924</v>
      </c>
      <c r="AF273" s="20">
        <v>20050</v>
      </c>
      <c r="AG273" s="20">
        <v>19978</v>
      </c>
      <c r="AH273" s="20">
        <v>19654</v>
      </c>
      <c r="AI273" s="20">
        <v>19789</v>
      </c>
      <c r="AJ273" s="20">
        <v>19847</v>
      </c>
      <c r="AL273" s="50"/>
      <c r="AM273" s="50"/>
      <c r="AN273" s="50"/>
    </row>
    <row r="274" spans="1:40" x14ac:dyDescent="0.35">
      <c r="A274" t="s">
        <v>321</v>
      </c>
      <c r="B274" s="20">
        <v>8090</v>
      </c>
      <c r="C274" s="20">
        <v>8159</v>
      </c>
      <c r="D274" s="20">
        <v>8229</v>
      </c>
      <c r="E274" s="20">
        <v>8195</v>
      </c>
      <c r="F274" s="20">
        <v>8241</v>
      </c>
      <c r="G274" s="20">
        <v>8298</v>
      </c>
      <c r="H274" s="20">
        <v>8313</v>
      </c>
      <c r="I274" s="20">
        <v>8310</v>
      </c>
      <c r="J274" s="20">
        <v>8177</v>
      </c>
      <c r="K274" s="20">
        <v>8195</v>
      </c>
      <c r="L274" s="20">
        <v>8179</v>
      </c>
      <c r="M274" s="20">
        <v>8181</v>
      </c>
      <c r="N274" s="20">
        <v>8284</v>
      </c>
      <c r="O274" s="20">
        <v>8335</v>
      </c>
      <c r="P274" s="20">
        <v>8408</v>
      </c>
      <c r="Q274" s="20">
        <v>8344</v>
      </c>
      <c r="R274" s="20">
        <v>8376</v>
      </c>
      <c r="S274" s="20">
        <v>8499</v>
      </c>
      <c r="T274" s="20">
        <v>8531</v>
      </c>
      <c r="U274" s="20">
        <v>8552</v>
      </c>
      <c r="V274" s="20">
        <v>8478</v>
      </c>
      <c r="W274" s="20">
        <v>8499</v>
      </c>
      <c r="X274" s="20">
        <v>8535</v>
      </c>
      <c r="Y274" s="20">
        <v>8511</v>
      </c>
      <c r="Z274" s="20">
        <v>8487</v>
      </c>
      <c r="AA274" s="20">
        <v>8537</v>
      </c>
      <c r="AB274" s="20">
        <v>8624</v>
      </c>
      <c r="AC274" s="20">
        <v>8654</v>
      </c>
      <c r="AD274" s="20">
        <v>8685</v>
      </c>
      <c r="AE274" s="20">
        <v>8837</v>
      </c>
      <c r="AF274" s="20">
        <v>8823</v>
      </c>
      <c r="AG274" s="20">
        <v>8830</v>
      </c>
      <c r="AH274" s="20">
        <v>8732</v>
      </c>
      <c r="AI274" s="20">
        <v>8718</v>
      </c>
      <c r="AJ274" s="20">
        <v>8688</v>
      </c>
      <c r="AL274" s="50"/>
      <c r="AM274" s="50"/>
      <c r="AN274" s="50"/>
    </row>
    <row r="275" spans="1:40" x14ac:dyDescent="0.35">
      <c r="A275" t="s">
        <v>322</v>
      </c>
      <c r="B275" s="20">
        <v>13477</v>
      </c>
      <c r="C275" s="20">
        <v>13530</v>
      </c>
      <c r="D275" s="20">
        <v>13574</v>
      </c>
      <c r="E275" s="20">
        <v>13423</v>
      </c>
      <c r="F275" s="20">
        <v>13487</v>
      </c>
      <c r="G275" s="20">
        <v>13660</v>
      </c>
      <c r="H275" s="20">
        <v>13649</v>
      </c>
      <c r="I275" s="20">
        <v>13621</v>
      </c>
      <c r="J275" s="20">
        <v>13407</v>
      </c>
      <c r="K275" s="20">
        <v>13542</v>
      </c>
      <c r="L275" s="20">
        <v>13498</v>
      </c>
      <c r="M275" s="20">
        <v>13533</v>
      </c>
      <c r="N275" s="20">
        <v>13574</v>
      </c>
      <c r="O275" s="20">
        <v>13579</v>
      </c>
      <c r="P275" s="20">
        <v>13622</v>
      </c>
      <c r="Q275" s="20">
        <v>13577</v>
      </c>
      <c r="R275" s="20">
        <v>13611</v>
      </c>
      <c r="S275" s="20">
        <v>13775</v>
      </c>
      <c r="T275" s="20">
        <v>13779</v>
      </c>
      <c r="U275" s="20">
        <v>13813</v>
      </c>
      <c r="V275" s="20">
        <v>13672</v>
      </c>
      <c r="W275" s="20">
        <v>13805</v>
      </c>
      <c r="X275" s="20">
        <v>13875</v>
      </c>
      <c r="Y275" s="20">
        <v>13822</v>
      </c>
      <c r="Z275" s="20">
        <v>13896</v>
      </c>
      <c r="AA275" s="20">
        <v>13894</v>
      </c>
      <c r="AB275" s="20">
        <v>14002</v>
      </c>
      <c r="AC275" s="20">
        <v>13943</v>
      </c>
      <c r="AD275" s="20">
        <v>13955</v>
      </c>
      <c r="AE275" s="20">
        <v>14164</v>
      </c>
      <c r="AF275" s="20">
        <v>14190</v>
      </c>
      <c r="AG275" s="20">
        <v>14111</v>
      </c>
      <c r="AH275" s="20">
        <v>13978</v>
      </c>
      <c r="AI275" s="20">
        <v>14069</v>
      </c>
      <c r="AJ275" s="20">
        <v>14087</v>
      </c>
      <c r="AL275" s="50"/>
      <c r="AM275" s="50"/>
      <c r="AN275" s="50"/>
    </row>
    <row r="276" spans="1:40" x14ac:dyDescent="0.35">
      <c r="A276" t="s">
        <v>323</v>
      </c>
      <c r="B276" s="20">
        <v>7492</v>
      </c>
      <c r="C276" s="20">
        <v>7577</v>
      </c>
      <c r="D276" s="20">
        <v>7608</v>
      </c>
      <c r="E276" s="20">
        <v>7573</v>
      </c>
      <c r="F276" s="20">
        <v>7594</v>
      </c>
      <c r="G276" s="20">
        <v>7681</v>
      </c>
      <c r="H276" s="20">
        <v>7664</v>
      </c>
      <c r="I276" s="20">
        <v>7664</v>
      </c>
      <c r="J276" s="20">
        <v>7540</v>
      </c>
      <c r="K276" s="20">
        <v>7564</v>
      </c>
      <c r="L276" s="20">
        <v>7544</v>
      </c>
      <c r="M276" s="20">
        <v>7572</v>
      </c>
      <c r="N276" s="20">
        <v>7731</v>
      </c>
      <c r="O276" s="20">
        <v>7782</v>
      </c>
      <c r="P276" s="20">
        <v>7813</v>
      </c>
      <c r="Q276" s="20">
        <v>7740</v>
      </c>
      <c r="R276" s="20">
        <v>7775</v>
      </c>
      <c r="S276" s="20">
        <v>7866</v>
      </c>
      <c r="T276" s="20">
        <v>7887</v>
      </c>
      <c r="U276" s="20">
        <v>7914</v>
      </c>
      <c r="V276" s="20">
        <v>7855</v>
      </c>
      <c r="W276" s="20">
        <v>7894</v>
      </c>
      <c r="X276" s="20">
        <v>7928</v>
      </c>
      <c r="Y276" s="20">
        <v>7903</v>
      </c>
      <c r="Z276" s="20">
        <v>7897</v>
      </c>
      <c r="AA276" s="20">
        <v>7970</v>
      </c>
      <c r="AB276" s="20">
        <v>8035</v>
      </c>
      <c r="AC276" s="20">
        <v>8037</v>
      </c>
      <c r="AD276" s="20">
        <v>8036</v>
      </c>
      <c r="AE276" s="20">
        <v>8178</v>
      </c>
      <c r="AF276" s="20">
        <v>8151</v>
      </c>
      <c r="AG276" s="20">
        <v>8174</v>
      </c>
      <c r="AH276" s="20">
        <v>8066</v>
      </c>
      <c r="AI276" s="20">
        <v>8045</v>
      </c>
      <c r="AJ276" s="20">
        <v>8061</v>
      </c>
      <c r="AL276" s="50"/>
      <c r="AM276" s="50"/>
      <c r="AN276" s="50"/>
    </row>
    <row r="277" spans="1:40" x14ac:dyDescent="0.35">
      <c r="A277" t="s">
        <v>324</v>
      </c>
      <c r="B277" s="20">
        <v>32191</v>
      </c>
      <c r="C277" s="20">
        <v>32251</v>
      </c>
      <c r="D277" s="20">
        <v>32249</v>
      </c>
      <c r="E277" s="20">
        <v>31872</v>
      </c>
      <c r="F277" s="20">
        <v>31844</v>
      </c>
      <c r="G277" s="20">
        <v>32232</v>
      </c>
      <c r="H277" s="20">
        <v>32276</v>
      </c>
      <c r="I277" s="20">
        <v>32285</v>
      </c>
      <c r="J277" s="20">
        <v>31879</v>
      </c>
      <c r="K277" s="20">
        <v>32105</v>
      </c>
      <c r="L277" s="20">
        <v>32076</v>
      </c>
      <c r="M277" s="20">
        <v>32067</v>
      </c>
      <c r="N277" s="20">
        <v>32009</v>
      </c>
      <c r="O277" s="20">
        <v>32072</v>
      </c>
      <c r="P277" s="20">
        <v>32052</v>
      </c>
      <c r="Q277" s="20">
        <v>31779</v>
      </c>
      <c r="R277" s="20">
        <v>31774</v>
      </c>
      <c r="S277" s="20">
        <v>32249</v>
      </c>
      <c r="T277" s="20">
        <v>32441</v>
      </c>
      <c r="U277" s="20">
        <v>32451</v>
      </c>
      <c r="V277" s="20">
        <v>32147</v>
      </c>
      <c r="W277" s="20">
        <v>32347</v>
      </c>
      <c r="X277" s="20">
        <v>32652</v>
      </c>
      <c r="Y277" s="20">
        <v>32509</v>
      </c>
      <c r="Z277" s="20">
        <v>32814</v>
      </c>
      <c r="AA277" s="20">
        <v>32958</v>
      </c>
      <c r="AB277" s="20">
        <v>33119</v>
      </c>
      <c r="AC277" s="20">
        <v>32901</v>
      </c>
      <c r="AD277" s="20">
        <v>32802</v>
      </c>
      <c r="AE277" s="20">
        <v>33345</v>
      </c>
      <c r="AF277" s="20">
        <v>33470</v>
      </c>
      <c r="AG277" s="20">
        <v>33210</v>
      </c>
      <c r="AH277" s="20">
        <v>32831</v>
      </c>
      <c r="AI277" s="20">
        <v>33089</v>
      </c>
      <c r="AJ277" s="20">
        <v>33159</v>
      </c>
      <c r="AL277" s="50"/>
      <c r="AM277" s="50"/>
      <c r="AN277" s="50"/>
    </row>
    <row r="278" spans="1:40" x14ac:dyDescent="0.35">
      <c r="A278" t="s">
        <v>325</v>
      </c>
      <c r="B278" s="20">
        <v>694</v>
      </c>
      <c r="C278" s="20">
        <v>691</v>
      </c>
      <c r="D278" s="20">
        <v>696</v>
      </c>
      <c r="E278" s="20">
        <v>684</v>
      </c>
      <c r="F278" s="20">
        <v>692</v>
      </c>
      <c r="G278" s="20">
        <v>717</v>
      </c>
      <c r="H278" s="20">
        <v>720</v>
      </c>
      <c r="I278" s="20">
        <v>708</v>
      </c>
      <c r="J278" s="20">
        <v>679</v>
      </c>
      <c r="K278" s="20">
        <v>692</v>
      </c>
      <c r="L278" s="20">
        <v>682</v>
      </c>
      <c r="M278" s="20">
        <v>686</v>
      </c>
      <c r="N278" s="20">
        <v>695</v>
      </c>
      <c r="O278" s="20">
        <v>686</v>
      </c>
      <c r="P278" s="20">
        <v>691</v>
      </c>
      <c r="Q278" s="20">
        <v>688</v>
      </c>
      <c r="R278" s="20">
        <v>688</v>
      </c>
      <c r="S278" s="20">
        <v>709</v>
      </c>
      <c r="T278" s="20">
        <v>723</v>
      </c>
      <c r="U278" s="20">
        <v>718</v>
      </c>
      <c r="V278" s="20">
        <v>699</v>
      </c>
      <c r="W278" s="20">
        <v>703</v>
      </c>
      <c r="X278" s="20">
        <v>698</v>
      </c>
      <c r="Y278" s="20">
        <v>703</v>
      </c>
      <c r="Z278" s="20">
        <v>708</v>
      </c>
      <c r="AA278" s="20">
        <v>709</v>
      </c>
      <c r="AB278" s="20">
        <v>708</v>
      </c>
      <c r="AC278" s="20">
        <v>693</v>
      </c>
      <c r="AD278" s="20">
        <v>699</v>
      </c>
      <c r="AE278" s="20">
        <v>718</v>
      </c>
      <c r="AF278" s="20">
        <v>729</v>
      </c>
      <c r="AG278" s="20">
        <v>717</v>
      </c>
      <c r="AH278" s="20">
        <v>701</v>
      </c>
      <c r="AI278" s="20">
        <v>704</v>
      </c>
      <c r="AJ278" s="20">
        <v>698</v>
      </c>
      <c r="AL278" s="50"/>
      <c r="AM278" s="50"/>
      <c r="AN278" s="50"/>
    </row>
    <row r="279" spans="1:40" x14ac:dyDescent="0.35">
      <c r="A279" t="s">
        <v>326</v>
      </c>
      <c r="B279" s="20">
        <v>3314</v>
      </c>
      <c r="C279" s="20">
        <v>3316</v>
      </c>
      <c r="D279" s="20">
        <v>3323</v>
      </c>
      <c r="E279" s="20">
        <v>3286</v>
      </c>
      <c r="F279" s="20">
        <v>3284</v>
      </c>
      <c r="G279" s="20">
        <v>3328</v>
      </c>
      <c r="H279" s="20">
        <v>3327</v>
      </c>
      <c r="I279" s="20">
        <v>3331</v>
      </c>
      <c r="J279" s="20">
        <v>3274</v>
      </c>
      <c r="K279" s="20">
        <v>3310</v>
      </c>
      <c r="L279" s="20">
        <v>3295</v>
      </c>
      <c r="M279" s="20">
        <v>3277</v>
      </c>
      <c r="N279" s="20">
        <v>3343</v>
      </c>
      <c r="O279" s="20">
        <v>3351</v>
      </c>
      <c r="P279" s="20">
        <v>3359</v>
      </c>
      <c r="Q279" s="20">
        <v>3322</v>
      </c>
      <c r="R279" s="20">
        <v>3320</v>
      </c>
      <c r="S279" s="20">
        <v>3360</v>
      </c>
      <c r="T279" s="20">
        <v>3389</v>
      </c>
      <c r="U279" s="20">
        <v>3386</v>
      </c>
      <c r="V279" s="20">
        <v>3356</v>
      </c>
      <c r="W279" s="20">
        <v>3375</v>
      </c>
      <c r="X279" s="20">
        <v>3405</v>
      </c>
      <c r="Y279" s="20">
        <v>3393</v>
      </c>
      <c r="Z279" s="20">
        <v>3412</v>
      </c>
      <c r="AA279" s="20">
        <v>3437</v>
      </c>
      <c r="AB279" s="20">
        <v>3460</v>
      </c>
      <c r="AC279" s="20">
        <v>3440</v>
      </c>
      <c r="AD279" s="20">
        <v>3432</v>
      </c>
      <c r="AE279" s="20">
        <v>3496</v>
      </c>
      <c r="AF279" s="20">
        <v>3507</v>
      </c>
      <c r="AG279" s="20">
        <v>3503</v>
      </c>
      <c r="AH279" s="20">
        <v>3461</v>
      </c>
      <c r="AI279" s="20">
        <v>3466</v>
      </c>
      <c r="AJ279" s="20">
        <v>3472</v>
      </c>
      <c r="AL279" s="50"/>
      <c r="AM279" s="50"/>
      <c r="AN279" s="50"/>
    </row>
    <row r="280" spans="1:40" x14ac:dyDescent="0.35">
      <c r="A280" t="s">
        <v>327</v>
      </c>
      <c r="B280" s="20">
        <v>9624</v>
      </c>
      <c r="C280" s="20">
        <v>9684</v>
      </c>
      <c r="D280" s="20">
        <v>9695</v>
      </c>
      <c r="E280" s="20">
        <v>9593</v>
      </c>
      <c r="F280" s="20">
        <v>9583</v>
      </c>
      <c r="G280" s="20">
        <v>9689</v>
      </c>
      <c r="H280" s="20">
        <v>9692</v>
      </c>
      <c r="I280" s="20">
        <v>9676</v>
      </c>
      <c r="J280" s="20">
        <v>9564</v>
      </c>
      <c r="K280" s="20">
        <v>9639</v>
      </c>
      <c r="L280" s="20">
        <v>9615</v>
      </c>
      <c r="M280" s="20">
        <v>9602</v>
      </c>
      <c r="N280" s="20">
        <v>9647</v>
      </c>
      <c r="O280" s="20">
        <v>9718</v>
      </c>
      <c r="P280" s="20">
        <v>9724</v>
      </c>
      <c r="Q280" s="20">
        <v>9646</v>
      </c>
      <c r="R280" s="20">
        <v>9624</v>
      </c>
      <c r="S280" s="20">
        <v>9737</v>
      </c>
      <c r="T280" s="20">
        <v>9785</v>
      </c>
      <c r="U280" s="20">
        <v>9780</v>
      </c>
      <c r="V280" s="20">
        <v>9718</v>
      </c>
      <c r="W280" s="20">
        <v>9792</v>
      </c>
      <c r="X280" s="20">
        <v>9880</v>
      </c>
      <c r="Y280" s="20">
        <v>9857</v>
      </c>
      <c r="Z280" s="20">
        <v>9933</v>
      </c>
      <c r="AA280" s="20">
        <v>9955</v>
      </c>
      <c r="AB280" s="20">
        <v>10010</v>
      </c>
      <c r="AC280" s="20">
        <v>9965</v>
      </c>
      <c r="AD280" s="20">
        <v>9900</v>
      </c>
      <c r="AE280" s="20">
        <v>10061</v>
      </c>
      <c r="AF280" s="20">
        <v>10076</v>
      </c>
      <c r="AG280" s="20">
        <v>10035</v>
      </c>
      <c r="AH280" s="20">
        <v>9964</v>
      </c>
      <c r="AI280" s="20">
        <v>10020</v>
      </c>
      <c r="AJ280" s="20">
        <v>10031</v>
      </c>
      <c r="AL280" s="50"/>
      <c r="AM280" s="50"/>
      <c r="AN280" s="50"/>
    </row>
    <row r="281" spans="1:40" x14ac:dyDescent="0.35">
      <c r="A281" t="s">
        <v>328</v>
      </c>
      <c r="B281" s="20">
        <v>3374</v>
      </c>
      <c r="C281" s="20">
        <v>3391</v>
      </c>
      <c r="D281" s="20">
        <v>3378</v>
      </c>
      <c r="E281" s="20">
        <v>3336</v>
      </c>
      <c r="F281" s="20">
        <v>3324</v>
      </c>
      <c r="G281" s="20">
        <v>3357</v>
      </c>
      <c r="H281" s="20">
        <v>3356</v>
      </c>
      <c r="I281" s="20">
        <v>3362</v>
      </c>
      <c r="J281" s="20">
        <v>3293</v>
      </c>
      <c r="K281" s="20">
        <v>3324</v>
      </c>
      <c r="L281" s="20">
        <v>3324</v>
      </c>
      <c r="M281" s="20">
        <v>3352</v>
      </c>
      <c r="N281" s="20">
        <v>3383</v>
      </c>
      <c r="O281" s="20">
        <v>3390</v>
      </c>
      <c r="P281" s="20">
        <v>3381</v>
      </c>
      <c r="Q281" s="20">
        <v>3348</v>
      </c>
      <c r="R281" s="20">
        <v>3332</v>
      </c>
      <c r="S281" s="20">
        <v>3373</v>
      </c>
      <c r="T281" s="20">
        <v>3388</v>
      </c>
      <c r="U281" s="20">
        <v>3394</v>
      </c>
      <c r="V281" s="20">
        <v>3353</v>
      </c>
      <c r="W281" s="20">
        <v>3392</v>
      </c>
      <c r="X281" s="20">
        <v>3410</v>
      </c>
      <c r="Y281" s="20">
        <v>3411</v>
      </c>
      <c r="Z281" s="20">
        <v>3455</v>
      </c>
      <c r="AA281" s="20">
        <v>3470</v>
      </c>
      <c r="AB281" s="20">
        <v>3511</v>
      </c>
      <c r="AC281" s="20">
        <v>3475</v>
      </c>
      <c r="AD281" s="20">
        <v>3454</v>
      </c>
      <c r="AE281" s="20">
        <v>3500</v>
      </c>
      <c r="AF281" s="20">
        <v>3506</v>
      </c>
      <c r="AG281" s="20">
        <v>3484</v>
      </c>
      <c r="AH281" s="20">
        <v>3438</v>
      </c>
      <c r="AI281" s="20">
        <v>3462</v>
      </c>
      <c r="AJ281" s="20">
        <v>3477</v>
      </c>
      <c r="AL281" s="50"/>
      <c r="AM281" s="50"/>
      <c r="AN281" s="50"/>
    </row>
    <row r="282" spans="1:40" x14ac:dyDescent="0.35">
      <c r="A282" t="s">
        <v>329</v>
      </c>
      <c r="B282" s="20">
        <v>173</v>
      </c>
      <c r="C282" s="20">
        <v>173</v>
      </c>
      <c r="D282" s="20">
        <v>177</v>
      </c>
      <c r="E282" s="20">
        <v>174</v>
      </c>
      <c r="F282" s="20">
        <v>174</v>
      </c>
      <c r="G282" s="20">
        <v>178</v>
      </c>
      <c r="H282" s="20">
        <v>177</v>
      </c>
      <c r="I282" s="20">
        <v>173</v>
      </c>
      <c r="J282" s="20">
        <v>173</v>
      </c>
      <c r="K282" s="20">
        <v>172</v>
      </c>
      <c r="L282" s="20">
        <v>169</v>
      </c>
      <c r="M282" s="20">
        <v>171</v>
      </c>
      <c r="N282" s="20">
        <v>170</v>
      </c>
      <c r="O282" s="20">
        <v>170</v>
      </c>
      <c r="P282" s="20">
        <v>171</v>
      </c>
      <c r="Q282" s="20">
        <v>170</v>
      </c>
      <c r="R282" s="20">
        <v>171</v>
      </c>
      <c r="S282" s="20">
        <v>172</v>
      </c>
      <c r="T282" s="20">
        <v>172</v>
      </c>
      <c r="U282" s="20">
        <v>171</v>
      </c>
      <c r="V282" s="20">
        <v>169</v>
      </c>
      <c r="W282" s="20">
        <v>172</v>
      </c>
      <c r="X282" s="20">
        <v>172</v>
      </c>
      <c r="Y282" s="20">
        <v>171</v>
      </c>
      <c r="Z282" s="20">
        <v>167</v>
      </c>
      <c r="AA282" s="20">
        <v>171</v>
      </c>
      <c r="AB282" s="20">
        <v>172</v>
      </c>
      <c r="AC282" s="20">
        <v>170</v>
      </c>
      <c r="AD282" s="20">
        <v>172</v>
      </c>
      <c r="AE282" s="20">
        <v>175</v>
      </c>
      <c r="AF282" s="20">
        <v>172</v>
      </c>
      <c r="AG282" s="20">
        <v>177</v>
      </c>
      <c r="AH282" s="20">
        <v>172</v>
      </c>
      <c r="AI282" s="20">
        <v>181</v>
      </c>
      <c r="AJ282" s="20">
        <v>179</v>
      </c>
      <c r="AL282" s="50"/>
      <c r="AM282" s="50"/>
      <c r="AN282" s="50"/>
    </row>
    <row r="283" spans="1:40" x14ac:dyDescent="0.35">
      <c r="A283" t="s">
        <v>330</v>
      </c>
      <c r="B283" s="20">
        <v>3779</v>
      </c>
      <c r="C283" s="20">
        <v>3805</v>
      </c>
      <c r="D283" s="20">
        <v>3809</v>
      </c>
      <c r="E283" s="20">
        <v>3767</v>
      </c>
      <c r="F283" s="20">
        <v>3772</v>
      </c>
      <c r="G283" s="20">
        <v>3816</v>
      </c>
      <c r="H283" s="20">
        <v>3814</v>
      </c>
      <c r="I283" s="20">
        <v>3818</v>
      </c>
      <c r="J283" s="20">
        <v>3745</v>
      </c>
      <c r="K283" s="20">
        <v>3771</v>
      </c>
      <c r="L283" s="20">
        <v>3765</v>
      </c>
      <c r="M283" s="20">
        <v>3776</v>
      </c>
      <c r="N283" s="20">
        <v>3826</v>
      </c>
      <c r="O283" s="20">
        <v>3839</v>
      </c>
      <c r="P283" s="20">
        <v>3840</v>
      </c>
      <c r="Q283" s="20">
        <v>3826</v>
      </c>
      <c r="R283" s="20">
        <v>3809</v>
      </c>
      <c r="S283" s="20">
        <v>3866</v>
      </c>
      <c r="T283" s="20">
        <v>3870</v>
      </c>
      <c r="U283" s="20">
        <v>3878</v>
      </c>
      <c r="V283" s="20">
        <v>3831</v>
      </c>
      <c r="W283" s="20">
        <v>3883</v>
      </c>
      <c r="X283" s="20">
        <v>3916</v>
      </c>
      <c r="Y283" s="20">
        <v>3916</v>
      </c>
      <c r="Z283" s="20">
        <v>3923</v>
      </c>
      <c r="AA283" s="20">
        <v>3920</v>
      </c>
      <c r="AB283" s="20">
        <v>3955</v>
      </c>
      <c r="AC283" s="20">
        <v>3919</v>
      </c>
      <c r="AD283" s="20">
        <v>3918</v>
      </c>
      <c r="AE283" s="20">
        <v>3981</v>
      </c>
      <c r="AF283" s="20">
        <v>3995</v>
      </c>
      <c r="AG283" s="20">
        <v>3972</v>
      </c>
      <c r="AH283" s="20">
        <v>3935</v>
      </c>
      <c r="AI283" s="20">
        <v>3971</v>
      </c>
      <c r="AJ283" s="20">
        <v>3971</v>
      </c>
      <c r="AL283" s="50"/>
      <c r="AM283" s="50"/>
      <c r="AN283" s="50"/>
    </row>
    <row r="284" spans="1:40" x14ac:dyDescent="0.35">
      <c r="A284" t="s">
        <v>331</v>
      </c>
      <c r="B284" s="20">
        <v>619</v>
      </c>
      <c r="C284" s="20">
        <v>615</v>
      </c>
      <c r="D284" s="20">
        <v>622</v>
      </c>
      <c r="E284" s="20">
        <v>607</v>
      </c>
      <c r="F284" s="20">
        <v>608</v>
      </c>
      <c r="G284" s="20">
        <v>610</v>
      </c>
      <c r="H284" s="20">
        <v>610</v>
      </c>
      <c r="I284" s="20">
        <v>608</v>
      </c>
      <c r="J284" s="20">
        <v>600</v>
      </c>
      <c r="K284" s="20">
        <v>609</v>
      </c>
      <c r="L284" s="20">
        <v>610</v>
      </c>
      <c r="M284" s="20">
        <v>612</v>
      </c>
      <c r="N284" s="20">
        <v>615</v>
      </c>
      <c r="O284" s="20">
        <v>618</v>
      </c>
      <c r="P284" s="20">
        <v>618</v>
      </c>
      <c r="Q284" s="20">
        <v>617</v>
      </c>
      <c r="R284" s="20">
        <v>607</v>
      </c>
      <c r="S284" s="20">
        <v>612</v>
      </c>
      <c r="T284" s="20">
        <v>616</v>
      </c>
      <c r="U284" s="20">
        <v>615</v>
      </c>
      <c r="V284" s="20">
        <v>610</v>
      </c>
      <c r="W284" s="20">
        <v>618</v>
      </c>
      <c r="X284" s="20">
        <v>623</v>
      </c>
      <c r="Y284" s="20">
        <v>624</v>
      </c>
      <c r="Z284" s="20">
        <v>632</v>
      </c>
      <c r="AA284" s="20">
        <v>633</v>
      </c>
      <c r="AB284" s="20">
        <v>630</v>
      </c>
      <c r="AC284" s="20">
        <v>631</v>
      </c>
      <c r="AD284" s="20">
        <v>625</v>
      </c>
      <c r="AE284" s="20">
        <v>636</v>
      </c>
      <c r="AF284" s="20">
        <v>643</v>
      </c>
      <c r="AG284" s="20">
        <v>641</v>
      </c>
      <c r="AH284" s="20">
        <v>634</v>
      </c>
      <c r="AI284" s="20">
        <v>632</v>
      </c>
      <c r="AJ284" s="20">
        <v>639</v>
      </c>
      <c r="AL284" s="50"/>
      <c r="AM284" s="50"/>
      <c r="AN284" s="50"/>
    </row>
    <row r="285" spans="1:40" x14ac:dyDescent="0.35">
      <c r="A285" t="s">
        <v>332</v>
      </c>
      <c r="B285" s="20">
        <v>911</v>
      </c>
      <c r="C285" s="20">
        <v>921</v>
      </c>
      <c r="D285" s="20">
        <v>918</v>
      </c>
      <c r="E285" s="20">
        <v>911</v>
      </c>
      <c r="F285" s="20">
        <v>904</v>
      </c>
      <c r="G285" s="20">
        <v>906</v>
      </c>
      <c r="H285" s="20">
        <v>905</v>
      </c>
      <c r="I285" s="20">
        <v>907</v>
      </c>
      <c r="J285" s="20">
        <v>892</v>
      </c>
      <c r="K285" s="20">
        <v>890</v>
      </c>
      <c r="L285" s="20">
        <v>893</v>
      </c>
      <c r="M285" s="20">
        <v>888</v>
      </c>
      <c r="N285" s="20">
        <v>898</v>
      </c>
      <c r="O285" s="20">
        <v>901</v>
      </c>
      <c r="P285" s="20">
        <v>907</v>
      </c>
      <c r="Q285" s="20">
        <v>897</v>
      </c>
      <c r="R285" s="20">
        <v>884</v>
      </c>
      <c r="S285" s="20">
        <v>895</v>
      </c>
      <c r="T285" s="20">
        <v>893</v>
      </c>
      <c r="U285" s="20">
        <v>902</v>
      </c>
      <c r="V285" s="20">
        <v>894</v>
      </c>
      <c r="W285" s="20">
        <v>901</v>
      </c>
      <c r="X285" s="20">
        <v>907</v>
      </c>
      <c r="Y285" s="20">
        <v>905</v>
      </c>
      <c r="Z285" s="20">
        <v>901</v>
      </c>
      <c r="AA285" s="20">
        <v>900</v>
      </c>
      <c r="AB285" s="20">
        <v>913</v>
      </c>
      <c r="AC285" s="20">
        <v>912</v>
      </c>
      <c r="AD285" s="20">
        <v>905</v>
      </c>
      <c r="AE285" s="20">
        <v>914</v>
      </c>
      <c r="AF285" s="20">
        <v>919</v>
      </c>
      <c r="AG285" s="20">
        <v>910</v>
      </c>
      <c r="AH285" s="20">
        <v>909</v>
      </c>
      <c r="AI285" s="20">
        <v>910</v>
      </c>
      <c r="AJ285" s="20">
        <v>902</v>
      </c>
      <c r="AL285" s="50"/>
      <c r="AM285" s="50"/>
      <c r="AN285" s="50"/>
    </row>
    <row r="286" spans="1:40" x14ac:dyDescent="0.35">
      <c r="A286" t="s">
        <v>333</v>
      </c>
      <c r="B286" s="20">
        <v>4745</v>
      </c>
      <c r="C286" s="20">
        <v>4772</v>
      </c>
      <c r="D286" s="20">
        <v>4786</v>
      </c>
      <c r="E286" s="20">
        <v>4724</v>
      </c>
      <c r="F286" s="20">
        <v>4717</v>
      </c>
      <c r="G286" s="20">
        <v>4754</v>
      </c>
      <c r="H286" s="20">
        <v>4767</v>
      </c>
      <c r="I286" s="20">
        <v>4775</v>
      </c>
      <c r="J286" s="20">
        <v>4677</v>
      </c>
      <c r="K286" s="20">
        <v>4724</v>
      </c>
      <c r="L286" s="20">
        <v>4726</v>
      </c>
      <c r="M286" s="20">
        <v>4749</v>
      </c>
      <c r="N286" s="20">
        <v>4794</v>
      </c>
      <c r="O286" s="20">
        <v>4809</v>
      </c>
      <c r="P286" s="20">
        <v>4820</v>
      </c>
      <c r="Q286" s="20">
        <v>4783</v>
      </c>
      <c r="R286" s="20">
        <v>4769</v>
      </c>
      <c r="S286" s="20">
        <v>4832</v>
      </c>
      <c r="T286" s="20">
        <v>4834</v>
      </c>
      <c r="U286" s="20">
        <v>4851</v>
      </c>
      <c r="V286" s="20">
        <v>4798</v>
      </c>
      <c r="W286" s="20">
        <v>4836</v>
      </c>
      <c r="X286" s="20">
        <v>4878</v>
      </c>
      <c r="Y286" s="20">
        <v>4872</v>
      </c>
      <c r="Z286" s="20">
        <v>4894</v>
      </c>
      <c r="AA286" s="20">
        <v>4882</v>
      </c>
      <c r="AB286" s="20">
        <v>4927</v>
      </c>
      <c r="AC286" s="20">
        <v>4904</v>
      </c>
      <c r="AD286" s="20">
        <v>4917</v>
      </c>
      <c r="AE286" s="20">
        <v>4975</v>
      </c>
      <c r="AF286" s="20">
        <v>5001</v>
      </c>
      <c r="AG286" s="20">
        <v>4991</v>
      </c>
      <c r="AH286" s="20">
        <v>4909</v>
      </c>
      <c r="AI286" s="20">
        <v>4946</v>
      </c>
      <c r="AJ286" s="20">
        <v>4963</v>
      </c>
      <c r="AL286" s="50"/>
      <c r="AM286" s="50"/>
      <c r="AN286" s="50"/>
    </row>
    <row r="287" spans="1:40" x14ac:dyDescent="0.35">
      <c r="A287" t="s">
        <v>334</v>
      </c>
      <c r="B287" s="20">
        <v>26470</v>
      </c>
      <c r="C287" s="20">
        <v>26513</v>
      </c>
      <c r="D287" s="20">
        <v>26572</v>
      </c>
      <c r="E287" s="20">
        <v>26282</v>
      </c>
      <c r="F287" s="20">
        <v>26337</v>
      </c>
      <c r="G287" s="20">
        <v>26756</v>
      </c>
      <c r="H287" s="20">
        <v>26794</v>
      </c>
      <c r="I287" s="20">
        <v>26745</v>
      </c>
      <c r="J287" s="20">
        <v>26302</v>
      </c>
      <c r="K287" s="20">
        <v>26493</v>
      </c>
      <c r="L287" s="20">
        <v>26474</v>
      </c>
      <c r="M287" s="20">
        <v>26537</v>
      </c>
      <c r="N287" s="20">
        <v>26669</v>
      </c>
      <c r="O287" s="20">
        <v>26687</v>
      </c>
      <c r="P287" s="20">
        <v>26782</v>
      </c>
      <c r="Q287" s="20">
        <v>26639</v>
      </c>
      <c r="R287" s="20">
        <v>26602</v>
      </c>
      <c r="S287" s="20">
        <v>27010</v>
      </c>
      <c r="T287" s="20">
        <v>27048</v>
      </c>
      <c r="U287" s="20">
        <v>27102</v>
      </c>
      <c r="V287" s="20">
        <v>26766</v>
      </c>
      <c r="W287" s="20">
        <v>26965</v>
      </c>
      <c r="X287" s="20">
        <v>27162</v>
      </c>
      <c r="Y287" s="20">
        <v>27121</v>
      </c>
      <c r="Z287" s="20">
        <v>27215</v>
      </c>
      <c r="AA287" s="20">
        <v>27259</v>
      </c>
      <c r="AB287" s="20">
        <v>27487</v>
      </c>
      <c r="AC287" s="20">
        <v>27362</v>
      </c>
      <c r="AD287" s="20">
        <v>27364</v>
      </c>
      <c r="AE287" s="20">
        <v>27867</v>
      </c>
      <c r="AF287" s="20">
        <v>27905</v>
      </c>
      <c r="AG287" s="20">
        <v>27736</v>
      </c>
      <c r="AH287" s="20">
        <v>27363</v>
      </c>
      <c r="AI287" s="20">
        <v>27572</v>
      </c>
      <c r="AJ287" s="20">
        <v>27547</v>
      </c>
      <c r="AL287" s="50"/>
      <c r="AM287" s="50"/>
      <c r="AN287" s="50"/>
    </row>
    <row r="288" spans="1:40" x14ac:dyDescent="0.35">
      <c r="A288" t="s">
        <v>335</v>
      </c>
      <c r="B288" s="20">
        <v>5213</v>
      </c>
      <c r="C288" s="20">
        <v>5240</v>
      </c>
      <c r="D288" s="20">
        <v>5229</v>
      </c>
      <c r="E288" s="20">
        <v>5169</v>
      </c>
      <c r="F288" s="20">
        <v>5160</v>
      </c>
      <c r="G288" s="20">
        <v>5233</v>
      </c>
      <c r="H288" s="20">
        <v>5231</v>
      </c>
      <c r="I288" s="20">
        <v>5230</v>
      </c>
      <c r="J288" s="20">
        <v>5134</v>
      </c>
      <c r="K288" s="20">
        <v>5175</v>
      </c>
      <c r="L288" s="20">
        <v>5170</v>
      </c>
      <c r="M288" s="20">
        <v>5211</v>
      </c>
      <c r="N288" s="20">
        <v>5246</v>
      </c>
      <c r="O288" s="20">
        <v>5260</v>
      </c>
      <c r="P288" s="20">
        <v>5259</v>
      </c>
      <c r="Q288" s="20">
        <v>5202</v>
      </c>
      <c r="R288" s="20">
        <v>5174</v>
      </c>
      <c r="S288" s="20">
        <v>5240</v>
      </c>
      <c r="T288" s="20">
        <v>5264</v>
      </c>
      <c r="U288" s="20">
        <v>5274</v>
      </c>
      <c r="V288" s="20">
        <v>5202</v>
      </c>
      <c r="W288" s="20">
        <v>5262</v>
      </c>
      <c r="X288" s="20">
        <v>5303</v>
      </c>
      <c r="Y288" s="20">
        <v>5296</v>
      </c>
      <c r="Z288" s="20">
        <v>5341</v>
      </c>
      <c r="AA288" s="20">
        <v>5377</v>
      </c>
      <c r="AB288" s="20">
        <v>5401</v>
      </c>
      <c r="AC288" s="20">
        <v>5334</v>
      </c>
      <c r="AD288" s="20">
        <v>5334</v>
      </c>
      <c r="AE288" s="20">
        <v>5424</v>
      </c>
      <c r="AF288" s="20">
        <v>5431</v>
      </c>
      <c r="AG288" s="20">
        <v>5421</v>
      </c>
      <c r="AH288" s="20">
        <v>5357</v>
      </c>
      <c r="AI288" s="20">
        <v>5398</v>
      </c>
      <c r="AJ288" s="20">
        <v>5391</v>
      </c>
      <c r="AL288" s="50"/>
      <c r="AM288" s="50"/>
      <c r="AN288" s="50"/>
    </row>
    <row r="289" spans="1:40" x14ac:dyDescent="0.35">
      <c r="A289" t="s">
        <v>336</v>
      </c>
      <c r="B289" s="20">
        <v>480</v>
      </c>
      <c r="C289" s="20">
        <v>479</v>
      </c>
      <c r="D289" s="20">
        <v>479</v>
      </c>
      <c r="E289" s="20">
        <v>473</v>
      </c>
      <c r="F289" s="20">
        <v>476</v>
      </c>
      <c r="G289" s="20">
        <v>488</v>
      </c>
      <c r="H289" s="20">
        <v>494</v>
      </c>
      <c r="I289" s="20">
        <v>483</v>
      </c>
      <c r="J289" s="20">
        <v>466</v>
      </c>
      <c r="K289" s="20">
        <v>467</v>
      </c>
      <c r="L289" s="20">
        <v>464</v>
      </c>
      <c r="M289" s="20">
        <v>466</v>
      </c>
      <c r="N289" s="20">
        <v>472</v>
      </c>
      <c r="O289" s="20">
        <v>471</v>
      </c>
      <c r="P289" s="20">
        <v>470</v>
      </c>
      <c r="Q289" s="20">
        <v>463</v>
      </c>
      <c r="R289" s="20">
        <v>472</v>
      </c>
      <c r="S289" s="20">
        <v>484</v>
      </c>
      <c r="T289" s="20">
        <v>492</v>
      </c>
      <c r="U289" s="20">
        <v>488</v>
      </c>
      <c r="V289" s="20">
        <v>476</v>
      </c>
      <c r="W289" s="20">
        <v>480</v>
      </c>
      <c r="X289" s="20">
        <v>475</v>
      </c>
      <c r="Y289" s="20">
        <v>477</v>
      </c>
      <c r="Z289" s="20">
        <v>481</v>
      </c>
      <c r="AA289" s="20">
        <v>479</v>
      </c>
      <c r="AB289" s="20">
        <v>480</v>
      </c>
      <c r="AC289" s="20">
        <v>471</v>
      </c>
      <c r="AD289" s="20">
        <v>475</v>
      </c>
      <c r="AE289" s="20">
        <v>489</v>
      </c>
      <c r="AF289" s="20">
        <v>496</v>
      </c>
      <c r="AG289" s="20">
        <v>488</v>
      </c>
      <c r="AH289" s="20">
        <v>479</v>
      </c>
      <c r="AI289" s="20">
        <v>479</v>
      </c>
      <c r="AJ289" s="20">
        <v>475</v>
      </c>
      <c r="AL289" s="50"/>
      <c r="AM289" s="50"/>
      <c r="AN289" s="50"/>
    </row>
    <row r="290" spans="1:40" x14ac:dyDescent="0.35">
      <c r="A290" t="s">
        <v>337</v>
      </c>
      <c r="B290" s="20">
        <v>9562</v>
      </c>
      <c r="C290" s="20">
        <v>9577</v>
      </c>
      <c r="D290" s="20">
        <v>9705</v>
      </c>
      <c r="E290" s="20">
        <v>9932</v>
      </c>
      <c r="F290" s="20">
        <v>10410</v>
      </c>
      <c r="G290" s="20">
        <v>11336</v>
      </c>
      <c r="H290" s="20">
        <v>11941</v>
      </c>
      <c r="I290" s="20">
        <v>11852</v>
      </c>
      <c r="J290" s="20">
        <v>10719</v>
      </c>
      <c r="K290" s="20">
        <v>10392</v>
      </c>
      <c r="L290" s="20">
        <v>9934</v>
      </c>
      <c r="M290" s="20">
        <v>9848</v>
      </c>
      <c r="N290" s="20">
        <v>9632</v>
      </c>
      <c r="O290" s="20">
        <v>9642</v>
      </c>
      <c r="P290" s="20">
        <v>9728</v>
      </c>
      <c r="Q290" s="20">
        <v>9929</v>
      </c>
      <c r="R290" s="20">
        <v>10472</v>
      </c>
      <c r="S290" s="20">
        <v>11434</v>
      </c>
      <c r="T290" s="20">
        <v>11989</v>
      </c>
      <c r="U290" s="20">
        <v>11963</v>
      </c>
      <c r="V290" s="20">
        <v>10817</v>
      </c>
      <c r="W290" s="20">
        <v>10553</v>
      </c>
      <c r="X290" s="20">
        <v>10146</v>
      </c>
      <c r="Y290" s="20">
        <v>10072</v>
      </c>
      <c r="Z290" s="20">
        <v>9848</v>
      </c>
      <c r="AA290" s="20">
        <v>9799</v>
      </c>
      <c r="AB290" s="20">
        <v>9982</v>
      </c>
      <c r="AC290" s="20">
        <v>10118</v>
      </c>
      <c r="AD290" s="20">
        <v>10670</v>
      </c>
      <c r="AE290" s="20">
        <v>11726</v>
      </c>
      <c r="AF290" s="20">
        <v>12372</v>
      </c>
      <c r="AG290" s="20">
        <v>12246</v>
      </c>
      <c r="AH290" s="20">
        <v>11145</v>
      </c>
      <c r="AI290" s="20">
        <v>10924</v>
      </c>
      <c r="AJ290" s="20">
        <v>10613</v>
      </c>
      <c r="AL290" s="50"/>
      <c r="AM290" s="50"/>
      <c r="AN290" s="50"/>
    </row>
    <row r="291" spans="1:40" x14ac:dyDescent="0.35">
      <c r="A291" t="s">
        <v>338</v>
      </c>
      <c r="B291" s="20">
        <v>16027</v>
      </c>
      <c r="C291" s="20">
        <v>16083</v>
      </c>
      <c r="D291" s="20">
        <v>16098</v>
      </c>
      <c r="E291" s="20">
        <v>15883</v>
      </c>
      <c r="F291" s="20">
        <v>15931</v>
      </c>
      <c r="G291" s="20">
        <v>16121</v>
      </c>
      <c r="H291" s="20">
        <v>16170</v>
      </c>
      <c r="I291" s="20">
        <v>16147</v>
      </c>
      <c r="J291" s="20">
        <v>15844</v>
      </c>
      <c r="K291" s="20">
        <v>15945</v>
      </c>
      <c r="L291" s="20">
        <v>15919</v>
      </c>
      <c r="M291" s="20">
        <v>15983</v>
      </c>
      <c r="N291" s="20">
        <v>16059</v>
      </c>
      <c r="O291" s="20">
        <v>16099</v>
      </c>
      <c r="P291" s="20">
        <v>16127</v>
      </c>
      <c r="Q291" s="20">
        <v>16061</v>
      </c>
      <c r="R291" s="20">
        <v>16003</v>
      </c>
      <c r="S291" s="20">
        <v>16219</v>
      </c>
      <c r="T291" s="20">
        <v>16267</v>
      </c>
      <c r="U291" s="20">
        <v>16287</v>
      </c>
      <c r="V291" s="20">
        <v>16107</v>
      </c>
      <c r="W291" s="20">
        <v>16228</v>
      </c>
      <c r="X291" s="20">
        <v>16346</v>
      </c>
      <c r="Y291" s="20">
        <v>16308</v>
      </c>
      <c r="Z291" s="20">
        <v>16373</v>
      </c>
      <c r="AA291" s="20">
        <v>16350</v>
      </c>
      <c r="AB291" s="20">
        <v>16482</v>
      </c>
      <c r="AC291" s="20">
        <v>16406</v>
      </c>
      <c r="AD291" s="20">
        <v>16392</v>
      </c>
      <c r="AE291" s="20">
        <v>16659</v>
      </c>
      <c r="AF291" s="20">
        <v>16758</v>
      </c>
      <c r="AG291" s="20">
        <v>16683</v>
      </c>
      <c r="AH291" s="20">
        <v>16445</v>
      </c>
      <c r="AI291" s="20">
        <v>16611</v>
      </c>
      <c r="AJ291" s="20">
        <v>16622</v>
      </c>
      <c r="AL291" s="50"/>
      <c r="AM291" s="50"/>
      <c r="AN291" s="50"/>
    </row>
    <row r="292" spans="1:40" x14ac:dyDescent="0.35">
      <c r="A292" t="s">
        <v>339</v>
      </c>
      <c r="B292" s="20">
        <v>299</v>
      </c>
      <c r="C292" s="20">
        <v>296</v>
      </c>
      <c r="D292" s="20">
        <v>300</v>
      </c>
      <c r="E292" s="20">
        <v>289</v>
      </c>
      <c r="F292" s="20">
        <v>290</v>
      </c>
      <c r="G292" s="20">
        <v>303</v>
      </c>
      <c r="H292" s="20">
        <v>303</v>
      </c>
      <c r="I292" s="20">
        <v>296</v>
      </c>
      <c r="J292" s="20">
        <v>287</v>
      </c>
      <c r="K292" s="20">
        <v>290</v>
      </c>
      <c r="L292" s="20">
        <v>291</v>
      </c>
      <c r="M292" s="20">
        <v>293</v>
      </c>
      <c r="N292" s="20">
        <v>298</v>
      </c>
      <c r="O292" s="20">
        <v>299</v>
      </c>
      <c r="P292" s="20">
        <v>301</v>
      </c>
      <c r="Q292" s="20">
        <v>290</v>
      </c>
      <c r="R292" s="20">
        <v>289</v>
      </c>
      <c r="S292" s="20">
        <v>302</v>
      </c>
      <c r="T292" s="20">
        <v>302</v>
      </c>
      <c r="U292" s="20">
        <v>300</v>
      </c>
      <c r="V292" s="20">
        <v>290</v>
      </c>
      <c r="W292" s="20">
        <v>291</v>
      </c>
      <c r="X292" s="20">
        <v>293</v>
      </c>
      <c r="Y292" s="20">
        <v>301</v>
      </c>
      <c r="Z292" s="20">
        <v>304</v>
      </c>
      <c r="AA292" s="20">
        <v>301</v>
      </c>
      <c r="AB292" s="20">
        <v>299</v>
      </c>
      <c r="AC292" s="20">
        <v>291</v>
      </c>
      <c r="AD292" s="20">
        <v>296</v>
      </c>
      <c r="AE292" s="20">
        <v>302</v>
      </c>
      <c r="AF292" s="20">
        <v>308</v>
      </c>
      <c r="AG292" s="20">
        <v>303</v>
      </c>
      <c r="AH292" s="20">
        <v>298</v>
      </c>
      <c r="AI292" s="20">
        <v>297</v>
      </c>
      <c r="AJ292" s="20">
        <v>296</v>
      </c>
      <c r="AL292" s="50"/>
      <c r="AM292" s="50"/>
      <c r="AN292" s="50"/>
    </row>
    <row r="293" spans="1:40" x14ac:dyDescent="0.35">
      <c r="A293" t="s">
        <v>340</v>
      </c>
      <c r="B293" s="20">
        <v>10155</v>
      </c>
      <c r="C293" s="20">
        <v>10198</v>
      </c>
      <c r="D293" s="20">
        <v>10222</v>
      </c>
      <c r="E293" s="20">
        <v>10160</v>
      </c>
      <c r="F293" s="20">
        <v>10168</v>
      </c>
      <c r="G293" s="20">
        <v>10283</v>
      </c>
      <c r="H293" s="20">
        <v>10294</v>
      </c>
      <c r="I293" s="20">
        <v>10273</v>
      </c>
      <c r="J293" s="20">
        <v>10193</v>
      </c>
      <c r="K293" s="20">
        <v>10295</v>
      </c>
      <c r="L293" s="20">
        <v>10229</v>
      </c>
      <c r="M293" s="20">
        <v>10212</v>
      </c>
      <c r="N293" s="20">
        <v>10325</v>
      </c>
      <c r="O293" s="20">
        <v>10375</v>
      </c>
      <c r="P293" s="20">
        <v>10388</v>
      </c>
      <c r="Q293" s="20">
        <v>10344</v>
      </c>
      <c r="R293" s="20">
        <v>10352</v>
      </c>
      <c r="S293" s="20">
        <v>10452</v>
      </c>
      <c r="T293" s="20">
        <v>10505</v>
      </c>
      <c r="U293" s="20">
        <v>10515</v>
      </c>
      <c r="V293" s="20">
        <v>10439</v>
      </c>
      <c r="W293" s="20">
        <v>10531</v>
      </c>
      <c r="X293" s="20">
        <v>10619</v>
      </c>
      <c r="Y293" s="20">
        <v>10554</v>
      </c>
      <c r="Z293" s="20">
        <v>10580</v>
      </c>
      <c r="AA293" s="20">
        <v>10633</v>
      </c>
      <c r="AB293" s="20">
        <v>10727</v>
      </c>
      <c r="AC293" s="20">
        <v>10689</v>
      </c>
      <c r="AD293" s="20">
        <v>10676</v>
      </c>
      <c r="AE293" s="20">
        <v>10845</v>
      </c>
      <c r="AF293" s="20">
        <v>10852</v>
      </c>
      <c r="AG293" s="20">
        <v>10799</v>
      </c>
      <c r="AH293" s="20">
        <v>10679</v>
      </c>
      <c r="AI293" s="20">
        <v>10750</v>
      </c>
      <c r="AJ293" s="20">
        <v>10764</v>
      </c>
      <c r="AL293" s="50"/>
      <c r="AM293" s="50"/>
      <c r="AN293" s="50"/>
    </row>
    <row r="294" spans="1:40" x14ac:dyDescent="0.35">
      <c r="A294" t="s">
        <v>341</v>
      </c>
      <c r="B294" s="20">
        <v>8348</v>
      </c>
      <c r="C294" s="20">
        <v>8463</v>
      </c>
      <c r="D294" s="20">
        <v>8477</v>
      </c>
      <c r="E294" s="20">
        <v>8389</v>
      </c>
      <c r="F294" s="20">
        <v>8424</v>
      </c>
      <c r="G294" s="20">
        <v>8516</v>
      </c>
      <c r="H294" s="20">
        <v>8485</v>
      </c>
      <c r="I294" s="20">
        <v>8504</v>
      </c>
      <c r="J294" s="20">
        <v>8406</v>
      </c>
      <c r="K294" s="20">
        <v>8429</v>
      </c>
      <c r="L294" s="20">
        <v>8409</v>
      </c>
      <c r="M294" s="20">
        <v>8424</v>
      </c>
      <c r="N294" s="20">
        <v>8455</v>
      </c>
      <c r="O294" s="20">
        <v>8517</v>
      </c>
      <c r="P294" s="20">
        <v>8538</v>
      </c>
      <c r="Q294" s="20">
        <v>8455</v>
      </c>
      <c r="R294" s="20">
        <v>8502</v>
      </c>
      <c r="S294" s="20">
        <v>8602</v>
      </c>
      <c r="T294" s="20">
        <v>8620</v>
      </c>
      <c r="U294" s="20">
        <v>8652</v>
      </c>
      <c r="V294" s="20">
        <v>8575</v>
      </c>
      <c r="W294" s="20">
        <v>8627</v>
      </c>
      <c r="X294" s="20">
        <v>8687</v>
      </c>
      <c r="Y294" s="20">
        <v>8682</v>
      </c>
      <c r="Z294" s="20">
        <v>8657</v>
      </c>
      <c r="AA294" s="20">
        <v>8755</v>
      </c>
      <c r="AB294" s="20">
        <v>8830</v>
      </c>
      <c r="AC294" s="20">
        <v>8803</v>
      </c>
      <c r="AD294" s="20">
        <v>8816</v>
      </c>
      <c r="AE294" s="20">
        <v>8938</v>
      </c>
      <c r="AF294" s="20">
        <v>8936</v>
      </c>
      <c r="AG294" s="20">
        <v>8916</v>
      </c>
      <c r="AH294" s="20">
        <v>8800</v>
      </c>
      <c r="AI294" s="20">
        <v>8799</v>
      </c>
      <c r="AJ294" s="20">
        <v>8809</v>
      </c>
      <c r="AL294" s="50"/>
      <c r="AM294" s="50"/>
      <c r="AN294" s="50"/>
    </row>
    <row r="295" spans="1:40" x14ac:dyDescent="0.35">
      <c r="A295" t="s">
        <v>342</v>
      </c>
      <c r="B295" s="20">
        <v>9691</v>
      </c>
      <c r="C295" s="20">
        <v>9706</v>
      </c>
      <c r="D295" s="20">
        <v>9750</v>
      </c>
      <c r="E295" s="20">
        <v>9671</v>
      </c>
      <c r="F295" s="20">
        <v>9676</v>
      </c>
      <c r="G295" s="20">
        <v>9804</v>
      </c>
      <c r="H295" s="20">
        <v>9828</v>
      </c>
      <c r="I295" s="20">
        <v>9851</v>
      </c>
      <c r="J295" s="20">
        <v>9696</v>
      </c>
      <c r="K295" s="20">
        <v>9793</v>
      </c>
      <c r="L295" s="20">
        <v>9756</v>
      </c>
      <c r="M295" s="20">
        <v>9728</v>
      </c>
      <c r="N295" s="20">
        <v>9823</v>
      </c>
      <c r="O295" s="20">
        <v>9840</v>
      </c>
      <c r="P295" s="20">
        <v>9850</v>
      </c>
      <c r="Q295" s="20">
        <v>9832</v>
      </c>
      <c r="R295" s="20">
        <v>9836</v>
      </c>
      <c r="S295" s="20">
        <v>9968</v>
      </c>
      <c r="T295" s="20">
        <v>10016</v>
      </c>
      <c r="U295" s="20">
        <v>10028</v>
      </c>
      <c r="V295" s="20">
        <v>9946</v>
      </c>
      <c r="W295" s="20">
        <v>10016</v>
      </c>
      <c r="X295" s="20">
        <v>10107</v>
      </c>
      <c r="Y295" s="20">
        <v>10064</v>
      </c>
      <c r="Z295" s="20">
        <v>10110</v>
      </c>
      <c r="AA295" s="20">
        <v>10143</v>
      </c>
      <c r="AB295" s="20">
        <v>10215</v>
      </c>
      <c r="AC295" s="20">
        <v>10155</v>
      </c>
      <c r="AD295" s="20">
        <v>10144</v>
      </c>
      <c r="AE295" s="20">
        <v>10309</v>
      </c>
      <c r="AF295" s="20">
        <v>10354</v>
      </c>
      <c r="AG295" s="20">
        <v>10306</v>
      </c>
      <c r="AH295" s="20">
        <v>10187</v>
      </c>
      <c r="AI295" s="20">
        <v>10273</v>
      </c>
      <c r="AJ295" s="20">
        <v>10308</v>
      </c>
      <c r="AL295" s="50"/>
      <c r="AM295" s="50"/>
      <c r="AN295" s="50"/>
    </row>
    <row r="296" spans="1:40" x14ac:dyDescent="0.35">
      <c r="A296" t="s">
        <v>343</v>
      </c>
      <c r="B296" s="20">
        <v>2132</v>
      </c>
      <c r="C296" s="20">
        <v>2137</v>
      </c>
      <c r="D296" s="20">
        <v>2163</v>
      </c>
      <c r="E296" s="20">
        <v>2115</v>
      </c>
      <c r="F296" s="20">
        <v>2132</v>
      </c>
      <c r="G296" s="20">
        <v>2207</v>
      </c>
      <c r="H296" s="20">
        <v>2241</v>
      </c>
      <c r="I296" s="20">
        <v>2198</v>
      </c>
      <c r="J296" s="20">
        <v>2104</v>
      </c>
      <c r="K296" s="20">
        <v>2112</v>
      </c>
      <c r="L296" s="20">
        <v>2099</v>
      </c>
      <c r="M296" s="20">
        <v>2117</v>
      </c>
      <c r="N296" s="20">
        <v>2141</v>
      </c>
      <c r="O296" s="20">
        <v>2131</v>
      </c>
      <c r="P296" s="20">
        <v>2137</v>
      </c>
      <c r="Q296" s="20">
        <v>2103</v>
      </c>
      <c r="R296" s="20">
        <v>2113</v>
      </c>
      <c r="S296" s="20">
        <v>2170</v>
      </c>
      <c r="T296" s="20">
        <v>2222</v>
      </c>
      <c r="U296" s="20">
        <v>2205</v>
      </c>
      <c r="V296" s="20">
        <v>2134</v>
      </c>
      <c r="W296" s="20">
        <v>2144</v>
      </c>
      <c r="X296" s="20">
        <v>2133</v>
      </c>
      <c r="Y296" s="20">
        <v>2163</v>
      </c>
      <c r="Z296" s="20">
        <v>2169</v>
      </c>
      <c r="AA296" s="20">
        <v>2157</v>
      </c>
      <c r="AB296" s="20">
        <v>2167</v>
      </c>
      <c r="AC296" s="20">
        <v>2130</v>
      </c>
      <c r="AD296" s="20">
        <v>2157</v>
      </c>
      <c r="AE296" s="20">
        <v>2216</v>
      </c>
      <c r="AF296" s="20">
        <v>2249</v>
      </c>
      <c r="AG296" s="20">
        <v>2219</v>
      </c>
      <c r="AH296" s="20">
        <v>2156</v>
      </c>
      <c r="AI296" s="20">
        <v>2168</v>
      </c>
      <c r="AJ296" s="20">
        <v>2139</v>
      </c>
      <c r="AL296" s="50"/>
      <c r="AM296" s="50"/>
      <c r="AN296" s="50"/>
    </row>
    <row r="297" spans="1:40" x14ac:dyDescent="0.35">
      <c r="A297" t="s">
        <v>344</v>
      </c>
      <c r="B297" s="20">
        <v>953</v>
      </c>
      <c r="C297" s="20">
        <v>968</v>
      </c>
      <c r="D297" s="20">
        <v>974</v>
      </c>
      <c r="E297" s="20">
        <v>962</v>
      </c>
      <c r="F297" s="20">
        <v>961</v>
      </c>
      <c r="G297" s="20">
        <v>990</v>
      </c>
      <c r="H297" s="20">
        <v>981</v>
      </c>
      <c r="I297" s="20">
        <v>968</v>
      </c>
      <c r="J297" s="20">
        <v>949</v>
      </c>
      <c r="K297" s="20">
        <v>946</v>
      </c>
      <c r="L297" s="20">
        <v>940</v>
      </c>
      <c r="M297" s="20">
        <v>932</v>
      </c>
      <c r="N297" s="20">
        <v>920</v>
      </c>
      <c r="O297" s="20">
        <v>924</v>
      </c>
      <c r="P297" s="20">
        <v>934</v>
      </c>
      <c r="Q297" s="20">
        <v>940</v>
      </c>
      <c r="R297" s="20">
        <v>939</v>
      </c>
      <c r="S297" s="20">
        <v>951</v>
      </c>
      <c r="T297" s="20">
        <v>950</v>
      </c>
      <c r="U297" s="20">
        <v>950</v>
      </c>
      <c r="V297" s="20">
        <v>932</v>
      </c>
      <c r="W297" s="20">
        <v>955</v>
      </c>
      <c r="X297" s="20">
        <v>952</v>
      </c>
      <c r="Y297" s="20">
        <v>954</v>
      </c>
      <c r="Z297" s="20">
        <v>934</v>
      </c>
      <c r="AA297" s="20">
        <v>944</v>
      </c>
      <c r="AB297" s="20">
        <v>954</v>
      </c>
      <c r="AC297" s="20">
        <v>949</v>
      </c>
      <c r="AD297" s="20">
        <v>951</v>
      </c>
      <c r="AE297" s="20">
        <v>963</v>
      </c>
      <c r="AF297" s="20">
        <v>956</v>
      </c>
      <c r="AG297" s="20">
        <v>966</v>
      </c>
      <c r="AH297" s="20">
        <v>946</v>
      </c>
      <c r="AI297" s="20">
        <v>965</v>
      </c>
      <c r="AJ297" s="20">
        <v>963</v>
      </c>
      <c r="AL297" s="50"/>
      <c r="AM297" s="50"/>
      <c r="AN297" s="50"/>
    </row>
    <row r="298" spans="1:40" x14ac:dyDescent="0.35">
      <c r="A298" t="s">
        <v>345</v>
      </c>
      <c r="B298" s="20">
        <v>2211</v>
      </c>
      <c r="C298" s="20">
        <v>2208</v>
      </c>
      <c r="D298" s="20">
        <v>2226</v>
      </c>
      <c r="E298" s="20">
        <v>2207</v>
      </c>
      <c r="F298" s="20">
        <v>2215</v>
      </c>
      <c r="G298" s="20">
        <v>2258</v>
      </c>
      <c r="H298" s="20">
        <v>2253</v>
      </c>
      <c r="I298" s="20">
        <v>2251</v>
      </c>
      <c r="J298" s="20">
        <v>2218</v>
      </c>
      <c r="K298" s="20">
        <v>2239</v>
      </c>
      <c r="L298" s="20">
        <v>2239</v>
      </c>
      <c r="M298" s="20">
        <v>2238</v>
      </c>
      <c r="N298" s="20">
        <v>2246</v>
      </c>
      <c r="O298" s="20">
        <v>2238</v>
      </c>
      <c r="P298" s="20">
        <v>2243</v>
      </c>
      <c r="Q298" s="20">
        <v>2245</v>
      </c>
      <c r="R298" s="20">
        <v>2242</v>
      </c>
      <c r="S298" s="20">
        <v>2277</v>
      </c>
      <c r="T298" s="20">
        <v>2284</v>
      </c>
      <c r="U298" s="20">
        <v>2285</v>
      </c>
      <c r="V298" s="20">
        <v>2260</v>
      </c>
      <c r="W298" s="20">
        <v>2279</v>
      </c>
      <c r="X298" s="20">
        <v>2290</v>
      </c>
      <c r="Y298" s="20">
        <v>2285</v>
      </c>
      <c r="Z298" s="20">
        <v>2291</v>
      </c>
      <c r="AA298" s="20">
        <v>2296</v>
      </c>
      <c r="AB298" s="20">
        <v>2313</v>
      </c>
      <c r="AC298" s="20">
        <v>2302</v>
      </c>
      <c r="AD298" s="20">
        <v>2297</v>
      </c>
      <c r="AE298" s="20">
        <v>2336</v>
      </c>
      <c r="AF298" s="20">
        <v>2340</v>
      </c>
      <c r="AG298" s="20">
        <v>2321</v>
      </c>
      <c r="AH298" s="20">
        <v>2295</v>
      </c>
      <c r="AI298" s="20">
        <v>2325</v>
      </c>
      <c r="AJ298" s="20">
        <v>2328</v>
      </c>
      <c r="AL298" s="50"/>
      <c r="AM298" s="50"/>
      <c r="AN298" s="50"/>
    </row>
    <row r="299" spans="1:40" x14ac:dyDescent="0.35">
      <c r="A299" t="s">
        <v>346</v>
      </c>
      <c r="B299" s="20">
        <v>3050</v>
      </c>
      <c r="C299" s="20">
        <v>3056</v>
      </c>
      <c r="D299" s="20">
        <v>3054</v>
      </c>
      <c r="E299" s="20">
        <v>3001</v>
      </c>
      <c r="F299" s="20">
        <v>3006</v>
      </c>
      <c r="G299" s="20">
        <v>3042</v>
      </c>
      <c r="H299" s="20">
        <v>3058</v>
      </c>
      <c r="I299" s="20">
        <v>3067</v>
      </c>
      <c r="J299" s="20">
        <v>3005</v>
      </c>
      <c r="K299" s="20">
        <v>3036</v>
      </c>
      <c r="L299" s="20">
        <v>3037</v>
      </c>
      <c r="M299" s="20">
        <v>3047</v>
      </c>
      <c r="N299" s="20">
        <v>3061</v>
      </c>
      <c r="O299" s="20">
        <v>3056</v>
      </c>
      <c r="P299" s="20">
        <v>3067</v>
      </c>
      <c r="Q299" s="20">
        <v>3033</v>
      </c>
      <c r="R299" s="20">
        <v>3025</v>
      </c>
      <c r="S299" s="20">
        <v>3063</v>
      </c>
      <c r="T299" s="20">
        <v>3078</v>
      </c>
      <c r="U299" s="20">
        <v>3082</v>
      </c>
      <c r="V299" s="20">
        <v>3057</v>
      </c>
      <c r="W299" s="20">
        <v>3080</v>
      </c>
      <c r="X299" s="20">
        <v>3105</v>
      </c>
      <c r="Y299" s="20">
        <v>3103</v>
      </c>
      <c r="Z299" s="20">
        <v>3116</v>
      </c>
      <c r="AA299" s="20">
        <v>3112</v>
      </c>
      <c r="AB299" s="20">
        <v>3129</v>
      </c>
      <c r="AC299" s="20">
        <v>3107</v>
      </c>
      <c r="AD299" s="20">
        <v>3110</v>
      </c>
      <c r="AE299" s="20">
        <v>3164</v>
      </c>
      <c r="AF299" s="20">
        <v>3160</v>
      </c>
      <c r="AG299" s="20">
        <v>3161</v>
      </c>
      <c r="AH299" s="20">
        <v>3122</v>
      </c>
      <c r="AI299" s="20">
        <v>3161</v>
      </c>
      <c r="AJ299" s="20">
        <v>3150</v>
      </c>
      <c r="AL299" s="50"/>
      <c r="AM299" s="50"/>
      <c r="AN299" s="50"/>
    </row>
    <row r="300" spans="1:40" x14ac:dyDescent="0.35">
      <c r="A300" t="s">
        <v>347</v>
      </c>
      <c r="B300" s="20">
        <v>20204</v>
      </c>
      <c r="C300" s="20">
        <v>20275</v>
      </c>
      <c r="D300" s="20">
        <v>20384</v>
      </c>
      <c r="E300" s="20">
        <v>20237</v>
      </c>
      <c r="F300" s="20">
        <v>20244</v>
      </c>
      <c r="G300" s="20">
        <v>20454</v>
      </c>
      <c r="H300" s="20">
        <v>20391</v>
      </c>
      <c r="I300" s="20">
        <v>20419</v>
      </c>
      <c r="J300" s="20">
        <v>20119</v>
      </c>
      <c r="K300" s="20">
        <v>20281</v>
      </c>
      <c r="L300" s="20">
        <v>20261</v>
      </c>
      <c r="M300" s="20">
        <v>20314</v>
      </c>
      <c r="N300" s="20">
        <v>20399</v>
      </c>
      <c r="O300" s="20">
        <v>20455</v>
      </c>
      <c r="P300" s="20">
        <v>20469</v>
      </c>
      <c r="Q300" s="20">
        <v>20438</v>
      </c>
      <c r="R300" s="20">
        <v>20494</v>
      </c>
      <c r="S300" s="20">
        <v>20707</v>
      </c>
      <c r="T300" s="20">
        <v>20774</v>
      </c>
      <c r="U300" s="20">
        <v>20842</v>
      </c>
      <c r="V300" s="20">
        <v>20620</v>
      </c>
      <c r="W300" s="20">
        <v>20779</v>
      </c>
      <c r="X300" s="20">
        <v>20933</v>
      </c>
      <c r="Y300" s="20">
        <v>20854</v>
      </c>
      <c r="Z300" s="20">
        <v>20892</v>
      </c>
      <c r="AA300" s="20">
        <v>20891</v>
      </c>
      <c r="AB300" s="20">
        <v>21059</v>
      </c>
      <c r="AC300" s="20">
        <v>20919</v>
      </c>
      <c r="AD300" s="20">
        <v>21004</v>
      </c>
      <c r="AE300" s="20">
        <v>21271</v>
      </c>
      <c r="AF300" s="20">
        <v>21306</v>
      </c>
      <c r="AG300" s="20">
        <v>21244</v>
      </c>
      <c r="AH300" s="20">
        <v>20982</v>
      </c>
      <c r="AI300" s="20">
        <v>21179</v>
      </c>
      <c r="AJ300" s="20">
        <v>21232</v>
      </c>
      <c r="AL300" s="50"/>
      <c r="AM300" s="50"/>
      <c r="AN300" s="50"/>
    </row>
    <row r="301" spans="1:40" x14ac:dyDescent="0.35">
      <c r="A301" t="s">
        <v>348</v>
      </c>
      <c r="B301" s="20">
        <v>878</v>
      </c>
      <c r="C301" s="20">
        <v>883</v>
      </c>
      <c r="D301" s="20">
        <v>901</v>
      </c>
      <c r="E301" s="20">
        <v>883</v>
      </c>
      <c r="F301" s="20">
        <v>887</v>
      </c>
      <c r="G301" s="20">
        <v>920</v>
      </c>
      <c r="H301" s="20">
        <v>909</v>
      </c>
      <c r="I301" s="20">
        <v>894</v>
      </c>
      <c r="J301" s="20">
        <v>884</v>
      </c>
      <c r="K301" s="20">
        <v>878</v>
      </c>
      <c r="L301" s="20">
        <v>870</v>
      </c>
      <c r="M301" s="20">
        <v>862</v>
      </c>
      <c r="N301" s="20">
        <v>858</v>
      </c>
      <c r="O301" s="20">
        <v>859</v>
      </c>
      <c r="P301" s="20">
        <v>869</v>
      </c>
      <c r="Q301" s="20">
        <v>875</v>
      </c>
      <c r="R301" s="20">
        <v>880</v>
      </c>
      <c r="S301" s="20">
        <v>889</v>
      </c>
      <c r="T301" s="20">
        <v>886</v>
      </c>
      <c r="U301" s="20">
        <v>885</v>
      </c>
      <c r="V301" s="20">
        <v>872</v>
      </c>
      <c r="W301" s="20">
        <v>892</v>
      </c>
      <c r="X301" s="20">
        <v>889</v>
      </c>
      <c r="Y301" s="20">
        <v>887</v>
      </c>
      <c r="Z301" s="20">
        <v>870</v>
      </c>
      <c r="AA301" s="20">
        <v>879</v>
      </c>
      <c r="AB301" s="20">
        <v>888</v>
      </c>
      <c r="AC301" s="20">
        <v>884</v>
      </c>
      <c r="AD301" s="20">
        <v>891</v>
      </c>
      <c r="AE301" s="20">
        <v>903</v>
      </c>
      <c r="AF301" s="20">
        <v>892</v>
      </c>
      <c r="AG301" s="20">
        <v>901</v>
      </c>
      <c r="AH301" s="20">
        <v>886</v>
      </c>
      <c r="AI301" s="20">
        <v>907</v>
      </c>
      <c r="AJ301" s="20">
        <v>905</v>
      </c>
      <c r="AL301" s="50"/>
      <c r="AM301" s="50"/>
      <c r="AN301" s="50"/>
    </row>
    <row r="302" spans="1:40" x14ac:dyDescent="0.35">
      <c r="A302" t="s">
        <v>349</v>
      </c>
      <c r="B302" s="20">
        <v>9444</v>
      </c>
      <c r="C302" s="20">
        <v>9547</v>
      </c>
      <c r="D302" s="20">
        <v>9567</v>
      </c>
      <c r="E302" s="20">
        <v>9480</v>
      </c>
      <c r="F302" s="20">
        <v>9523</v>
      </c>
      <c r="G302" s="20">
        <v>9643</v>
      </c>
      <c r="H302" s="20">
        <v>9621</v>
      </c>
      <c r="I302" s="20">
        <v>9661</v>
      </c>
      <c r="J302" s="20">
        <v>9517</v>
      </c>
      <c r="K302" s="20">
        <v>9540</v>
      </c>
      <c r="L302" s="20">
        <v>9517</v>
      </c>
      <c r="M302" s="20">
        <v>9533</v>
      </c>
      <c r="N302" s="20">
        <v>9529</v>
      </c>
      <c r="O302" s="20">
        <v>9640</v>
      </c>
      <c r="P302" s="20">
        <v>9629</v>
      </c>
      <c r="Q302" s="20">
        <v>9531</v>
      </c>
      <c r="R302" s="20">
        <v>9572</v>
      </c>
      <c r="S302" s="20">
        <v>9690</v>
      </c>
      <c r="T302" s="20">
        <v>9707</v>
      </c>
      <c r="U302" s="20">
        <v>9761</v>
      </c>
      <c r="V302" s="20">
        <v>9673</v>
      </c>
      <c r="W302" s="20">
        <v>9715</v>
      </c>
      <c r="X302" s="20">
        <v>9779</v>
      </c>
      <c r="Y302" s="20">
        <v>9752</v>
      </c>
      <c r="Z302" s="20">
        <v>9766</v>
      </c>
      <c r="AA302" s="20">
        <v>9865</v>
      </c>
      <c r="AB302" s="20">
        <v>9924</v>
      </c>
      <c r="AC302" s="20">
        <v>9891</v>
      </c>
      <c r="AD302" s="20">
        <v>9913</v>
      </c>
      <c r="AE302" s="20">
        <v>10071</v>
      </c>
      <c r="AF302" s="20">
        <v>10092</v>
      </c>
      <c r="AG302" s="20">
        <v>10066</v>
      </c>
      <c r="AH302" s="20">
        <v>9967</v>
      </c>
      <c r="AI302" s="20">
        <v>9940</v>
      </c>
      <c r="AJ302" s="20">
        <v>9930</v>
      </c>
      <c r="AL302" s="50"/>
      <c r="AM302" s="50"/>
      <c r="AN302" s="50"/>
    </row>
    <row r="303" spans="1:40" x14ac:dyDescent="0.35">
      <c r="A303" t="s">
        <v>350</v>
      </c>
      <c r="B303" s="20">
        <v>56217</v>
      </c>
      <c r="C303" s="20">
        <v>56276</v>
      </c>
      <c r="D303" s="20">
        <v>56532</v>
      </c>
      <c r="E303" s="20">
        <v>56091</v>
      </c>
      <c r="F303" s="20">
        <v>56245</v>
      </c>
      <c r="G303" s="20">
        <v>56912</v>
      </c>
      <c r="H303" s="20">
        <v>56931</v>
      </c>
      <c r="I303" s="20">
        <v>56865</v>
      </c>
      <c r="J303" s="20">
        <v>56022</v>
      </c>
      <c r="K303" s="20">
        <v>56500</v>
      </c>
      <c r="L303" s="20">
        <v>56335</v>
      </c>
      <c r="M303" s="20">
        <v>56459</v>
      </c>
      <c r="N303" s="20">
        <v>56602</v>
      </c>
      <c r="O303" s="20">
        <v>56688</v>
      </c>
      <c r="P303" s="20">
        <v>56881</v>
      </c>
      <c r="Q303" s="20">
        <v>56703</v>
      </c>
      <c r="R303" s="20">
        <v>56608</v>
      </c>
      <c r="S303" s="20">
        <v>57461</v>
      </c>
      <c r="T303" s="20">
        <v>57523</v>
      </c>
      <c r="U303" s="20">
        <v>57561</v>
      </c>
      <c r="V303" s="20">
        <v>56970</v>
      </c>
      <c r="W303" s="20">
        <v>57509</v>
      </c>
      <c r="X303" s="20">
        <v>57948</v>
      </c>
      <c r="Y303" s="20">
        <v>57789</v>
      </c>
      <c r="Z303" s="20">
        <v>57997</v>
      </c>
      <c r="AA303" s="20">
        <v>57937</v>
      </c>
      <c r="AB303" s="20">
        <v>58474</v>
      </c>
      <c r="AC303" s="20">
        <v>58186</v>
      </c>
      <c r="AD303" s="20">
        <v>58193</v>
      </c>
      <c r="AE303" s="20">
        <v>59170</v>
      </c>
      <c r="AF303" s="20">
        <v>59215</v>
      </c>
      <c r="AG303" s="20">
        <v>58881</v>
      </c>
      <c r="AH303" s="20">
        <v>58222</v>
      </c>
      <c r="AI303" s="20">
        <v>58680</v>
      </c>
      <c r="AJ303" s="20">
        <v>58711</v>
      </c>
      <c r="AL303" s="50"/>
      <c r="AM303" s="50"/>
      <c r="AN303" s="50"/>
    </row>
    <row r="304" spans="1:40" x14ac:dyDescent="0.35">
      <c r="A304" t="s">
        <v>351</v>
      </c>
      <c r="B304" s="20">
        <v>9499</v>
      </c>
      <c r="C304" s="20">
        <v>9688</v>
      </c>
      <c r="D304" s="20">
        <v>9741</v>
      </c>
      <c r="E304" s="20">
        <v>9693</v>
      </c>
      <c r="F304" s="20">
        <v>9577</v>
      </c>
      <c r="G304" s="20">
        <v>9856</v>
      </c>
      <c r="H304" s="20">
        <v>9739</v>
      </c>
      <c r="I304" s="20">
        <v>9710</v>
      </c>
      <c r="J304" s="20">
        <v>9702</v>
      </c>
      <c r="K304" s="20">
        <v>9581</v>
      </c>
      <c r="L304" s="20">
        <v>9684</v>
      </c>
      <c r="M304" s="20">
        <v>9536</v>
      </c>
      <c r="N304" s="20">
        <v>9392</v>
      </c>
      <c r="O304" s="20">
        <v>9562</v>
      </c>
      <c r="P304" s="20">
        <v>9539</v>
      </c>
      <c r="Q304" s="20">
        <v>9540</v>
      </c>
      <c r="R304" s="20">
        <v>9469</v>
      </c>
      <c r="S304" s="20">
        <v>9590</v>
      </c>
      <c r="T304" s="20">
        <v>9549</v>
      </c>
      <c r="U304" s="20">
        <v>9560</v>
      </c>
      <c r="V304" s="20">
        <v>9493</v>
      </c>
      <c r="W304" s="20">
        <v>9677</v>
      </c>
      <c r="X304" s="20">
        <v>9736</v>
      </c>
      <c r="Y304" s="20">
        <v>9707</v>
      </c>
      <c r="Z304" s="20">
        <v>9509</v>
      </c>
      <c r="AA304" s="20">
        <v>9736</v>
      </c>
      <c r="AB304" s="20">
        <v>9832</v>
      </c>
      <c r="AC304" s="20">
        <v>9790</v>
      </c>
      <c r="AD304" s="20">
        <v>9730</v>
      </c>
      <c r="AE304" s="20">
        <v>9881</v>
      </c>
      <c r="AF304" s="20">
        <v>9806</v>
      </c>
      <c r="AG304" s="20">
        <v>9815</v>
      </c>
      <c r="AH304" s="20">
        <v>9796</v>
      </c>
      <c r="AI304" s="20">
        <v>9884</v>
      </c>
      <c r="AJ304" s="20">
        <v>9884</v>
      </c>
      <c r="AL304" s="50"/>
      <c r="AM304" s="50"/>
      <c r="AN304" s="50"/>
    </row>
    <row r="305" spans="1:40" x14ac:dyDescent="0.35">
      <c r="A305" t="s">
        <v>352</v>
      </c>
      <c r="B305" s="20">
        <v>3515</v>
      </c>
      <c r="C305" s="20">
        <v>3586</v>
      </c>
      <c r="D305" s="20">
        <v>3607</v>
      </c>
      <c r="E305" s="20">
        <v>3577</v>
      </c>
      <c r="F305" s="20">
        <v>3535</v>
      </c>
      <c r="G305" s="20">
        <v>3632</v>
      </c>
      <c r="H305" s="20">
        <v>3604</v>
      </c>
      <c r="I305" s="20">
        <v>3576</v>
      </c>
      <c r="J305" s="20">
        <v>3570</v>
      </c>
      <c r="K305" s="20">
        <v>3507</v>
      </c>
      <c r="L305" s="20">
        <v>3552</v>
      </c>
      <c r="M305" s="20">
        <v>3511</v>
      </c>
      <c r="N305" s="20">
        <v>3443</v>
      </c>
      <c r="O305" s="20">
        <v>3500</v>
      </c>
      <c r="P305" s="20">
        <v>3505</v>
      </c>
      <c r="Q305" s="20">
        <v>3516</v>
      </c>
      <c r="R305" s="20">
        <v>3496</v>
      </c>
      <c r="S305" s="20">
        <v>3520</v>
      </c>
      <c r="T305" s="20">
        <v>3517</v>
      </c>
      <c r="U305" s="20">
        <v>3516</v>
      </c>
      <c r="V305" s="20">
        <v>3495</v>
      </c>
      <c r="W305" s="20">
        <v>3556</v>
      </c>
      <c r="X305" s="20">
        <v>3578</v>
      </c>
      <c r="Y305" s="20">
        <v>3570</v>
      </c>
      <c r="Z305" s="20">
        <v>3514</v>
      </c>
      <c r="AA305" s="20">
        <v>3607</v>
      </c>
      <c r="AB305" s="20">
        <v>3653</v>
      </c>
      <c r="AC305" s="20">
        <v>3621</v>
      </c>
      <c r="AD305" s="20">
        <v>3594</v>
      </c>
      <c r="AE305" s="20">
        <v>3639</v>
      </c>
      <c r="AF305" s="20">
        <v>3602</v>
      </c>
      <c r="AG305" s="20">
        <v>3609</v>
      </c>
      <c r="AH305" s="20">
        <v>3597</v>
      </c>
      <c r="AI305" s="20">
        <v>3636</v>
      </c>
      <c r="AJ305" s="20">
        <v>3629</v>
      </c>
      <c r="AL305" s="50"/>
      <c r="AM305" s="50"/>
      <c r="AN305" s="50"/>
    </row>
    <row r="306" spans="1:40" x14ac:dyDescent="0.35">
      <c r="A306" t="s">
        <v>353</v>
      </c>
      <c r="B306" s="20">
        <v>5719</v>
      </c>
      <c r="C306" s="20">
        <v>5716</v>
      </c>
      <c r="D306" s="20">
        <v>5757</v>
      </c>
      <c r="E306" s="20">
        <v>5701</v>
      </c>
      <c r="F306" s="20">
        <v>5719</v>
      </c>
      <c r="G306" s="20">
        <v>5775</v>
      </c>
      <c r="H306" s="20">
        <v>5763</v>
      </c>
      <c r="I306" s="20">
        <v>5779</v>
      </c>
      <c r="J306" s="20">
        <v>5691</v>
      </c>
      <c r="K306" s="20">
        <v>5725</v>
      </c>
      <c r="L306" s="20">
        <v>5717</v>
      </c>
      <c r="M306" s="20">
        <v>5723</v>
      </c>
      <c r="N306" s="20">
        <v>5705</v>
      </c>
      <c r="O306" s="20">
        <v>5730</v>
      </c>
      <c r="P306" s="20">
        <v>5734</v>
      </c>
      <c r="Q306" s="20">
        <v>5734</v>
      </c>
      <c r="R306" s="20">
        <v>5721</v>
      </c>
      <c r="S306" s="20">
        <v>5800</v>
      </c>
      <c r="T306" s="20">
        <v>5813</v>
      </c>
      <c r="U306" s="20">
        <v>5850</v>
      </c>
      <c r="V306" s="20">
        <v>5791</v>
      </c>
      <c r="W306" s="20">
        <v>5847</v>
      </c>
      <c r="X306" s="20">
        <v>5883</v>
      </c>
      <c r="Y306" s="20">
        <v>5862</v>
      </c>
      <c r="Z306" s="20">
        <v>5864</v>
      </c>
      <c r="AA306" s="20">
        <v>5853</v>
      </c>
      <c r="AB306" s="20">
        <v>5901</v>
      </c>
      <c r="AC306" s="20">
        <v>5876</v>
      </c>
      <c r="AD306" s="20">
        <v>5903</v>
      </c>
      <c r="AE306" s="20">
        <v>5984</v>
      </c>
      <c r="AF306" s="20">
        <v>5992</v>
      </c>
      <c r="AG306" s="20">
        <v>5978</v>
      </c>
      <c r="AH306" s="20">
        <v>5903</v>
      </c>
      <c r="AI306" s="20">
        <v>5944</v>
      </c>
      <c r="AJ306" s="20">
        <v>5961</v>
      </c>
      <c r="AL306" s="50"/>
      <c r="AM306" s="50"/>
      <c r="AN306" s="50"/>
    </row>
    <row r="307" spans="1:40" x14ac:dyDescent="0.35">
      <c r="A307" t="s">
        <v>354</v>
      </c>
      <c r="B307" s="20">
        <v>8894</v>
      </c>
      <c r="C307" s="20">
        <v>8918</v>
      </c>
      <c r="D307" s="20">
        <v>8913</v>
      </c>
      <c r="E307" s="20">
        <v>8825</v>
      </c>
      <c r="F307" s="20">
        <v>8826</v>
      </c>
      <c r="G307" s="20">
        <v>8949</v>
      </c>
      <c r="H307" s="20">
        <v>8892</v>
      </c>
      <c r="I307" s="20">
        <v>8928</v>
      </c>
      <c r="J307" s="20">
        <v>8798</v>
      </c>
      <c r="K307" s="20">
        <v>8846</v>
      </c>
      <c r="L307" s="20">
        <v>8824</v>
      </c>
      <c r="M307" s="20">
        <v>8828</v>
      </c>
      <c r="N307" s="20">
        <v>8848</v>
      </c>
      <c r="O307" s="20">
        <v>8859</v>
      </c>
      <c r="P307" s="20">
        <v>8839</v>
      </c>
      <c r="Q307" s="20">
        <v>8767</v>
      </c>
      <c r="R307" s="20">
        <v>8759</v>
      </c>
      <c r="S307" s="20">
        <v>8866</v>
      </c>
      <c r="T307" s="20">
        <v>8883</v>
      </c>
      <c r="U307" s="20">
        <v>8931</v>
      </c>
      <c r="V307" s="20">
        <v>8849</v>
      </c>
      <c r="W307" s="20">
        <v>8899</v>
      </c>
      <c r="X307" s="20">
        <v>8969</v>
      </c>
      <c r="Y307" s="20">
        <v>8982</v>
      </c>
      <c r="Z307" s="20">
        <v>9031</v>
      </c>
      <c r="AA307" s="20">
        <v>9084</v>
      </c>
      <c r="AB307" s="20">
        <v>9132</v>
      </c>
      <c r="AC307" s="20">
        <v>9058</v>
      </c>
      <c r="AD307" s="20">
        <v>9064</v>
      </c>
      <c r="AE307" s="20">
        <v>9196</v>
      </c>
      <c r="AF307" s="20">
        <v>9212</v>
      </c>
      <c r="AG307" s="20">
        <v>9172</v>
      </c>
      <c r="AH307" s="20">
        <v>9068</v>
      </c>
      <c r="AI307" s="20">
        <v>9114</v>
      </c>
      <c r="AJ307" s="20">
        <v>9155</v>
      </c>
      <c r="AL307" s="50"/>
      <c r="AM307" s="50"/>
      <c r="AN307" s="50"/>
    </row>
    <row r="308" spans="1:40" x14ac:dyDescent="0.35">
      <c r="A308" t="s">
        <v>355</v>
      </c>
      <c r="B308" s="20">
        <v>5312</v>
      </c>
      <c r="C308" s="20">
        <v>5373</v>
      </c>
      <c r="D308" s="20">
        <v>5413</v>
      </c>
      <c r="E308" s="20">
        <v>5290</v>
      </c>
      <c r="F308" s="20">
        <v>5274</v>
      </c>
      <c r="G308" s="20">
        <v>5303</v>
      </c>
      <c r="H308" s="20">
        <v>5238</v>
      </c>
      <c r="I308" s="20">
        <v>5253</v>
      </c>
      <c r="J308" s="20">
        <v>5225</v>
      </c>
      <c r="K308" s="20">
        <v>5191</v>
      </c>
      <c r="L308" s="20">
        <v>5190</v>
      </c>
      <c r="M308" s="20">
        <v>5210</v>
      </c>
      <c r="N308" s="20">
        <v>5282</v>
      </c>
      <c r="O308" s="20">
        <v>5315</v>
      </c>
      <c r="P308" s="20">
        <v>5324</v>
      </c>
      <c r="Q308" s="20">
        <v>5235</v>
      </c>
      <c r="R308" s="20">
        <v>5184</v>
      </c>
      <c r="S308" s="20">
        <v>5237</v>
      </c>
      <c r="T308" s="20">
        <v>5219</v>
      </c>
      <c r="U308" s="20">
        <v>5237</v>
      </c>
      <c r="V308" s="20">
        <v>5225</v>
      </c>
      <c r="W308" s="20">
        <v>5259</v>
      </c>
      <c r="X308" s="20">
        <v>5312</v>
      </c>
      <c r="Y308" s="20">
        <v>5309</v>
      </c>
      <c r="Z308" s="20">
        <v>5337</v>
      </c>
      <c r="AA308" s="20">
        <v>5353</v>
      </c>
      <c r="AB308" s="20">
        <v>5402</v>
      </c>
      <c r="AC308" s="20">
        <v>5340</v>
      </c>
      <c r="AD308" s="20">
        <v>5303</v>
      </c>
      <c r="AE308" s="20">
        <v>5359</v>
      </c>
      <c r="AF308" s="20">
        <v>5360</v>
      </c>
      <c r="AG308" s="20">
        <v>5346</v>
      </c>
      <c r="AH308" s="20">
        <v>5330</v>
      </c>
      <c r="AI308" s="20">
        <v>5373</v>
      </c>
      <c r="AJ308" s="20">
        <v>5358</v>
      </c>
      <c r="AL308" s="50"/>
      <c r="AM308" s="50"/>
      <c r="AN308" s="50"/>
    </row>
    <row r="309" spans="1:40" x14ac:dyDescent="0.35">
      <c r="A309" t="s">
        <v>356</v>
      </c>
      <c r="B309" s="20">
        <v>6013</v>
      </c>
      <c r="C309" s="20">
        <v>6040</v>
      </c>
      <c r="D309" s="20">
        <v>6038</v>
      </c>
      <c r="E309" s="20">
        <v>5934</v>
      </c>
      <c r="F309" s="20">
        <v>5929</v>
      </c>
      <c r="G309" s="20">
        <v>5996</v>
      </c>
      <c r="H309" s="20">
        <v>5980</v>
      </c>
      <c r="I309" s="20">
        <v>5988</v>
      </c>
      <c r="J309" s="20">
        <v>5885</v>
      </c>
      <c r="K309" s="20">
        <v>5921</v>
      </c>
      <c r="L309" s="20">
        <v>5927</v>
      </c>
      <c r="M309" s="20">
        <v>5960</v>
      </c>
      <c r="N309" s="20">
        <v>5943</v>
      </c>
      <c r="O309" s="20">
        <v>5986</v>
      </c>
      <c r="P309" s="20">
        <v>5971</v>
      </c>
      <c r="Q309" s="20">
        <v>5906</v>
      </c>
      <c r="R309" s="20">
        <v>5894</v>
      </c>
      <c r="S309" s="20">
        <v>5953</v>
      </c>
      <c r="T309" s="20">
        <v>5983</v>
      </c>
      <c r="U309" s="20">
        <v>5999</v>
      </c>
      <c r="V309" s="20">
        <v>5934</v>
      </c>
      <c r="W309" s="20">
        <v>5986</v>
      </c>
      <c r="X309" s="20">
        <v>6029</v>
      </c>
      <c r="Y309" s="20">
        <v>6051</v>
      </c>
      <c r="Z309" s="20">
        <v>6090</v>
      </c>
      <c r="AA309" s="20">
        <v>6099</v>
      </c>
      <c r="AB309" s="20">
        <v>6114</v>
      </c>
      <c r="AC309" s="20">
        <v>6062</v>
      </c>
      <c r="AD309" s="20">
        <v>6058</v>
      </c>
      <c r="AE309" s="20">
        <v>6161</v>
      </c>
      <c r="AF309" s="20">
        <v>6195</v>
      </c>
      <c r="AG309" s="20">
        <v>6177</v>
      </c>
      <c r="AH309" s="20">
        <v>6058</v>
      </c>
      <c r="AI309" s="20">
        <v>6109</v>
      </c>
      <c r="AJ309" s="20">
        <v>6130</v>
      </c>
      <c r="AL309" s="50"/>
      <c r="AM309" s="50"/>
      <c r="AN309" s="50"/>
    </row>
    <row r="310" spans="1:40" x14ac:dyDescent="0.35">
      <c r="A310" t="s">
        <v>357</v>
      </c>
      <c r="B310" s="20">
        <v>66980</v>
      </c>
      <c r="C310" s="20">
        <v>67569</v>
      </c>
      <c r="D310" s="20">
        <v>67765</v>
      </c>
      <c r="E310" s="20">
        <v>67088</v>
      </c>
      <c r="F310" s="20">
        <v>67252</v>
      </c>
      <c r="G310" s="20">
        <v>68044</v>
      </c>
      <c r="H310" s="20">
        <v>67857</v>
      </c>
      <c r="I310" s="20">
        <v>68026</v>
      </c>
      <c r="J310" s="20">
        <v>67193</v>
      </c>
      <c r="K310" s="20">
        <v>66526</v>
      </c>
      <c r="L310" s="20">
        <v>66601</v>
      </c>
      <c r="M310" s="20">
        <v>66366</v>
      </c>
      <c r="N310" s="20">
        <v>66345</v>
      </c>
      <c r="O310" s="20">
        <v>66651</v>
      </c>
      <c r="P310" s="20">
        <v>66635</v>
      </c>
      <c r="Q310" s="20">
        <v>66021</v>
      </c>
      <c r="R310" s="20">
        <v>65815</v>
      </c>
      <c r="S310" s="20">
        <v>66608</v>
      </c>
      <c r="T310" s="20">
        <v>66849</v>
      </c>
      <c r="U310" s="20">
        <v>67073</v>
      </c>
      <c r="V310" s="20">
        <v>66501</v>
      </c>
      <c r="W310" s="20">
        <v>66733</v>
      </c>
      <c r="X310" s="20">
        <v>67165</v>
      </c>
      <c r="Y310" s="20">
        <v>66896</v>
      </c>
      <c r="Z310" s="20">
        <v>67185</v>
      </c>
      <c r="AA310" s="20">
        <v>67371</v>
      </c>
      <c r="AB310" s="20">
        <v>67925</v>
      </c>
      <c r="AC310" s="20">
        <v>67664</v>
      </c>
      <c r="AD310" s="20">
        <v>67675</v>
      </c>
      <c r="AE310" s="20">
        <v>68796</v>
      </c>
      <c r="AF310" s="20">
        <v>69124</v>
      </c>
      <c r="AG310" s="20">
        <v>68802</v>
      </c>
      <c r="AH310" s="20">
        <v>68252</v>
      </c>
      <c r="AI310" s="20">
        <v>68518</v>
      </c>
      <c r="AJ310" s="20">
        <v>68003</v>
      </c>
      <c r="AL310" s="50"/>
      <c r="AM310" s="50"/>
      <c r="AN310" s="50"/>
    </row>
    <row r="311" spans="1:40" x14ac:dyDescent="0.35">
      <c r="A311" t="s">
        <v>358</v>
      </c>
      <c r="B311" s="20">
        <v>4556</v>
      </c>
      <c r="C311" s="20">
        <v>4578</v>
      </c>
      <c r="D311" s="20">
        <v>4586</v>
      </c>
      <c r="E311" s="20">
        <v>4538</v>
      </c>
      <c r="F311" s="20">
        <v>4527</v>
      </c>
      <c r="G311" s="20">
        <v>4577</v>
      </c>
      <c r="H311" s="20">
        <v>4560</v>
      </c>
      <c r="I311" s="20">
        <v>4573</v>
      </c>
      <c r="J311" s="20">
        <v>4511</v>
      </c>
      <c r="K311" s="20">
        <v>4557</v>
      </c>
      <c r="L311" s="20">
        <v>4547</v>
      </c>
      <c r="M311" s="20">
        <v>4574</v>
      </c>
      <c r="N311" s="20">
        <v>4583</v>
      </c>
      <c r="O311" s="20">
        <v>4580</v>
      </c>
      <c r="P311" s="20">
        <v>4583</v>
      </c>
      <c r="Q311" s="20">
        <v>4567</v>
      </c>
      <c r="R311" s="20">
        <v>4567</v>
      </c>
      <c r="S311" s="20">
        <v>4623</v>
      </c>
      <c r="T311" s="20">
        <v>4635</v>
      </c>
      <c r="U311" s="20">
        <v>4651</v>
      </c>
      <c r="V311" s="20">
        <v>4610</v>
      </c>
      <c r="W311" s="20">
        <v>4647</v>
      </c>
      <c r="X311" s="20">
        <v>4685</v>
      </c>
      <c r="Y311" s="20">
        <v>4675</v>
      </c>
      <c r="Z311" s="20">
        <v>4669</v>
      </c>
      <c r="AA311" s="20">
        <v>4682</v>
      </c>
      <c r="AB311" s="20">
        <v>4713</v>
      </c>
      <c r="AC311" s="20">
        <v>4681</v>
      </c>
      <c r="AD311" s="20">
        <v>4684</v>
      </c>
      <c r="AE311" s="20">
        <v>4753</v>
      </c>
      <c r="AF311" s="20">
        <v>4763</v>
      </c>
      <c r="AG311" s="20">
        <v>4761</v>
      </c>
      <c r="AH311" s="20">
        <v>4697</v>
      </c>
      <c r="AI311" s="20">
        <v>4721</v>
      </c>
      <c r="AJ311" s="20">
        <v>4727</v>
      </c>
      <c r="AL311" s="50"/>
      <c r="AM311" s="50"/>
      <c r="AN311" s="50"/>
    </row>
    <row r="312" spans="1:40" x14ac:dyDescent="0.35">
      <c r="A312" t="s">
        <v>359</v>
      </c>
      <c r="B312" s="20">
        <v>883</v>
      </c>
      <c r="C312" s="20">
        <v>887</v>
      </c>
      <c r="D312" s="20">
        <v>896</v>
      </c>
      <c r="E312" s="20">
        <v>867</v>
      </c>
      <c r="F312" s="20">
        <v>872</v>
      </c>
      <c r="G312" s="20">
        <v>900</v>
      </c>
      <c r="H312" s="20">
        <v>914</v>
      </c>
      <c r="I312" s="20">
        <v>905</v>
      </c>
      <c r="J312" s="20">
        <v>868</v>
      </c>
      <c r="K312" s="20">
        <v>870</v>
      </c>
      <c r="L312" s="20">
        <v>858</v>
      </c>
      <c r="M312" s="20">
        <v>869</v>
      </c>
      <c r="N312" s="20">
        <v>875</v>
      </c>
      <c r="O312" s="20">
        <v>866</v>
      </c>
      <c r="P312" s="20">
        <v>872</v>
      </c>
      <c r="Q312" s="20">
        <v>860</v>
      </c>
      <c r="R312" s="20">
        <v>866</v>
      </c>
      <c r="S312" s="20">
        <v>891</v>
      </c>
      <c r="T312" s="20">
        <v>908</v>
      </c>
      <c r="U312" s="20">
        <v>897</v>
      </c>
      <c r="V312" s="20">
        <v>876</v>
      </c>
      <c r="W312" s="20">
        <v>876</v>
      </c>
      <c r="X312" s="20">
        <v>874</v>
      </c>
      <c r="Y312" s="20">
        <v>892</v>
      </c>
      <c r="Z312" s="20">
        <v>897</v>
      </c>
      <c r="AA312" s="20">
        <v>889</v>
      </c>
      <c r="AB312" s="20">
        <v>893</v>
      </c>
      <c r="AC312" s="20">
        <v>877</v>
      </c>
      <c r="AD312" s="20">
        <v>884</v>
      </c>
      <c r="AE312" s="20">
        <v>910</v>
      </c>
      <c r="AF312" s="20">
        <v>934</v>
      </c>
      <c r="AG312" s="20">
        <v>912</v>
      </c>
      <c r="AH312" s="20">
        <v>887</v>
      </c>
      <c r="AI312" s="20">
        <v>893</v>
      </c>
      <c r="AJ312" s="20">
        <v>885</v>
      </c>
      <c r="AL312" s="50"/>
      <c r="AM312" s="50"/>
      <c r="AN312" s="50"/>
    </row>
    <row r="313" spans="1:40" x14ac:dyDescent="0.35">
      <c r="A313" t="s">
        <v>360</v>
      </c>
      <c r="B313" s="20">
        <v>12915</v>
      </c>
      <c r="C313" s="20">
        <v>12979</v>
      </c>
      <c r="D313" s="20">
        <v>13010</v>
      </c>
      <c r="E313" s="20">
        <v>12867</v>
      </c>
      <c r="F313" s="20">
        <v>12879</v>
      </c>
      <c r="G313" s="20">
        <v>13019</v>
      </c>
      <c r="H313" s="20">
        <v>13014</v>
      </c>
      <c r="I313" s="20">
        <v>13016</v>
      </c>
      <c r="J313" s="20">
        <v>12808</v>
      </c>
      <c r="K313" s="20">
        <v>12914</v>
      </c>
      <c r="L313" s="20">
        <v>12887</v>
      </c>
      <c r="M313" s="20">
        <v>12916</v>
      </c>
      <c r="N313" s="20">
        <v>12970</v>
      </c>
      <c r="O313" s="20">
        <v>12944</v>
      </c>
      <c r="P313" s="20">
        <v>12980</v>
      </c>
      <c r="Q313" s="20">
        <v>12886</v>
      </c>
      <c r="R313" s="20">
        <v>12889</v>
      </c>
      <c r="S313" s="20">
        <v>13090</v>
      </c>
      <c r="T313" s="20">
        <v>13143</v>
      </c>
      <c r="U313" s="20">
        <v>13149</v>
      </c>
      <c r="V313" s="20">
        <v>12992</v>
      </c>
      <c r="W313" s="20">
        <v>13117</v>
      </c>
      <c r="X313" s="20">
        <v>13195</v>
      </c>
      <c r="Y313" s="20">
        <v>13158</v>
      </c>
      <c r="Z313" s="20">
        <v>13241</v>
      </c>
      <c r="AA313" s="20">
        <v>13230</v>
      </c>
      <c r="AB313" s="20">
        <v>13349</v>
      </c>
      <c r="AC313" s="20">
        <v>13267</v>
      </c>
      <c r="AD313" s="20">
        <v>13271</v>
      </c>
      <c r="AE313" s="20">
        <v>13494</v>
      </c>
      <c r="AF313" s="20">
        <v>13543</v>
      </c>
      <c r="AG313" s="20">
        <v>13446</v>
      </c>
      <c r="AH313" s="20">
        <v>13280</v>
      </c>
      <c r="AI313" s="20">
        <v>13408</v>
      </c>
      <c r="AJ313" s="20">
        <v>13387</v>
      </c>
      <c r="AL313" s="50"/>
      <c r="AM313" s="50"/>
      <c r="AN313" s="50"/>
    </row>
    <row r="314" spans="1:40" x14ac:dyDescent="0.35">
      <c r="A314" t="s">
        <v>361</v>
      </c>
      <c r="B314" s="20">
        <v>16042</v>
      </c>
      <c r="C314" s="20">
        <v>16138</v>
      </c>
      <c r="D314" s="20">
        <v>16166</v>
      </c>
      <c r="E314" s="20">
        <v>15993</v>
      </c>
      <c r="F314" s="20">
        <v>15977</v>
      </c>
      <c r="G314" s="20">
        <v>16182</v>
      </c>
      <c r="H314" s="20">
        <v>16211</v>
      </c>
      <c r="I314" s="20">
        <v>16226</v>
      </c>
      <c r="J314" s="20">
        <v>15959</v>
      </c>
      <c r="K314" s="20">
        <v>16084</v>
      </c>
      <c r="L314" s="20">
        <v>16067</v>
      </c>
      <c r="M314" s="20">
        <v>16061</v>
      </c>
      <c r="N314" s="20">
        <v>16165</v>
      </c>
      <c r="O314" s="20">
        <v>16230</v>
      </c>
      <c r="P314" s="20">
        <v>16315</v>
      </c>
      <c r="Q314" s="20">
        <v>16188</v>
      </c>
      <c r="R314" s="20">
        <v>16147</v>
      </c>
      <c r="S314" s="20">
        <v>16354</v>
      </c>
      <c r="T314" s="20">
        <v>16459</v>
      </c>
      <c r="U314" s="20">
        <v>16452</v>
      </c>
      <c r="V314" s="20">
        <v>16291</v>
      </c>
      <c r="W314" s="20">
        <v>16369</v>
      </c>
      <c r="X314" s="20">
        <v>16481</v>
      </c>
      <c r="Y314" s="20">
        <v>16400</v>
      </c>
      <c r="Z314" s="20">
        <v>16542</v>
      </c>
      <c r="AA314" s="20">
        <v>16591</v>
      </c>
      <c r="AB314" s="20">
        <v>16731</v>
      </c>
      <c r="AC314" s="20">
        <v>16650</v>
      </c>
      <c r="AD314" s="20">
        <v>16562</v>
      </c>
      <c r="AE314" s="20">
        <v>16813</v>
      </c>
      <c r="AF314" s="20">
        <v>16941</v>
      </c>
      <c r="AG314" s="20">
        <v>16863</v>
      </c>
      <c r="AH314" s="20">
        <v>16677</v>
      </c>
      <c r="AI314" s="20">
        <v>16737</v>
      </c>
      <c r="AJ314" s="20">
        <v>16789</v>
      </c>
      <c r="AL314" s="50"/>
      <c r="AM314" s="50"/>
      <c r="AN314" s="50"/>
    </row>
    <row r="315" spans="1:40" x14ac:dyDescent="0.35">
      <c r="A315" t="s">
        <v>362</v>
      </c>
      <c r="B315" s="20">
        <v>3704</v>
      </c>
      <c r="C315" s="20">
        <v>3706</v>
      </c>
      <c r="D315" s="20">
        <v>3730</v>
      </c>
      <c r="E315" s="20">
        <v>3700</v>
      </c>
      <c r="F315" s="20">
        <v>3712</v>
      </c>
      <c r="G315" s="20">
        <v>3748</v>
      </c>
      <c r="H315" s="20">
        <v>3755</v>
      </c>
      <c r="I315" s="20">
        <v>3744</v>
      </c>
      <c r="J315" s="20">
        <v>3684</v>
      </c>
      <c r="K315" s="20">
        <v>3726</v>
      </c>
      <c r="L315" s="20">
        <v>3714</v>
      </c>
      <c r="M315" s="20">
        <v>3722</v>
      </c>
      <c r="N315" s="20">
        <v>3725</v>
      </c>
      <c r="O315" s="20">
        <v>3735</v>
      </c>
      <c r="P315" s="20">
        <v>3753</v>
      </c>
      <c r="Q315" s="20">
        <v>3735</v>
      </c>
      <c r="R315" s="20">
        <v>3724</v>
      </c>
      <c r="S315" s="20">
        <v>3778</v>
      </c>
      <c r="T315" s="20">
        <v>3771</v>
      </c>
      <c r="U315" s="20">
        <v>3780</v>
      </c>
      <c r="V315" s="20">
        <v>3743</v>
      </c>
      <c r="W315" s="20">
        <v>3771</v>
      </c>
      <c r="X315" s="20">
        <v>3800</v>
      </c>
      <c r="Y315" s="20">
        <v>3787</v>
      </c>
      <c r="Z315" s="20">
        <v>3810</v>
      </c>
      <c r="AA315" s="20">
        <v>3805</v>
      </c>
      <c r="AB315" s="20">
        <v>3840</v>
      </c>
      <c r="AC315" s="20">
        <v>3827</v>
      </c>
      <c r="AD315" s="20">
        <v>3832</v>
      </c>
      <c r="AE315" s="20">
        <v>3892</v>
      </c>
      <c r="AF315" s="20">
        <v>3901</v>
      </c>
      <c r="AG315" s="20">
        <v>3891</v>
      </c>
      <c r="AH315" s="20">
        <v>3844</v>
      </c>
      <c r="AI315" s="20">
        <v>3875</v>
      </c>
      <c r="AJ315" s="20">
        <v>3864</v>
      </c>
      <c r="AL315" s="50"/>
      <c r="AM315" s="50"/>
      <c r="AN315" s="50"/>
    </row>
    <row r="316" spans="1:40" x14ac:dyDescent="0.35">
      <c r="A316" t="s">
        <v>363</v>
      </c>
      <c r="B316" s="20">
        <v>5317</v>
      </c>
      <c r="C316" s="20">
        <v>5336</v>
      </c>
      <c r="D316" s="20">
        <v>5351</v>
      </c>
      <c r="E316" s="20">
        <v>5261</v>
      </c>
      <c r="F316" s="20">
        <v>5252</v>
      </c>
      <c r="G316" s="20">
        <v>5304</v>
      </c>
      <c r="H316" s="20">
        <v>5296</v>
      </c>
      <c r="I316" s="20">
        <v>5301</v>
      </c>
      <c r="J316" s="20">
        <v>5224</v>
      </c>
      <c r="K316" s="20">
        <v>5258</v>
      </c>
      <c r="L316" s="20">
        <v>5268</v>
      </c>
      <c r="M316" s="20">
        <v>5298</v>
      </c>
      <c r="N316" s="20">
        <v>5294</v>
      </c>
      <c r="O316" s="20">
        <v>5319</v>
      </c>
      <c r="P316" s="20">
        <v>5317</v>
      </c>
      <c r="Q316" s="20">
        <v>5280</v>
      </c>
      <c r="R316" s="20">
        <v>5265</v>
      </c>
      <c r="S316" s="20">
        <v>5315</v>
      </c>
      <c r="T316" s="20">
        <v>5329</v>
      </c>
      <c r="U316" s="20">
        <v>5336</v>
      </c>
      <c r="V316" s="20">
        <v>5285</v>
      </c>
      <c r="W316" s="20">
        <v>5345</v>
      </c>
      <c r="X316" s="20">
        <v>5394</v>
      </c>
      <c r="Y316" s="20">
        <v>5392</v>
      </c>
      <c r="Z316" s="20">
        <v>5423</v>
      </c>
      <c r="AA316" s="20">
        <v>5430</v>
      </c>
      <c r="AB316" s="20">
        <v>5457</v>
      </c>
      <c r="AC316" s="20">
        <v>5416</v>
      </c>
      <c r="AD316" s="20">
        <v>5406</v>
      </c>
      <c r="AE316" s="20">
        <v>5472</v>
      </c>
      <c r="AF316" s="20">
        <v>5486</v>
      </c>
      <c r="AG316" s="20">
        <v>5468</v>
      </c>
      <c r="AH316" s="20">
        <v>5400</v>
      </c>
      <c r="AI316" s="20">
        <v>5462</v>
      </c>
      <c r="AJ316" s="20">
        <v>5467</v>
      </c>
      <c r="AL316" s="50"/>
      <c r="AM316" s="50"/>
      <c r="AN316" s="50"/>
    </row>
    <row r="317" spans="1:40" x14ac:dyDescent="0.35">
      <c r="A317" t="s">
        <v>364</v>
      </c>
      <c r="B317" s="20">
        <v>8799</v>
      </c>
      <c r="C317" s="20">
        <v>8805</v>
      </c>
      <c r="D317" s="20">
        <v>8847</v>
      </c>
      <c r="E317" s="20">
        <v>8791</v>
      </c>
      <c r="F317" s="20">
        <v>8818</v>
      </c>
      <c r="G317" s="20">
        <v>8938</v>
      </c>
      <c r="H317" s="20">
        <v>8941</v>
      </c>
      <c r="I317" s="20">
        <v>8916</v>
      </c>
      <c r="J317" s="20">
        <v>8783</v>
      </c>
      <c r="K317" s="20">
        <v>8861</v>
      </c>
      <c r="L317" s="20">
        <v>8850</v>
      </c>
      <c r="M317" s="20">
        <v>8856</v>
      </c>
      <c r="N317" s="20">
        <v>9006</v>
      </c>
      <c r="O317" s="20">
        <v>9016</v>
      </c>
      <c r="P317" s="20">
        <v>9022</v>
      </c>
      <c r="Q317" s="20">
        <v>9017</v>
      </c>
      <c r="R317" s="20">
        <v>9006</v>
      </c>
      <c r="S317" s="20">
        <v>9157</v>
      </c>
      <c r="T317" s="20">
        <v>9168</v>
      </c>
      <c r="U317" s="20">
        <v>9166</v>
      </c>
      <c r="V317" s="20">
        <v>9071</v>
      </c>
      <c r="W317" s="20">
        <v>9159</v>
      </c>
      <c r="X317" s="20">
        <v>9225</v>
      </c>
      <c r="Y317" s="20">
        <v>9198</v>
      </c>
      <c r="Z317" s="20">
        <v>9204</v>
      </c>
      <c r="AA317" s="20">
        <v>9226</v>
      </c>
      <c r="AB317" s="20">
        <v>9311</v>
      </c>
      <c r="AC317" s="20">
        <v>9266</v>
      </c>
      <c r="AD317" s="20">
        <v>9261</v>
      </c>
      <c r="AE317" s="20">
        <v>9446</v>
      </c>
      <c r="AF317" s="20">
        <v>9443</v>
      </c>
      <c r="AG317" s="20">
        <v>9399</v>
      </c>
      <c r="AH317" s="20">
        <v>9294</v>
      </c>
      <c r="AI317" s="20">
        <v>9365</v>
      </c>
      <c r="AJ317" s="20">
        <v>9362</v>
      </c>
      <c r="AL317" s="50"/>
      <c r="AM317" s="50"/>
      <c r="AN317" s="50"/>
    </row>
    <row r="318" spans="1:40" x14ac:dyDescent="0.35">
      <c r="A318" t="s">
        <v>365</v>
      </c>
      <c r="B318" s="20">
        <v>443584</v>
      </c>
      <c r="C318" s="20">
        <v>444109</v>
      </c>
      <c r="D318" s="20">
        <v>444795</v>
      </c>
      <c r="E318" s="20">
        <v>440874</v>
      </c>
      <c r="F318" s="20">
        <v>441261</v>
      </c>
      <c r="G318" s="20">
        <v>447645</v>
      </c>
      <c r="H318" s="20">
        <v>449926</v>
      </c>
      <c r="I318" s="20">
        <v>449579</v>
      </c>
      <c r="J318" s="20">
        <v>442689</v>
      </c>
      <c r="K318" s="20">
        <v>446009</v>
      </c>
      <c r="L318" s="20">
        <v>445354</v>
      </c>
      <c r="M318" s="20">
        <v>444736</v>
      </c>
      <c r="N318" s="20">
        <v>446906</v>
      </c>
      <c r="O318" s="20">
        <v>448195</v>
      </c>
      <c r="P318" s="20">
        <v>447873</v>
      </c>
      <c r="Q318" s="20">
        <v>445815</v>
      </c>
      <c r="R318" s="20">
        <v>445418</v>
      </c>
      <c r="S318" s="20">
        <v>452529</v>
      </c>
      <c r="T318" s="20">
        <v>455222</v>
      </c>
      <c r="U318" s="20">
        <v>455876</v>
      </c>
      <c r="V318" s="20">
        <v>451471</v>
      </c>
      <c r="W318" s="20">
        <v>453984</v>
      </c>
      <c r="X318" s="20">
        <v>457813</v>
      </c>
      <c r="Y318" s="20">
        <v>455627</v>
      </c>
      <c r="Z318" s="20">
        <v>458023</v>
      </c>
      <c r="AA318" s="20">
        <v>459423</v>
      </c>
      <c r="AB318" s="20">
        <v>462236</v>
      </c>
      <c r="AC318" s="20">
        <v>460407</v>
      </c>
      <c r="AD318" s="20">
        <v>459492</v>
      </c>
      <c r="AE318" s="20">
        <v>467625</v>
      </c>
      <c r="AF318" s="20">
        <v>469567</v>
      </c>
      <c r="AG318" s="20">
        <v>466740</v>
      </c>
      <c r="AH318" s="20">
        <v>461626</v>
      </c>
      <c r="AI318" s="20">
        <v>464026</v>
      </c>
      <c r="AJ318" s="20">
        <v>465193</v>
      </c>
      <c r="AL318" s="50"/>
      <c r="AM318" s="50"/>
      <c r="AN318" s="50"/>
    </row>
    <row r="319" spans="1:40" x14ac:dyDescent="0.35">
      <c r="A319" t="s">
        <v>366</v>
      </c>
      <c r="B319" s="20">
        <v>2339</v>
      </c>
      <c r="C319" s="20">
        <v>2366</v>
      </c>
      <c r="D319" s="20">
        <v>2394</v>
      </c>
      <c r="E319" s="20">
        <v>2380</v>
      </c>
      <c r="F319" s="20">
        <v>2393</v>
      </c>
      <c r="G319" s="20">
        <v>2455</v>
      </c>
      <c r="H319" s="20">
        <v>2424</v>
      </c>
      <c r="I319" s="20">
        <v>2393</v>
      </c>
      <c r="J319" s="20">
        <v>2360</v>
      </c>
      <c r="K319" s="20">
        <v>2354</v>
      </c>
      <c r="L319" s="20">
        <v>2333</v>
      </c>
      <c r="M319" s="20">
        <v>2321</v>
      </c>
      <c r="N319" s="20">
        <v>2301</v>
      </c>
      <c r="O319" s="20">
        <v>2333</v>
      </c>
      <c r="P319" s="20">
        <v>2350</v>
      </c>
      <c r="Q319" s="20">
        <v>2352</v>
      </c>
      <c r="R319" s="20">
        <v>2364</v>
      </c>
      <c r="S319" s="20">
        <v>2377</v>
      </c>
      <c r="T319" s="20">
        <v>2370</v>
      </c>
      <c r="U319" s="20">
        <v>2360</v>
      </c>
      <c r="V319" s="20">
        <v>2328</v>
      </c>
      <c r="W319" s="20">
        <v>2384</v>
      </c>
      <c r="X319" s="20">
        <v>2380</v>
      </c>
      <c r="Y319" s="20">
        <v>2382</v>
      </c>
      <c r="Z319" s="20">
        <v>2329</v>
      </c>
      <c r="AA319" s="20">
        <v>2356</v>
      </c>
      <c r="AB319" s="20">
        <v>2389</v>
      </c>
      <c r="AC319" s="20">
        <v>2382</v>
      </c>
      <c r="AD319" s="20">
        <v>2382</v>
      </c>
      <c r="AE319" s="20">
        <v>2415</v>
      </c>
      <c r="AF319" s="20">
        <v>2387</v>
      </c>
      <c r="AG319" s="20">
        <v>2403</v>
      </c>
      <c r="AH319" s="20">
        <v>2365</v>
      </c>
      <c r="AI319" s="20">
        <v>2424</v>
      </c>
      <c r="AJ319" s="20">
        <v>2419</v>
      </c>
      <c r="AL319" s="50"/>
      <c r="AM319" s="50"/>
      <c r="AN319" s="50"/>
    </row>
    <row r="320" spans="1:40" x14ac:dyDescent="0.35">
      <c r="A320" t="s">
        <v>367</v>
      </c>
      <c r="B320" s="20">
        <v>5573</v>
      </c>
      <c r="C320" s="20">
        <v>5610</v>
      </c>
      <c r="D320" s="20">
        <v>5624</v>
      </c>
      <c r="E320" s="20">
        <v>5563</v>
      </c>
      <c r="F320" s="20">
        <v>5558</v>
      </c>
      <c r="G320" s="20">
        <v>5620</v>
      </c>
      <c r="H320" s="20">
        <v>5607</v>
      </c>
      <c r="I320" s="20">
        <v>5616</v>
      </c>
      <c r="J320" s="20">
        <v>5514</v>
      </c>
      <c r="K320" s="20">
        <v>5544</v>
      </c>
      <c r="L320" s="20">
        <v>5544</v>
      </c>
      <c r="M320" s="20">
        <v>5575</v>
      </c>
      <c r="N320" s="20">
        <v>5582</v>
      </c>
      <c r="O320" s="20">
        <v>5597</v>
      </c>
      <c r="P320" s="20">
        <v>5613</v>
      </c>
      <c r="Q320" s="20">
        <v>5572</v>
      </c>
      <c r="R320" s="20">
        <v>5560</v>
      </c>
      <c r="S320" s="20">
        <v>5618</v>
      </c>
      <c r="T320" s="20">
        <v>5647</v>
      </c>
      <c r="U320" s="20">
        <v>5666</v>
      </c>
      <c r="V320" s="20">
        <v>5606</v>
      </c>
      <c r="W320" s="20">
        <v>5659</v>
      </c>
      <c r="X320" s="20">
        <v>5698</v>
      </c>
      <c r="Y320" s="20">
        <v>5712</v>
      </c>
      <c r="Z320" s="20">
        <v>5710</v>
      </c>
      <c r="AA320" s="20">
        <v>5730</v>
      </c>
      <c r="AB320" s="20">
        <v>5774</v>
      </c>
      <c r="AC320" s="20">
        <v>5743</v>
      </c>
      <c r="AD320" s="20">
        <v>5741</v>
      </c>
      <c r="AE320" s="20">
        <v>5812</v>
      </c>
      <c r="AF320" s="20">
        <v>5801</v>
      </c>
      <c r="AG320" s="20">
        <v>5789</v>
      </c>
      <c r="AH320" s="20">
        <v>5708</v>
      </c>
      <c r="AI320" s="20">
        <v>5752</v>
      </c>
      <c r="AJ320" s="20">
        <v>5773</v>
      </c>
      <c r="AL320" s="50"/>
      <c r="AM320" s="50"/>
      <c r="AN320" s="50"/>
    </row>
    <row r="321" spans="1:40" x14ac:dyDescent="0.35">
      <c r="A321" t="s">
        <v>368</v>
      </c>
      <c r="B321" s="20">
        <v>8250</v>
      </c>
      <c r="C321" s="20">
        <v>8248</v>
      </c>
      <c r="D321" s="20">
        <v>8284</v>
      </c>
      <c r="E321" s="20">
        <v>8223</v>
      </c>
      <c r="F321" s="20">
        <v>8251</v>
      </c>
      <c r="G321" s="20">
        <v>8343</v>
      </c>
      <c r="H321" s="20">
        <v>8347</v>
      </c>
      <c r="I321" s="20">
        <v>8320</v>
      </c>
      <c r="J321" s="20">
        <v>8228</v>
      </c>
      <c r="K321" s="20">
        <v>8278</v>
      </c>
      <c r="L321" s="20">
        <v>8264</v>
      </c>
      <c r="M321" s="20">
        <v>8281</v>
      </c>
      <c r="N321" s="20">
        <v>8362</v>
      </c>
      <c r="O321" s="20">
        <v>8377</v>
      </c>
      <c r="P321" s="20">
        <v>8420</v>
      </c>
      <c r="Q321" s="20">
        <v>8382</v>
      </c>
      <c r="R321" s="20">
        <v>8368</v>
      </c>
      <c r="S321" s="20">
        <v>8511</v>
      </c>
      <c r="T321" s="20">
        <v>8514</v>
      </c>
      <c r="U321" s="20">
        <v>8529</v>
      </c>
      <c r="V321" s="20">
        <v>8461</v>
      </c>
      <c r="W321" s="20">
        <v>8541</v>
      </c>
      <c r="X321" s="20">
        <v>8605</v>
      </c>
      <c r="Y321" s="20">
        <v>8597</v>
      </c>
      <c r="Z321" s="20">
        <v>8615</v>
      </c>
      <c r="AA321" s="20">
        <v>8616</v>
      </c>
      <c r="AB321" s="20">
        <v>8662</v>
      </c>
      <c r="AC321" s="20">
        <v>8636</v>
      </c>
      <c r="AD321" s="20">
        <v>8628</v>
      </c>
      <c r="AE321" s="20">
        <v>8766</v>
      </c>
      <c r="AF321" s="20">
        <v>8774</v>
      </c>
      <c r="AG321" s="20">
        <v>8732</v>
      </c>
      <c r="AH321" s="20">
        <v>8607</v>
      </c>
      <c r="AI321" s="20">
        <v>8693</v>
      </c>
      <c r="AJ321" s="20">
        <v>8713</v>
      </c>
      <c r="AL321" s="50"/>
      <c r="AM321" s="50"/>
      <c r="AN321" s="50"/>
    </row>
    <row r="322" spans="1:40" x14ac:dyDescent="0.35">
      <c r="A322" t="s">
        <v>369</v>
      </c>
      <c r="B322" s="20">
        <v>9207</v>
      </c>
      <c r="C322" s="20">
        <v>9294</v>
      </c>
      <c r="D322" s="20">
        <v>9307</v>
      </c>
      <c r="E322" s="20">
        <v>9149</v>
      </c>
      <c r="F322" s="20">
        <v>9188</v>
      </c>
      <c r="G322" s="20">
        <v>9269</v>
      </c>
      <c r="H322" s="20">
        <v>9250</v>
      </c>
      <c r="I322" s="20">
        <v>9274</v>
      </c>
      <c r="J322" s="20">
        <v>9135</v>
      </c>
      <c r="K322" s="20">
        <v>9182</v>
      </c>
      <c r="L322" s="20">
        <v>9156</v>
      </c>
      <c r="M322" s="20">
        <v>9216</v>
      </c>
      <c r="N322" s="20">
        <v>9284</v>
      </c>
      <c r="O322" s="20">
        <v>9366</v>
      </c>
      <c r="P322" s="20">
        <v>9360</v>
      </c>
      <c r="Q322" s="20">
        <v>9252</v>
      </c>
      <c r="R322" s="20">
        <v>9268</v>
      </c>
      <c r="S322" s="20">
        <v>9387</v>
      </c>
      <c r="T322" s="20">
        <v>9406</v>
      </c>
      <c r="U322" s="20">
        <v>9426</v>
      </c>
      <c r="V322" s="20">
        <v>9345</v>
      </c>
      <c r="W322" s="20">
        <v>9385</v>
      </c>
      <c r="X322" s="20">
        <v>9441</v>
      </c>
      <c r="Y322" s="20">
        <v>9436</v>
      </c>
      <c r="Z322" s="20">
        <v>9484</v>
      </c>
      <c r="AA322" s="20">
        <v>9557</v>
      </c>
      <c r="AB322" s="20">
        <v>9609</v>
      </c>
      <c r="AC322" s="20">
        <v>9588</v>
      </c>
      <c r="AD322" s="20">
        <v>9578</v>
      </c>
      <c r="AE322" s="20">
        <v>9724</v>
      </c>
      <c r="AF322" s="20">
        <v>9685</v>
      </c>
      <c r="AG322" s="20">
        <v>9681</v>
      </c>
      <c r="AH322" s="20">
        <v>9586</v>
      </c>
      <c r="AI322" s="20">
        <v>9600</v>
      </c>
      <c r="AJ322" s="20">
        <v>9621</v>
      </c>
      <c r="AL322" s="50"/>
      <c r="AM322" s="50"/>
      <c r="AN322" s="50"/>
    </row>
    <row r="323" spans="1:40" x14ac:dyDescent="0.35">
      <c r="A323" t="s">
        <v>370</v>
      </c>
      <c r="B323" s="20">
        <v>31199</v>
      </c>
      <c r="C323" s="20">
        <v>31462</v>
      </c>
      <c r="D323" s="20">
        <v>31510</v>
      </c>
      <c r="E323" s="20">
        <v>31338</v>
      </c>
      <c r="F323" s="20">
        <v>31405</v>
      </c>
      <c r="G323" s="20">
        <v>31796</v>
      </c>
      <c r="H323" s="20">
        <v>31857</v>
      </c>
      <c r="I323" s="20">
        <v>31853</v>
      </c>
      <c r="J323" s="20">
        <v>31334</v>
      </c>
      <c r="K323" s="20">
        <v>31422</v>
      </c>
      <c r="L323" s="20">
        <v>31378</v>
      </c>
      <c r="M323" s="20">
        <v>31430</v>
      </c>
      <c r="N323" s="20">
        <v>31640</v>
      </c>
      <c r="O323" s="20">
        <v>31889</v>
      </c>
      <c r="P323" s="20">
        <v>32022</v>
      </c>
      <c r="Q323" s="20">
        <v>31730</v>
      </c>
      <c r="R323" s="20">
        <v>31886</v>
      </c>
      <c r="S323" s="20">
        <v>32375</v>
      </c>
      <c r="T323" s="20">
        <v>32488</v>
      </c>
      <c r="U323" s="20">
        <v>32553</v>
      </c>
      <c r="V323" s="20">
        <v>32192</v>
      </c>
      <c r="W323" s="20">
        <v>32283</v>
      </c>
      <c r="X323" s="20">
        <v>32491</v>
      </c>
      <c r="Y323" s="20">
        <v>32400</v>
      </c>
      <c r="Z323" s="20">
        <v>32355</v>
      </c>
      <c r="AA323" s="20">
        <v>32667</v>
      </c>
      <c r="AB323" s="20">
        <v>32913</v>
      </c>
      <c r="AC323" s="20">
        <v>32938</v>
      </c>
      <c r="AD323" s="20">
        <v>32999</v>
      </c>
      <c r="AE323" s="20">
        <v>33576</v>
      </c>
      <c r="AF323" s="20">
        <v>33577</v>
      </c>
      <c r="AG323" s="20">
        <v>33553</v>
      </c>
      <c r="AH323" s="20">
        <v>33126</v>
      </c>
      <c r="AI323" s="20">
        <v>33043</v>
      </c>
      <c r="AJ323" s="20">
        <v>33024</v>
      </c>
      <c r="AL323" s="50"/>
      <c r="AM323" s="50"/>
      <c r="AN323" s="50"/>
    </row>
    <row r="324" spans="1:40" x14ac:dyDescent="0.35">
      <c r="A324" t="s">
        <v>371</v>
      </c>
      <c r="B324" s="20">
        <v>4075</v>
      </c>
      <c r="C324" s="20">
        <v>4093</v>
      </c>
      <c r="D324" s="20">
        <v>4107</v>
      </c>
      <c r="E324" s="20">
        <v>4046</v>
      </c>
      <c r="F324" s="20">
        <v>4039</v>
      </c>
      <c r="G324" s="20">
        <v>4088</v>
      </c>
      <c r="H324" s="20">
        <v>4091</v>
      </c>
      <c r="I324" s="20">
        <v>4106</v>
      </c>
      <c r="J324" s="20">
        <v>4017</v>
      </c>
      <c r="K324" s="20">
        <v>4059</v>
      </c>
      <c r="L324" s="20">
        <v>4061</v>
      </c>
      <c r="M324" s="20">
        <v>4082</v>
      </c>
      <c r="N324" s="20">
        <v>4106</v>
      </c>
      <c r="O324" s="20">
        <v>4123</v>
      </c>
      <c r="P324" s="20">
        <v>4103</v>
      </c>
      <c r="Q324" s="20">
        <v>4062</v>
      </c>
      <c r="R324" s="20">
        <v>4051</v>
      </c>
      <c r="S324" s="20">
        <v>4097</v>
      </c>
      <c r="T324" s="20">
        <v>4120</v>
      </c>
      <c r="U324" s="20">
        <v>4129</v>
      </c>
      <c r="V324" s="20">
        <v>4072</v>
      </c>
      <c r="W324" s="20">
        <v>4122</v>
      </c>
      <c r="X324" s="20">
        <v>4155</v>
      </c>
      <c r="Y324" s="20">
        <v>4158</v>
      </c>
      <c r="Z324" s="20">
        <v>4175</v>
      </c>
      <c r="AA324" s="20">
        <v>4186</v>
      </c>
      <c r="AB324" s="20">
        <v>4198</v>
      </c>
      <c r="AC324" s="20">
        <v>4164</v>
      </c>
      <c r="AD324" s="20">
        <v>4174</v>
      </c>
      <c r="AE324" s="20">
        <v>4231</v>
      </c>
      <c r="AF324" s="20">
        <v>4269</v>
      </c>
      <c r="AG324" s="20">
        <v>4232</v>
      </c>
      <c r="AH324" s="20">
        <v>4163</v>
      </c>
      <c r="AI324" s="20">
        <v>4190</v>
      </c>
      <c r="AJ324" s="20">
        <v>4206</v>
      </c>
      <c r="AL324" s="50"/>
      <c r="AM324" s="50"/>
      <c r="AN324" s="50"/>
    </row>
    <row r="325" spans="1:40" x14ac:dyDescent="0.35">
      <c r="A325" t="s">
        <v>372</v>
      </c>
      <c r="B325" s="20">
        <v>17451</v>
      </c>
      <c r="C325" s="20">
        <v>17524</v>
      </c>
      <c r="D325" s="20">
        <v>17550</v>
      </c>
      <c r="E325" s="20">
        <v>17308</v>
      </c>
      <c r="F325" s="20">
        <v>17352</v>
      </c>
      <c r="G325" s="20">
        <v>17548</v>
      </c>
      <c r="H325" s="20">
        <v>17544</v>
      </c>
      <c r="I325" s="20">
        <v>17541</v>
      </c>
      <c r="J325" s="20">
        <v>17281</v>
      </c>
      <c r="K325" s="20">
        <v>17402</v>
      </c>
      <c r="L325" s="20">
        <v>17340</v>
      </c>
      <c r="M325" s="20">
        <v>17388</v>
      </c>
      <c r="N325" s="20">
        <v>17561</v>
      </c>
      <c r="O325" s="20">
        <v>17601</v>
      </c>
      <c r="P325" s="20">
        <v>17599</v>
      </c>
      <c r="Q325" s="20">
        <v>17490</v>
      </c>
      <c r="R325" s="20">
        <v>17454</v>
      </c>
      <c r="S325" s="20">
        <v>17710</v>
      </c>
      <c r="T325" s="20">
        <v>17764</v>
      </c>
      <c r="U325" s="20">
        <v>17764</v>
      </c>
      <c r="V325" s="20">
        <v>17556</v>
      </c>
      <c r="W325" s="20">
        <v>17714</v>
      </c>
      <c r="X325" s="20">
        <v>17856</v>
      </c>
      <c r="Y325" s="20">
        <v>17841</v>
      </c>
      <c r="Z325" s="20">
        <v>17933</v>
      </c>
      <c r="AA325" s="20">
        <v>17970</v>
      </c>
      <c r="AB325" s="20">
        <v>18105</v>
      </c>
      <c r="AC325" s="20">
        <v>18000</v>
      </c>
      <c r="AD325" s="20">
        <v>17954</v>
      </c>
      <c r="AE325" s="20">
        <v>18246</v>
      </c>
      <c r="AF325" s="20">
        <v>18330</v>
      </c>
      <c r="AG325" s="20">
        <v>18224</v>
      </c>
      <c r="AH325" s="20">
        <v>18007</v>
      </c>
      <c r="AI325" s="20">
        <v>18135</v>
      </c>
      <c r="AJ325" s="20">
        <v>18143</v>
      </c>
      <c r="AL325" s="50"/>
      <c r="AM325" s="50"/>
      <c r="AN325" s="50"/>
    </row>
    <row r="326" spans="1:40" x14ac:dyDescent="0.35">
      <c r="A326" t="s">
        <v>373</v>
      </c>
      <c r="B326" s="20">
        <v>2508</v>
      </c>
      <c r="C326" s="20">
        <v>2551</v>
      </c>
      <c r="D326" s="20">
        <v>2564</v>
      </c>
      <c r="E326" s="20">
        <v>2680</v>
      </c>
      <c r="F326" s="20">
        <v>2873</v>
      </c>
      <c r="G326" s="20">
        <v>3329</v>
      </c>
      <c r="H326" s="20">
        <v>3653</v>
      </c>
      <c r="I326" s="20">
        <v>3606</v>
      </c>
      <c r="J326" s="20">
        <v>3063</v>
      </c>
      <c r="K326" s="20">
        <v>2834</v>
      </c>
      <c r="L326" s="20">
        <v>2600</v>
      </c>
      <c r="M326" s="20">
        <v>2631</v>
      </c>
      <c r="N326" s="20">
        <v>2520</v>
      </c>
      <c r="O326" s="20">
        <v>2541</v>
      </c>
      <c r="P326" s="20">
        <v>2592</v>
      </c>
      <c r="Q326" s="20">
        <v>2646</v>
      </c>
      <c r="R326" s="20">
        <v>2857</v>
      </c>
      <c r="S326" s="20">
        <v>3305</v>
      </c>
      <c r="T326" s="20">
        <v>3577</v>
      </c>
      <c r="U326" s="20">
        <v>3567</v>
      </c>
      <c r="V326" s="20">
        <v>3068</v>
      </c>
      <c r="W326" s="20">
        <v>2848</v>
      </c>
      <c r="X326" s="20">
        <v>2681</v>
      </c>
      <c r="Y326" s="20">
        <v>2683</v>
      </c>
      <c r="Z326" s="20">
        <v>2580</v>
      </c>
      <c r="AA326" s="20">
        <v>2568</v>
      </c>
      <c r="AB326" s="20">
        <v>2674</v>
      </c>
      <c r="AC326" s="20">
        <v>2685</v>
      </c>
      <c r="AD326" s="20">
        <v>2893</v>
      </c>
      <c r="AE326" s="20">
        <v>3360</v>
      </c>
      <c r="AF326" s="20">
        <v>3711</v>
      </c>
      <c r="AG326" s="20">
        <v>3690</v>
      </c>
      <c r="AH326" s="20">
        <v>3205</v>
      </c>
      <c r="AI326" s="20">
        <v>2946</v>
      </c>
      <c r="AJ326" s="20">
        <v>2752</v>
      </c>
      <c r="AL326" s="50"/>
      <c r="AM326" s="50"/>
      <c r="AN326" s="50"/>
    </row>
    <row r="327" spans="1:40" x14ac:dyDescent="0.35">
      <c r="A327" t="s">
        <v>374</v>
      </c>
      <c r="B327" s="20">
        <v>265</v>
      </c>
      <c r="C327" s="20">
        <v>268</v>
      </c>
      <c r="D327" s="20">
        <v>272</v>
      </c>
      <c r="E327" s="20">
        <v>267</v>
      </c>
      <c r="F327" s="20">
        <v>268</v>
      </c>
      <c r="G327" s="20">
        <v>269</v>
      </c>
      <c r="H327" s="20">
        <v>265</v>
      </c>
      <c r="I327" s="20">
        <v>265</v>
      </c>
      <c r="J327" s="20">
        <v>265</v>
      </c>
      <c r="K327" s="20">
        <v>264</v>
      </c>
      <c r="L327" s="20">
        <v>265</v>
      </c>
      <c r="M327" s="20">
        <v>264</v>
      </c>
      <c r="N327" s="20">
        <v>265</v>
      </c>
      <c r="O327" s="20">
        <v>267</v>
      </c>
      <c r="P327" s="20">
        <v>267</v>
      </c>
      <c r="Q327" s="20">
        <v>265</v>
      </c>
      <c r="R327" s="20">
        <v>261</v>
      </c>
      <c r="S327" s="20">
        <v>264</v>
      </c>
      <c r="T327" s="20">
        <v>265</v>
      </c>
      <c r="U327" s="20">
        <v>267</v>
      </c>
      <c r="V327" s="20">
        <v>265</v>
      </c>
      <c r="W327" s="20">
        <v>267</v>
      </c>
      <c r="X327" s="20">
        <v>271</v>
      </c>
      <c r="Y327" s="20">
        <v>269</v>
      </c>
      <c r="Z327" s="20">
        <v>266</v>
      </c>
      <c r="AA327" s="20">
        <v>268</v>
      </c>
      <c r="AB327" s="20">
        <v>271</v>
      </c>
      <c r="AC327" s="20">
        <v>269</v>
      </c>
      <c r="AD327" s="20">
        <v>267</v>
      </c>
      <c r="AE327" s="20">
        <v>270</v>
      </c>
      <c r="AF327" s="20">
        <v>270</v>
      </c>
      <c r="AG327" s="20">
        <v>269</v>
      </c>
      <c r="AH327" s="20">
        <v>268</v>
      </c>
      <c r="AI327" s="20">
        <v>271</v>
      </c>
      <c r="AJ327" s="20">
        <v>269</v>
      </c>
      <c r="AL327" s="50"/>
      <c r="AM327" s="50"/>
      <c r="AN327" s="50"/>
    </row>
    <row r="328" spans="1:40" x14ac:dyDescent="0.35">
      <c r="A328" t="s">
        <v>375</v>
      </c>
      <c r="B328" s="20">
        <v>3355</v>
      </c>
      <c r="C328" s="20">
        <v>3348</v>
      </c>
      <c r="D328" s="20">
        <v>3381</v>
      </c>
      <c r="E328" s="20">
        <v>3352</v>
      </c>
      <c r="F328" s="20">
        <v>3359</v>
      </c>
      <c r="G328" s="20">
        <v>3395</v>
      </c>
      <c r="H328" s="20">
        <v>3400</v>
      </c>
      <c r="I328" s="20">
        <v>3405</v>
      </c>
      <c r="J328" s="20">
        <v>3351</v>
      </c>
      <c r="K328" s="20">
        <v>3377</v>
      </c>
      <c r="L328" s="20">
        <v>3360</v>
      </c>
      <c r="M328" s="20">
        <v>3371</v>
      </c>
      <c r="N328" s="20">
        <v>3386</v>
      </c>
      <c r="O328" s="20">
        <v>3390</v>
      </c>
      <c r="P328" s="20">
        <v>3409</v>
      </c>
      <c r="Q328" s="20">
        <v>3393</v>
      </c>
      <c r="R328" s="20">
        <v>3393</v>
      </c>
      <c r="S328" s="20">
        <v>3445</v>
      </c>
      <c r="T328" s="20">
        <v>3437</v>
      </c>
      <c r="U328" s="20">
        <v>3449</v>
      </c>
      <c r="V328" s="20">
        <v>3414</v>
      </c>
      <c r="W328" s="20">
        <v>3444</v>
      </c>
      <c r="X328" s="20">
        <v>3468</v>
      </c>
      <c r="Y328" s="20">
        <v>3454</v>
      </c>
      <c r="Z328" s="20">
        <v>3460</v>
      </c>
      <c r="AA328" s="20">
        <v>3474</v>
      </c>
      <c r="AB328" s="20">
        <v>3504</v>
      </c>
      <c r="AC328" s="20">
        <v>3481</v>
      </c>
      <c r="AD328" s="20">
        <v>3485</v>
      </c>
      <c r="AE328" s="20">
        <v>3541</v>
      </c>
      <c r="AF328" s="20">
        <v>3544</v>
      </c>
      <c r="AG328" s="20">
        <v>3524</v>
      </c>
      <c r="AH328" s="20">
        <v>3492</v>
      </c>
      <c r="AI328" s="20">
        <v>3515</v>
      </c>
      <c r="AJ328" s="20">
        <v>3529</v>
      </c>
      <c r="AL328" s="50"/>
      <c r="AM328" s="50"/>
      <c r="AN328" s="50"/>
    </row>
    <row r="329" spans="1:40" x14ac:dyDescent="0.35">
      <c r="A329" t="s">
        <v>376</v>
      </c>
      <c r="B329" s="20">
        <v>4868</v>
      </c>
      <c r="C329" s="20">
        <v>4889</v>
      </c>
      <c r="D329" s="20">
        <v>4915</v>
      </c>
      <c r="E329" s="20">
        <v>4833</v>
      </c>
      <c r="F329" s="20">
        <v>4820</v>
      </c>
      <c r="G329" s="20">
        <v>4890</v>
      </c>
      <c r="H329" s="20">
        <v>4918</v>
      </c>
      <c r="I329" s="20">
        <v>4914</v>
      </c>
      <c r="J329" s="20">
        <v>4768</v>
      </c>
      <c r="K329" s="20">
        <v>4822</v>
      </c>
      <c r="L329" s="20">
        <v>4815</v>
      </c>
      <c r="M329" s="20">
        <v>4822</v>
      </c>
      <c r="N329" s="20">
        <v>4859</v>
      </c>
      <c r="O329" s="20">
        <v>4860</v>
      </c>
      <c r="P329" s="20">
        <v>4865</v>
      </c>
      <c r="Q329" s="20">
        <v>4829</v>
      </c>
      <c r="R329" s="20">
        <v>4813</v>
      </c>
      <c r="S329" s="20">
        <v>4881</v>
      </c>
      <c r="T329" s="20">
        <v>4919</v>
      </c>
      <c r="U329" s="20">
        <v>4933</v>
      </c>
      <c r="V329" s="20">
        <v>4834</v>
      </c>
      <c r="W329" s="20">
        <v>4874</v>
      </c>
      <c r="X329" s="20">
        <v>4931</v>
      </c>
      <c r="Y329" s="20">
        <v>4932</v>
      </c>
      <c r="Z329" s="20">
        <v>4971</v>
      </c>
      <c r="AA329" s="20">
        <v>4979</v>
      </c>
      <c r="AB329" s="20">
        <v>5026</v>
      </c>
      <c r="AC329" s="20">
        <v>4978</v>
      </c>
      <c r="AD329" s="20">
        <v>4957</v>
      </c>
      <c r="AE329" s="20">
        <v>5051</v>
      </c>
      <c r="AF329" s="20">
        <v>5091</v>
      </c>
      <c r="AG329" s="20">
        <v>5076</v>
      </c>
      <c r="AH329" s="20">
        <v>4984</v>
      </c>
      <c r="AI329" s="20">
        <v>5046</v>
      </c>
      <c r="AJ329" s="20">
        <v>5068</v>
      </c>
      <c r="AL329" s="50"/>
      <c r="AM329" s="50"/>
      <c r="AN329" s="50"/>
    </row>
    <row r="330" spans="1:40" x14ac:dyDescent="0.35">
      <c r="A330" t="s">
        <v>377</v>
      </c>
      <c r="B330" s="20">
        <v>1212</v>
      </c>
      <c r="C330" s="20">
        <v>1252</v>
      </c>
      <c r="D330" s="20">
        <v>1225</v>
      </c>
      <c r="E330" s="20">
        <v>1213</v>
      </c>
      <c r="F330" s="20">
        <v>1196</v>
      </c>
      <c r="G330" s="20">
        <v>1255</v>
      </c>
      <c r="H330" s="20">
        <v>1306</v>
      </c>
      <c r="I330" s="20">
        <v>1297</v>
      </c>
      <c r="J330" s="20">
        <v>1184</v>
      </c>
      <c r="K330" s="20">
        <v>1150</v>
      </c>
      <c r="L330" s="20">
        <v>1141</v>
      </c>
      <c r="M330" s="20">
        <v>1180</v>
      </c>
      <c r="N330" s="20">
        <v>1194</v>
      </c>
      <c r="O330" s="20">
        <v>1199</v>
      </c>
      <c r="P330" s="20">
        <v>1191</v>
      </c>
      <c r="Q330" s="20">
        <v>1163</v>
      </c>
      <c r="R330" s="20">
        <v>1191</v>
      </c>
      <c r="S330" s="20">
        <v>1256</v>
      </c>
      <c r="T330" s="20">
        <v>1302</v>
      </c>
      <c r="U330" s="20">
        <v>1296</v>
      </c>
      <c r="V330" s="20">
        <v>1179</v>
      </c>
      <c r="W330" s="20">
        <v>1162</v>
      </c>
      <c r="X330" s="20">
        <v>1171</v>
      </c>
      <c r="Y330" s="20">
        <v>1184</v>
      </c>
      <c r="Z330" s="20">
        <v>1206</v>
      </c>
      <c r="AA330" s="20">
        <v>1208</v>
      </c>
      <c r="AB330" s="20">
        <v>1230</v>
      </c>
      <c r="AC330" s="20">
        <v>1206</v>
      </c>
      <c r="AD330" s="20">
        <v>1214</v>
      </c>
      <c r="AE330" s="20">
        <v>1310</v>
      </c>
      <c r="AF330" s="20">
        <v>1350</v>
      </c>
      <c r="AG330" s="20">
        <v>1336</v>
      </c>
      <c r="AH330" s="20">
        <v>1214</v>
      </c>
      <c r="AI330" s="20">
        <v>1202</v>
      </c>
      <c r="AJ330" s="20">
        <v>1217</v>
      </c>
      <c r="AL330" s="50"/>
      <c r="AM330" s="50"/>
      <c r="AN330" s="50"/>
    </row>
    <row r="331" spans="1:40" x14ac:dyDescent="0.35">
      <c r="A331" t="s">
        <v>378</v>
      </c>
      <c r="B331" s="20">
        <v>6812</v>
      </c>
      <c r="C331" s="20">
        <v>6836</v>
      </c>
      <c r="D331" s="20">
        <v>6841</v>
      </c>
      <c r="E331" s="20">
        <v>6764</v>
      </c>
      <c r="F331" s="20">
        <v>6752</v>
      </c>
      <c r="G331" s="20">
        <v>6829</v>
      </c>
      <c r="H331" s="20">
        <v>6861</v>
      </c>
      <c r="I331" s="20">
        <v>6849</v>
      </c>
      <c r="J331" s="20">
        <v>6717</v>
      </c>
      <c r="K331" s="20">
        <v>6780</v>
      </c>
      <c r="L331" s="20">
        <v>6757</v>
      </c>
      <c r="M331" s="20">
        <v>6805</v>
      </c>
      <c r="N331" s="20">
        <v>6823</v>
      </c>
      <c r="O331" s="20">
        <v>6857</v>
      </c>
      <c r="P331" s="20">
        <v>6849</v>
      </c>
      <c r="Q331" s="20">
        <v>6797</v>
      </c>
      <c r="R331" s="20">
        <v>6780</v>
      </c>
      <c r="S331" s="20">
        <v>6872</v>
      </c>
      <c r="T331" s="20">
        <v>6905</v>
      </c>
      <c r="U331" s="20">
        <v>6911</v>
      </c>
      <c r="V331" s="20">
        <v>6810</v>
      </c>
      <c r="W331" s="20">
        <v>6870</v>
      </c>
      <c r="X331" s="20">
        <v>6927</v>
      </c>
      <c r="Y331" s="20">
        <v>6920</v>
      </c>
      <c r="Z331" s="20">
        <v>6960</v>
      </c>
      <c r="AA331" s="20">
        <v>6991</v>
      </c>
      <c r="AB331" s="20">
        <v>7034</v>
      </c>
      <c r="AC331" s="20">
        <v>6990</v>
      </c>
      <c r="AD331" s="20">
        <v>6957</v>
      </c>
      <c r="AE331" s="20">
        <v>7062</v>
      </c>
      <c r="AF331" s="20">
        <v>7110</v>
      </c>
      <c r="AG331" s="20">
        <v>7059</v>
      </c>
      <c r="AH331" s="20">
        <v>6962</v>
      </c>
      <c r="AI331" s="20">
        <v>7022</v>
      </c>
      <c r="AJ331" s="20">
        <v>7047</v>
      </c>
      <c r="AL331" s="50"/>
      <c r="AM331" s="50"/>
      <c r="AN331" s="50"/>
    </row>
    <row r="332" spans="1:40" x14ac:dyDescent="0.35">
      <c r="A332" t="s">
        <v>379</v>
      </c>
      <c r="B332" s="20">
        <v>222</v>
      </c>
      <c r="C332" s="20">
        <v>222</v>
      </c>
      <c r="D332" s="20">
        <v>222</v>
      </c>
      <c r="E332" s="20">
        <v>215</v>
      </c>
      <c r="F332" s="20">
        <v>215</v>
      </c>
      <c r="G332" s="20">
        <v>221</v>
      </c>
      <c r="H332" s="20">
        <v>224</v>
      </c>
      <c r="I332" s="20">
        <v>221</v>
      </c>
      <c r="J332" s="20">
        <v>214</v>
      </c>
      <c r="K332" s="20">
        <v>216</v>
      </c>
      <c r="L332" s="20">
        <v>214</v>
      </c>
      <c r="M332" s="20">
        <v>217</v>
      </c>
      <c r="N332" s="20">
        <v>217</v>
      </c>
      <c r="O332" s="20">
        <v>215</v>
      </c>
      <c r="P332" s="20">
        <v>217</v>
      </c>
      <c r="Q332" s="20">
        <v>212</v>
      </c>
      <c r="R332" s="20">
        <v>213</v>
      </c>
      <c r="S332" s="20">
        <v>219</v>
      </c>
      <c r="T332" s="20">
        <v>224</v>
      </c>
      <c r="U332" s="20">
        <v>223</v>
      </c>
      <c r="V332" s="20">
        <v>217</v>
      </c>
      <c r="W332" s="20">
        <v>217</v>
      </c>
      <c r="X332" s="20">
        <v>217</v>
      </c>
      <c r="Y332" s="20">
        <v>222</v>
      </c>
      <c r="Z332" s="20">
        <v>222</v>
      </c>
      <c r="AA332" s="20">
        <v>221</v>
      </c>
      <c r="AB332" s="20">
        <v>222</v>
      </c>
      <c r="AC332" s="20">
        <v>216</v>
      </c>
      <c r="AD332" s="20">
        <v>217</v>
      </c>
      <c r="AE332" s="20">
        <v>227</v>
      </c>
      <c r="AF332" s="20">
        <v>228</v>
      </c>
      <c r="AG332" s="20">
        <v>225</v>
      </c>
      <c r="AH332" s="20">
        <v>216</v>
      </c>
      <c r="AI332" s="20">
        <v>219</v>
      </c>
      <c r="AJ332" s="20">
        <v>215</v>
      </c>
      <c r="AL332" s="50"/>
      <c r="AM332" s="50"/>
      <c r="AN332" s="50"/>
    </row>
    <row r="333" spans="1:40" x14ac:dyDescent="0.35">
      <c r="A333" t="s">
        <v>380</v>
      </c>
      <c r="B333" s="20">
        <v>4266</v>
      </c>
      <c r="C333" s="20">
        <v>4277</v>
      </c>
      <c r="D333" s="20">
        <v>4308</v>
      </c>
      <c r="E333" s="20">
        <v>4271</v>
      </c>
      <c r="F333" s="20">
        <v>4269</v>
      </c>
      <c r="G333" s="20">
        <v>4302</v>
      </c>
      <c r="H333" s="20">
        <v>4300</v>
      </c>
      <c r="I333" s="20">
        <v>4328</v>
      </c>
      <c r="J333" s="20">
        <v>4238</v>
      </c>
      <c r="K333" s="20">
        <v>4277</v>
      </c>
      <c r="L333" s="20">
        <v>4258</v>
      </c>
      <c r="M333" s="20">
        <v>4275</v>
      </c>
      <c r="N333" s="20">
        <v>4371</v>
      </c>
      <c r="O333" s="20">
        <v>4388</v>
      </c>
      <c r="P333" s="20">
        <v>4383</v>
      </c>
      <c r="Q333" s="20">
        <v>4368</v>
      </c>
      <c r="R333" s="20">
        <v>4357</v>
      </c>
      <c r="S333" s="20">
        <v>4413</v>
      </c>
      <c r="T333" s="20">
        <v>4435</v>
      </c>
      <c r="U333" s="20">
        <v>4454</v>
      </c>
      <c r="V333" s="20">
        <v>4399</v>
      </c>
      <c r="W333" s="20">
        <v>4436</v>
      </c>
      <c r="X333" s="20">
        <v>4478</v>
      </c>
      <c r="Y333" s="20">
        <v>4468</v>
      </c>
      <c r="Z333" s="20">
        <v>4482</v>
      </c>
      <c r="AA333" s="20">
        <v>4498</v>
      </c>
      <c r="AB333" s="20">
        <v>4518</v>
      </c>
      <c r="AC333" s="20">
        <v>4483</v>
      </c>
      <c r="AD333" s="20">
        <v>4483</v>
      </c>
      <c r="AE333" s="20">
        <v>4540</v>
      </c>
      <c r="AF333" s="20">
        <v>4531</v>
      </c>
      <c r="AG333" s="20">
        <v>4520</v>
      </c>
      <c r="AH333" s="20">
        <v>4447</v>
      </c>
      <c r="AI333" s="20">
        <v>4484</v>
      </c>
      <c r="AJ333" s="20">
        <v>4497</v>
      </c>
      <c r="AL333" s="50"/>
      <c r="AM333" s="50"/>
      <c r="AN333" s="50"/>
    </row>
    <row r="334" spans="1:40" x14ac:dyDescent="0.35">
      <c r="A334" t="s">
        <v>381</v>
      </c>
      <c r="B334" s="20">
        <v>8517</v>
      </c>
      <c r="C334" s="20">
        <v>8546</v>
      </c>
      <c r="D334" s="20">
        <v>8561</v>
      </c>
      <c r="E334" s="20">
        <v>8501</v>
      </c>
      <c r="F334" s="20">
        <v>8484</v>
      </c>
      <c r="G334" s="20">
        <v>8549</v>
      </c>
      <c r="H334" s="20">
        <v>8545</v>
      </c>
      <c r="I334" s="20">
        <v>8572</v>
      </c>
      <c r="J334" s="20">
        <v>8398</v>
      </c>
      <c r="K334" s="20">
        <v>8446</v>
      </c>
      <c r="L334" s="20">
        <v>8450</v>
      </c>
      <c r="M334" s="20">
        <v>8490</v>
      </c>
      <c r="N334" s="20">
        <v>8546</v>
      </c>
      <c r="O334" s="20">
        <v>8569</v>
      </c>
      <c r="P334" s="20">
        <v>8573</v>
      </c>
      <c r="Q334" s="20">
        <v>8529</v>
      </c>
      <c r="R334" s="20">
        <v>8508</v>
      </c>
      <c r="S334" s="20">
        <v>8599</v>
      </c>
      <c r="T334" s="20">
        <v>8642</v>
      </c>
      <c r="U334" s="20">
        <v>8671</v>
      </c>
      <c r="V334" s="20">
        <v>8562</v>
      </c>
      <c r="W334" s="20">
        <v>8655</v>
      </c>
      <c r="X334" s="20">
        <v>8728</v>
      </c>
      <c r="Y334" s="20">
        <v>8727</v>
      </c>
      <c r="Z334" s="20">
        <v>8779</v>
      </c>
      <c r="AA334" s="20">
        <v>8767</v>
      </c>
      <c r="AB334" s="20">
        <v>8833</v>
      </c>
      <c r="AC334" s="20">
        <v>8763</v>
      </c>
      <c r="AD334" s="20">
        <v>8757</v>
      </c>
      <c r="AE334" s="20">
        <v>8885</v>
      </c>
      <c r="AF334" s="20">
        <v>8945</v>
      </c>
      <c r="AG334" s="20">
        <v>8886</v>
      </c>
      <c r="AH334" s="20">
        <v>8770</v>
      </c>
      <c r="AI334" s="20">
        <v>8818</v>
      </c>
      <c r="AJ334" s="20">
        <v>8846</v>
      </c>
      <c r="AL334" s="50"/>
      <c r="AM334" s="50"/>
      <c r="AN334" s="50"/>
    </row>
    <row r="335" spans="1:40" x14ac:dyDescent="0.35">
      <c r="A335" t="s">
        <v>382</v>
      </c>
      <c r="B335" s="20">
        <v>15099</v>
      </c>
      <c r="C335" s="20">
        <v>15143</v>
      </c>
      <c r="D335" s="20">
        <v>15201</v>
      </c>
      <c r="E335" s="20">
        <v>15060</v>
      </c>
      <c r="F335" s="20">
        <v>15065</v>
      </c>
      <c r="G335" s="20">
        <v>15250</v>
      </c>
      <c r="H335" s="20">
        <v>15268</v>
      </c>
      <c r="I335" s="20">
        <v>15227</v>
      </c>
      <c r="J335" s="20">
        <v>14985</v>
      </c>
      <c r="K335" s="20">
        <v>15133</v>
      </c>
      <c r="L335" s="20">
        <v>15094</v>
      </c>
      <c r="M335" s="20">
        <v>15128</v>
      </c>
      <c r="N335" s="20">
        <v>15471</v>
      </c>
      <c r="O335" s="20">
        <v>15486</v>
      </c>
      <c r="P335" s="20">
        <v>15537</v>
      </c>
      <c r="Q335" s="20">
        <v>15469</v>
      </c>
      <c r="R335" s="20">
        <v>15452</v>
      </c>
      <c r="S335" s="20">
        <v>15665</v>
      </c>
      <c r="T335" s="20">
        <v>15681</v>
      </c>
      <c r="U335" s="20">
        <v>15692</v>
      </c>
      <c r="V335" s="20">
        <v>15532</v>
      </c>
      <c r="W335" s="20">
        <v>15655</v>
      </c>
      <c r="X335" s="20">
        <v>15788</v>
      </c>
      <c r="Y335" s="20">
        <v>15746</v>
      </c>
      <c r="Z335" s="20">
        <v>15816</v>
      </c>
      <c r="AA335" s="20">
        <v>15810</v>
      </c>
      <c r="AB335" s="20">
        <v>15943</v>
      </c>
      <c r="AC335" s="20">
        <v>15854</v>
      </c>
      <c r="AD335" s="20">
        <v>15856</v>
      </c>
      <c r="AE335" s="20">
        <v>16105</v>
      </c>
      <c r="AF335" s="20">
        <v>16123</v>
      </c>
      <c r="AG335" s="20">
        <v>16033</v>
      </c>
      <c r="AH335" s="20">
        <v>15836</v>
      </c>
      <c r="AI335" s="20">
        <v>16004</v>
      </c>
      <c r="AJ335" s="20">
        <v>15994</v>
      </c>
      <c r="AL335" s="50"/>
      <c r="AM335" s="50"/>
      <c r="AN335" s="50"/>
    </row>
    <row r="336" spans="1:40" x14ac:dyDescent="0.35">
      <c r="A336" t="s">
        <v>383</v>
      </c>
      <c r="B336" s="20">
        <v>969</v>
      </c>
      <c r="C336" s="20">
        <v>979</v>
      </c>
      <c r="D336" s="20">
        <v>983</v>
      </c>
      <c r="E336" s="20">
        <v>968</v>
      </c>
      <c r="F336" s="20">
        <v>967</v>
      </c>
      <c r="G336" s="20">
        <v>976</v>
      </c>
      <c r="H336" s="20">
        <v>963</v>
      </c>
      <c r="I336" s="20">
        <v>960</v>
      </c>
      <c r="J336" s="20">
        <v>950</v>
      </c>
      <c r="K336" s="20">
        <v>943</v>
      </c>
      <c r="L336" s="20">
        <v>947</v>
      </c>
      <c r="M336" s="20">
        <v>962</v>
      </c>
      <c r="N336" s="20">
        <v>956</v>
      </c>
      <c r="O336" s="20">
        <v>975</v>
      </c>
      <c r="P336" s="20">
        <v>975</v>
      </c>
      <c r="Q336" s="20">
        <v>955</v>
      </c>
      <c r="R336" s="20">
        <v>945</v>
      </c>
      <c r="S336" s="20">
        <v>953</v>
      </c>
      <c r="T336" s="20">
        <v>954</v>
      </c>
      <c r="U336" s="20">
        <v>957</v>
      </c>
      <c r="V336" s="20">
        <v>949</v>
      </c>
      <c r="W336" s="20">
        <v>954</v>
      </c>
      <c r="X336" s="20">
        <v>960</v>
      </c>
      <c r="Y336" s="20">
        <v>962</v>
      </c>
      <c r="Z336" s="20">
        <v>972</v>
      </c>
      <c r="AA336" s="20">
        <v>974</v>
      </c>
      <c r="AB336" s="20">
        <v>976</v>
      </c>
      <c r="AC336" s="20">
        <v>967</v>
      </c>
      <c r="AD336" s="20">
        <v>964</v>
      </c>
      <c r="AE336" s="20">
        <v>974</v>
      </c>
      <c r="AF336" s="20">
        <v>983</v>
      </c>
      <c r="AG336" s="20">
        <v>982</v>
      </c>
      <c r="AH336" s="20">
        <v>972</v>
      </c>
      <c r="AI336" s="20">
        <v>982</v>
      </c>
      <c r="AJ336" s="20">
        <v>975</v>
      </c>
      <c r="AL336" s="50"/>
      <c r="AM336" s="50"/>
      <c r="AN336" s="50"/>
    </row>
    <row r="337" spans="1:40" x14ac:dyDescent="0.35">
      <c r="A337" t="s">
        <v>384</v>
      </c>
      <c r="B337" s="20">
        <v>14496</v>
      </c>
      <c r="C337" s="20">
        <v>14521</v>
      </c>
      <c r="D337" s="20">
        <v>14584</v>
      </c>
      <c r="E337" s="20">
        <v>14457</v>
      </c>
      <c r="F337" s="20">
        <v>14449</v>
      </c>
      <c r="G337" s="20">
        <v>14660</v>
      </c>
      <c r="H337" s="20">
        <v>14699</v>
      </c>
      <c r="I337" s="20">
        <v>14732</v>
      </c>
      <c r="J337" s="20">
        <v>14528</v>
      </c>
      <c r="K337" s="20">
        <v>14634</v>
      </c>
      <c r="L337" s="20">
        <v>14599</v>
      </c>
      <c r="M337" s="20">
        <v>14586</v>
      </c>
      <c r="N337" s="20">
        <v>14515</v>
      </c>
      <c r="O337" s="20">
        <v>14564</v>
      </c>
      <c r="P337" s="20">
        <v>14554</v>
      </c>
      <c r="Q337" s="20">
        <v>14471</v>
      </c>
      <c r="R337" s="20">
        <v>14405</v>
      </c>
      <c r="S337" s="20">
        <v>14598</v>
      </c>
      <c r="T337" s="20">
        <v>14715</v>
      </c>
      <c r="U337" s="20">
        <v>14739</v>
      </c>
      <c r="V337" s="20">
        <v>14604</v>
      </c>
      <c r="W337" s="20">
        <v>14688</v>
      </c>
      <c r="X337" s="20">
        <v>14829</v>
      </c>
      <c r="Y337" s="20">
        <v>14770</v>
      </c>
      <c r="Z337" s="20">
        <v>14828</v>
      </c>
      <c r="AA337" s="20">
        <v>14870</v>
      </c>
      <c r="AB337" s="20">
        <v>14989</v>
      </c>
      <c r="AC337" s="20">
        <v>14919</v>
      </c>
      <c r="AD337" s="20">
        <v>14854</v>
      </c>
      <c r="AE337" s="20">
        <v>15082</v>
      </c>
      <c r="AF337" s="20">
        <v>15176</v>
      </c>
      <c r="AG337" s="20">
        <v>15114</v>
      </c>
      <c r="AH337" s="20">
        <v>14918</v>
      </c>
      <c r="AI337" s="20">
        <v>15009</v>
      </c>
      <c r="AJ337" s="20">
        <v>15075</v>
      </c>
      <c r="AL337" s="50"/>
      <c r="AM337" s="50"/>
      <c r="AN337" s="50"/>
    </row>
    <row r="338" spans="1:40" x14ac:dyDescent="0.35">
      <c r="A338" t="s">
        <v>385</v>
      </c>
      <c r="B338" s="20">
        <v>38669</v>
      </c>
      <c r="C338" s="20">
        <v>38656</v>
      </c>
      <c r="D338" s="20">
        <v>38751</v>
      </c>
      <c r="E338" s="20">
        <v>38282</v>
      </c>
      <c r="F338" s="20">
        <v>38344</v>
      </c>
      <c r="G338" s="20">
        <v>38884</v>
      </c>
      <c r="H338" s="20">
        <v>38948</v>
      </c>
      <c r="I338" s="20">
        <v>38937</v>
      </c>
      <c r="J338" s="20">
        <v>38239</v>
      </c>
      <c r="K338" s="20">
        <v>38545</v>
      </c>
      <c r="L338" s="20">
        <v>38512</v>
      </c>
      <c r="M338" s="20">
        <v>38645</v>
      </c>
      <c r="N338" s="20">
        <v>38834</v>
      </c>
      <c r="O338" s="20">
        <v>38821</v>
      </c>
      <c r="P338" s="20">
        <v>38840</v>
      </c>
      <c r="Q338" s="20">
        <v>38569</v>
      </c>
      <c r="R338" s="20">
        <v>38501</v>
      </c>
      <c r="S338" s="20">
        <v>39123</v>
      </c>
      <c r="T338" s="20">
        <v>39141</v>
      </c>
      <c r="U338" s="20">
        <v>39216</v>
      </c>
      <c r="V338" s="20">
        <v>38690</v>
      </c>
      <c r="W338" s="20">
        <v>39091</v>
      </c>
      <c r="X338" s="20">
        <v>39369</v>
      </c>
      <c r="Y338" s="20">
        <v>39346</v>
      </c>
      <c r="Z338" s="20">
        <v>39593</v>
      </c>
      <c r="AA338" s="20">
        <v>39645</v>
      </c>
      <c r="AB338" s="20">
        <v>39964</v>
      </c>
      <c r="AC338" s="20">
        <v>39645</v>
      </c>
      <c r="AD338" s="20">
        <v>39593</v>
      </c>
      <c r="AE338" s="20">
        <v>40314</v>
      </c>
      <c r="AF338" s="20">
        <v>40375</v>
      </c>
      <c r="AG338" s="20">
        <v>40171</v>
      </c>
      <c r="AH338" s="20">
        <v>39627</v>
      </c>
      <c r="AI338" s="20">
        <v>39939</v>
      </c>
      <c r="AJ338" s="20">
        <v>39963</v>
      </c>
      <c r="AL338" s="50"/>
      <c r="AM338" s="50"/>
      <c r="AN338" s="50"/>
    </row>
    <row r="339" spans="1:40" x14ac:dyDescent="0.35">
      <c r="A339" t="s">
        <v>386</v>
      </c>
      <c r="B339" s="20">
        <v>4817</v>
      </c>
      <c r="C339" s="20">
        <v>4927</v>
      </c>
      <c r="D339" s="20">
        <v>4947</v>
      </c>
      <c r="E339" s="20">
        <v>4865</v>
      </c>
      <c r="F339" s="20">
        <v>4822</v>
      </c>
      <c r="G339" s="20">
        <v>4961</v>
      </c>
      <c r="H339" s="20">
        <v>4938</v>
      </c>
      <c r="I339" s="20">
        <v>4903</v>
      </c>
      <c r="J339" s="20">
        <v>4889</v>
      </c>
      <c r="K339" s="20">
        <v>4804</v>
      </c>
      <c r="L339" s="20">
        <v>4857</v>
      </c>
      <c r="M339" s="20">
        <v>4800</v>
      </c>
      <c r="N339" s="20">
        <v>4842</v>
      </c>
      <c r="O339" s="20">
        <v>4931</v>
      </c>
      <c r="P339" s="20">
        <v>4937</v>
      </c>
      <c r="Q339" s="20">
        <v>4889</v>
      </c>
      <c r="R339" s="20">
        <v>4851</v>
      </c>
      <c r="S339" s="20">
        <v>4894</v>
      </c>
      <c r="T339" s="20">
        <v>4910</v>
      </c>
      <c r="U339" s="20">
        <v>4906</v>
      </c>
      <c r="V339" s="20">
        <v>4849</v>
      </c>
      <c r="W339" s="20">
        <v>4944</v>
      </c>
      <c r="X339" s="20">
        <v>4971</v>
      </c>
      <c r="Y339" s="20">
        <v>4975</v>
      </c>
      <c r="Z339" s="20">
        <v>4923</v>
      </c>
      <c r="AA339" s="20">
        <v>5043</v>
      </c>
      <c r="AB339" s="20">
        <v>5101</v>
      </c>
      <c r="AC339" s="20">
        <v>5052</v>
      </c>
      <c r="AD339" s="20">
        <v>4991</v>
      </c>
      <c r="AE339" s="20">
        <v>5063</v>
      </c>
      <c r="AF339" s="20">
        <v>5048</v>
      </c>
      <c r="AG339" s="20">
        <v>5038</v>
      </c>
      <c r="AH339" s="20">
        <v>4992</v>
      </c>
      <c r="AI339" s="20">
        <v>5033</v>
      </c>
      <c r="AJ339" s="20">
        <v>5029</v>
      </c>
      <c r="AL339" s="50"/>
      <c r="AM339" s="50"/>
      <c r="AN339" s="50"/>
    </row>
    <row r="340" spans="1:40" x14ac:dyDescent="0.35">
      <c r="A340" t="s">
        <v>387</v>
      </c>
      <c r="B340" s="20">
        <v>11713</v>
      </c>
      <c r="C340" s="20">
        <v>11770</v>
      </c>
      <c r="D340" s="20">
        <v>11755</v>
      </c>
      <c r="E340" s="20">
        <v>11538</v>
      </c>
      <c r="F340" s="20">
        <v>11503</v>
      </c>
      <c r="G340" s="20">
        <v>11661</v>
      </c>
      <c r="H340" s="20">
        <v>11667</v>
      </c>
      <c r="I340" s="20">
        <v>11670</v>
      </c>
      <c r="J340" s="20">
        <v>11492</v>
      </c>
      <c r="K340" s="20">
        <v>11599</v>
      </c>
      <c r="L340" s="20">
        <v>11593</v>
      </c>
      <c r="M340" s="20">
        <v>11687</v>
      </c>
      <c r="N340" s="20">
        <v>11778</v>
      </c>
      <c r="O340" s="20">
        <v>11864</v>
      </c>
      <c r="P340" s="20">
        <v>11813</v>
      </c>
      <c r="Q340" s="20">
        <v>11652</v>
      </c>
      <c r="R340" s="20">
        <v>11589</v>
      </c>
      <c r="S340" s="20">
        <v>11735</v>
      </c>
      <c r="T340" s="20">
        <v>11810</v>
      </c>
      <c r="U340" s="20">
        <v>11808</v>
      </c>
      <c r="V340" s="20">
        <v>11680</v>
      </c>
      <c r="W340" s="20">
        <v>11820</v>
      </c>
      <c r="X340" s="20">
        <v>11901</v>
      </c>
      <c r="Y340" s="20">
        <v>11888</v>
      </c>
      <c r="Z340" s="20">
        <v>12057</v>
      </c>
      <c r="AA340" s="20">
        <v>12105</v>
      </c>
      <c r="AB340" s="20">
        <v>12153</v>
      </c>
      <c r="AC340" s="20">
        <v>12028</v>
      </c>
      <c r="AD340" s="20">
        <v>11937</v>
      </c>
      <c r="AE340" s="20">
        <v>12164</v>
      </c>
      <c r="AF340" s="20">
        <v>12197</v>
      </c>
      <c r="AG340" s="20">
        <v>12121</v>
      </c>
      <c r="AH340" s="20">
        <v>11985</v>
      </c>
      <c r="AI340" s="20">
        <v>12098</v>
      </c>
      <c r="AJ340" s="20">
        <v>12138</v>
      </c>
      <c r="AL340" s="50"/>
      <c r="AM340" s="50"/>
      <c r="AN340" s="50"/>
    </row>
    <row r="341" spans="1:40" x14ac:dyDescent="0.35">
      <c r="A341" t="s">
        <v>388</v>
      </c>
      <c r="B341" s="20">
        <v>2777</v>
      </c>
      <c r="C341" s="20">
        <v>2784</v>
      </c>
      <c r="D341" s="20">
        <v>2770</v>
      </c>
      <c r="E341" s="20">
        <v>2744</v>
      </c>
      <c r="F341" s="20">
        <v>2741</v>
      </c>
      <c r="G341" s="20">
        <v>2775</v>
      </c>
      <c r="H341" s="20">
        <v>2777</v>
      </c>
      <c r="I341" s="20">
        <v>2764</v>
      </c>
      <c r="J341" s="20">
        <v>2707</v>
      </c>
      <c r="K341" s="20">
        <v>2740</v>
      </c>
      <c r="L341" s="20">
        <v>2737</v>
      </c>
      <c r="M341" s="20">
        <v>2751</v>
      </c>
      <c r="N341" s="20">
        <v>2759</v>
      </c>
      <c r="O341" s="20">
        <v>2766</v>
      </c>
      <c r="P341" s="20">
        <v>2766</v>
      </c>
      <c r="Q341" s="20">
        <v>2742</v>
      </c>
      <c r="R341" s="20">
        <v>2732</v>
      </c>
      <c r="S341" s="20">
        <v>2764</v>
      </c>
      <c r="T341" s="20">
        <v>2770</v>
      </c>
      <c r="U341" s="20">
        <v>2784</v>
      </c>
      <c r="V341" s="20">
        <v>2750</v>
      </c>
      <c r="W341" s="20">
        <v>2780</v>
      </c>
      <c r="X341" s="20">
        <v>2785</v>
      </c>
      <c r="Y341" s="20">
        <v>2799</v>
      </c>
      <c r="Z341" s="20">
        <v>2817</v>
      </c>
      <c r="AA341" s="20">
        <v>2827</v>
      </c>
      <c r="AB341" s="20">
        <v>2855</v>
      </c>
      <c r="AC341" s="20">
        <v>2829</v>
      </c>
      <c r="AD341" s="20">
        <v>2824</v>
      </c>
      <c r="AE341" s="20">
        <v>2867</v>
      </c>
      <c r="AF341" s="20">
        <v>2886</v>
      </c>
      <c r="AG341" s="20">
        <v>2877</v>
      </c>
      <c r="AH341" s="20">
        <v>2811</v>
      </c>
      <c r="AI341" s="20">
        <v>2821</v>
      </c>
      <c r="AJ341" s="20">
        <v>2843</v>
      </c>
      <c r="AL341" s="50"/>
      <c r="AM341" s="50"/>
      <c r="AN341" s="50"/>
    </row>
    <row r="342" spans="1:40" x14ac:dyDescent="0.35">
      <c r="A342" t="s">
        <v>389</v>
      </c>
      <c r="B342" s="20">
        <v>407</v>
      </c>
      <c r="C342" s="20">
        <v>411</v>
      </c>
      <c r="D342" s="20">
        <v>416</v>
      </c>
      <c r="E342" s="20">
        <v>415</v>
      </c>
      <c r="F342" s="20">
        <v>417</v>
      </c>
      <c r="G342" s="20">
        <v>427</v>
      </c>
      <c r="H342" s="20">
        <v>422</v>
      </c>
      <c r="I342" s="20">
        <v>422</v>
      </c>
      <c r="J342" s="20">
        <v>413</v>
      </c>
      <c r="K342" s="20">
        <v>411</v>
      </c>
      <c r="L342" s="20">
        <v>406</v>
      </c>
      <c r="M342" s="20">
        <v>404</v>
      </c>
      <c r="N342" s="20">
        <v>403</v>
      </c>
      <c r="O342" s="20">
        <v>402</v>
      </c>
      <c r="P342" s="20">
        <v>413</v>
      </c>
      <c r="Q342" s="20">
        <v>419</v>
      </c>
      <c r="R342" s="20">
        <v>419</v>
      </c>
      <c r="S342" s="20">
        <v>419</v>
      </c>
      <c r="T342" s="20">
        <v>416</v>
      </c>
      <c r="U342" s="20">
        <v>418</v>
      </c>
      <c r="V342" s="20">
        <v>414</v>
      </c>
      <c r="W342" s="20">
        <v>424</v>
      </c>
      <c r="X342" s="20">
        <v>424</v>
      </c>
      <c r="Y342" s="20">
        <v>421</v>
      </c>
      <c r="Z342" s="20">
        <v>416</v>
      </c>
      <c r="AA342" s="20">
        <v>416</v>
      </c>
      <c r="AB342" s="20">
        <v>424</v>
      </c>
      <c r="AC342" s="20">
        <v>419</v>
      </c>
      <c r="AD342" s="20">
        <v>418</v>
      </c>
      <c r="AE342" s="20">
        <v>422</v>
      </c>
      <c r="AF342" s="20">
        <v>419</v>
      </c>
      <c r="AG342" s="20">
        <v>422</v>
      </c>
      <c r="AH342" s="20">
        <v>415</v>
      </c>
      <c r="AI342" s="20">
        <v>424</v>
      </c>
      <c r="AJ342" s="20">
        <v>426</v>
      </c>
      <c r="AL342" s="50"/>
      <c r="AM342" s="50"/>
      <c r="AN342" s="50"/>
    </row>
    <row r="343" spans="1:40" x14ac:dyDescent="0.35">
      <c r="A343" t="s">
        <v>390</v>
      </c>
      <c r="B343" s="20">
        <v>239</v>
      </c>
      <c r="C343" s="20">
        <v>241</v>
      </c>
      <c r="D343" s="20">
        <v>243</v>
      </c>
      <c r="E343" s="20">
        <v>241</v>
      </c>
      <c r="F343" s="20">
        <v>243</v>
      </c>
      <c r="G343" s="20">
        <v>251</v>
      </c>
      <c r="H343" s="20">
        <v>251</v>
      </c>
      <c r="I343" s="20">
        <v>249</v>
      </c>
      <c r="J343" s="20">
        <v>240</v>
      </c>
      <c r="K343" s="20">
        <v>243</v>
      </c>
      <c r="L343" s="20">
        <v>240</v>
      </c>
      <c r="M343" s="20">
        <v>241</v>
      </c>
      <c r="N343" s="20">
        <v>251</v>
      </c>
      <c r="O343" s="20">
        <v>246</v>
      </c>
      <c r="P343" s="20">
        <v>249</v>
      </c>
      <c r="Q343" s="20">
        <v>243</v>
      </c>
      <c r="R343" s="20">
        <v>244</v>
      </c>
      <c r="S343" s="20">
        <v>247</v>
      </c>
      <c r="T343" s="20">
        <v>251</v>
      </c>
      <c r="U343" s="20">
        <v>249</v>
      </c>
      <c r="V343" s="20">
        <v>240</v>
      </c>
      <c r="W343" s="20">
        <v>243</v>
      </c>
      <c r="X343" s="20">
        <v>241</v>
      </c>
      <c r="Y343" s="20">
        <v>246</v>
      </c>
      <c r="Z343" s="20">
        <v>246</v>
      </c>
      <c r="AA343" s="20">
        <v>249</v>
      </c>
      <c r="AB343" s="20">
        <v>254</v>
      </c>
      <c r="AC343" s="20">
        <v>251</v>
      </c>
      <c r="AD343" s="20">
        <v>249</v>
      </c>
      <c r="AE343" s="20">
        <v>257</v>
      </c>
      <c r="AF343" s="20">
        <v>260</v>
      </c>
      <c r="AG343" s="20">
        <v>258</v>
      </c>
      <c r="AH343" s="20">
        <v>245</v>
      </c>
      <c r="AI343" s="20">
        <v>247</v>
      </c>
      <c r="AJ343" s="20">
        <v>247</v>
      </c>
      <c r="AL343" s="50"/>
      <c r="AM343" s="50"/>
      <c r="AN343" s="50"/>
    </row>
    <row r="344" spans="1:40" x14ac:dyDescent="0.35">
      <c r="A344" t="s">
        <v>391</v>
      </c>
      <c r="B344" s="20">
        <v>21294</v>
      </c>
      <c r="C344" s="20">
        <v>21283</v>
      </c>
      <c r="D344" s="20">
        <v>21387</v>
      </c>
      <c r="E344" s="20">
        <v>21175</v>
      </c>
      <c r="F344" s="20">
        <v>21290</v>
      </c>
      <c r="G344" s="20">
        <v>21542</v>
      </c>
      <c r="H344" s="20">
        <v>21566</v>
      </c>
      <c r="I344" s="20">
        <v>21538</v>
      </c>
      <c r="J344" s="20">
        <v>21194</v>
      </c>
      <c r="K344" s="20">
        <v>21353</v>
      </c>
      <c r="L344" s="20">
        <v>21282</v>
      </c>
      <c r="M344" s="20">
        <v>21365</v>
      </c>
      <c r="N344" s="20">
        <v>21403</v>
      </c>
      <c r="O344" s="20">
        <v>21392</v>
      </c>
      <c r="P344" s="20">
        <v>21470</v>
      </c>
      <c r="Q344" s="20">
        <v>21361</v>
      </c>
      <c r="R344" s="20">
        <v>21364</v>
      </c>
      <c r="S344" s="20">
        <v>21661</v>
      </c>
      <c r="T344" s="20">
        <v>21688</v>
      </c>
      <c r="U344" s="20">
        <v>21699</v>
      </c>
      <c r="V344" s="20">
        <v>21466</v>
      </c>
      <c r="W344" s="20">
        <v>21671</v>
      </c>
      <c r="X344" s="20">
        <v>21838</v>
      </c>
      <c r="Y344" s="20">
        <v>21768</v>
      </c>
      <c r="Z344" s="20">
        <v>21866</v>
      </c>
      <c r="AA344" s="20">
        <v>21873</v>
      </c>
      <c r="AB344" s="20">
        <v>22069</v>
      </c>
      <c r="AC344" s="20">
        <v>21933</v>
      </c>
      <c r="AD344" s="20">
        <v>21962</v>
      </c>
      <c r="AE344" s="20">
        <v>22356</v>
      </c>
      <c r="AF344" s="20">
        <v>22367</v>
      </c>
      <c r="AG344" s="20">
        <v>22246</v>
      </c>
      <c r="AH344" s="20">
        <v>21980</v>
      </c>
      <c r="AI344" s="20">
        <v>22165</v>
      </c>
      <c r="AJ344" s="20">
        <v>22163</v>
      </c>
      <c r="AL344" s="50"/>
      <c r="AM344" s="50"/>
      <c r="AN344" s="50"/>
    </row>
    <row r="345" spans="1:40" x14ac:dyDescent="0.35">
      <c r="A345" t="s">
        <v>392</v>
      </c>
      <c r="B345" s="20">
        <v>6940</v>
      </c>
      <c r="C345" s="20">
        <v>6952</v>
      </c>
      <c r="D345" s="20">
        <v>6989</v>
      </c>
      <c r="E345" s="20">
        <v>6912</v>
      </c>
      <c r="F345" s="20">
        <v>6933</v>
      </c>
      <c r="G345" s="20">
        <v>7045</v>
      </c>
      <c r="H345" s="20">
        <v>7031</v>
      </c>
      <c r="I345" s="20">
        <v>7027</v>
      </c>
      <c r="J345" s="20">
        <v>6919</v>
      </c>
      <c r="K345" s="20">
        <v>6976</v>
      </c>
      <c r="L345" s="20">
        <v>6943</v>
      </c>
      <c r="M345" s="20">
        <v>6960</v>
      </c>
      <c r="N345" s="20">
        <v>6977</v>
      </c>
      <c r="O345" s="20">
        <v>6979</v>
      </c>
      <c r="P345" s="20">
        <v>6997</v>
      </c>
      <c r="Q345" s="20">
        <v>6983</v>
      </c>
      <c r="R345" s="20">
        <v>6987</v>
      </c>
      <c r="S345" s="20">
        <v>7095</v>
      </c>
      <c r="T345" s="20">
        <v>7101</v>
      </c>
      <c r="U345" s="20">
        <v>7109</v>
      </c>
      <c r="V345" s="20">
        <v>7027</v>
      </c>
      <c r="W345" s="20">
        <v>7083</v>
      </c>
      <c r="X345" s="20">
        <v>7144</v>
      </c>
      <c r="Y345" s="20">
        <v>7122</v>
      </c>
      <c r="Z345" s="20">
        <v>7136</v>
      </c>
      <c r="AA345" s="20">
        <v>7125</v>
      </c>
      <c r="AB345" s="20">
        <v>7195</v>
      </c>
      <c r="AC345" s="20">
        <v>7164</v>
      </c>
      <c r="AD345" s="20">
        <v>7174</v>
      </c>
      <c r="AE345" s="20">
        <v>7283</v>
      </c>
      <c r="AF345" s="20">
        <v>7291</v>
      </c>
      <c r="AG345" s="20">
        <v>7270</v>
      </c>
      <c r="AH345" s="20">
        <v>7181</v>
      </c>
      <c r="AI345" s="20">
        <v>7242</v>
      </c>
      <c r="AJ345" s="20">
        <v>7246</v>
      </c>
      <c r="AL345" s="50"/>
      <c r="AM345" s="50"/>
      <c r="AN345" s="50"/>
    </row>
    <row r="346" spans="1:40" x14ac:dyDescent="0.35">
      <c r="A346" t="s">
        <v>393</v>
      </c>
      <c r="B346" s="20">
        <v>9002</v>
      </c>
      <c r="C346" s="20">
        <v>9042</v>
      </c>
      <c r="D346" s="20">
        <v>9026</v>
      </c>
      <c r="E346" s="20">
        <v>8905</v>
      </c>
      <c r="F346" s="20">
        <v>8903</v>
      </c>
      <c r="G346" s="20">
        <v>8985</v>
      </c>
      <c r="H346" s="20">
        <v>8955</v>
      </c>
      <c r="I346" s="20">
        <v>9018</v>
      </c>
      <c r="J346" s="20">
        <v>8843</v>
      </c>
      <c r="K346" s="20">
        <v>8901</v>
      </c>
      <c r="L346" s="20">
        <v>8875</v>
      </c>
      <c r="M346" s="20">
        <v>8905</v>
      </c>
      <c r="N346" s="20">
        <v>8906</v>
      </c>
      <c r="O346" s="20">
        <v>8952</v>
      </c>
      <c r="P346" s="20">
        <v>8943</v>
      </c>
      <c r="Q346" s="20">
        <v>8856</v>
      </c>
      <c r="R346" s="20">
        <v>8823</v>
      </c>
      <c r="S346" s="20">
        <v>8922</v>
      </c>
      <c r="T346" s="20">
        <v>8955</v>
      </c>
      <c r="U346" s="20">
        <v>9005</v>
      </c>
      <c r="V346" s="20">
        <v>8887</v>
      </c>
      <c r="W346" s="20">
        <v>8956</v>
      </c>
      <c r="X346" s="20">
        <v>9025</v>
      </c>
      <c r="Y346" s="20">
        <v>9045</v>
      </c>
      <c r="Z346" s="20">
        <v>9120</v>
      </c>
      <c r="AA346" s="20">
        <v>9139</v>
      </c>
      <c r="AB346" s="20">
        <v>9173</v>
      </c>
      <c r="AC346" s="20">
        <v>9112</v>
      </c>
      <c r="AD346" s="20">
        <v>9106</v>
      </c>
      <c r="AE346" s="20">
        <v>9252</v>
      </c>
      <c r="AF346" s="20">
        <v>9259</v>
      </c>
      <c r="AG346" s="20">
        <v>9213</v>
      </c>
      <c r="AH346" s="20">
        <v>9058</v>
      </c>
      <c r="AI346" s="20">
        <v>9125</v>
      </c>
      <c r="AJ346" s="20">
        <v>9164</v>
      </c>
      <c r="AL346" s="50"/>
      <c r="AM346" s="50"/>
      <c r="AN346" s="50"/>
    </row>
    <row r="347" spans="1:40" x14ac:dyDescent="0.35">
      <c r="A347" t="s">
        <v>394</v>
      </c>
      <c r="B347" s="20">
        <v>13867</v>
      </c>
      <c r="C347" s="20">
        <v>13882</v>
      </c>
      <c r="D347" s="20">
        <v>13969</v>
      </c>
      <c r="E347" s="20">
        <v>13890</v>
      </c>
      <c r="F347" s="20">
        <v>13905</v>
      </c>
      <c r="G347" s="20">
        <v>14118</v>
      </c>
      <c r="H347" s="20">
        <v>14127</v>
      </c>
      <c r="I347" s="20">
        <v>14130</v>
      </c>
      <c r="J347" s="20">
        <v>13938</v>
      </c>
      <c r="K347" s="20">
        <v>14080</v>
      </c>
      <c r="L347" s="20">
        <v>14036</v>
      </c>
      <c r="M347" s="20">
        <v>13999</v>
      </c>
      <c r="N347" s="20">
        <v>14195</v>
      </c>
      <c r="O347" s="20">
        <v>14210</v>
      </c>
      <c r="P347" s="20">
        <v>14218</v>
      </c>
      <c r="Q347" s="20">
        <v>14177</v>
      </c>
      <c r="R347" s="20">
        <v>14179</v>
      </c>
      <c r="S347" s="20">
        <v>14426</v>
      </c>
      <c r="T347" s="20">
        <v>14456</v>
      </c>
      <c r="U347" s="20">
        <v>14523</v>
      </c>
      <c r="V347" s="20">
        <v>14380</v>
      </c>
      <c r="W347" s="20">
        <v>14462</v>
      </c>
      <c r="X347" s="20">
        <v>14558</v>
      </c>
      <c r="Y347" s="20">
        <v>14479</v>
      </c>
      <c r="Z347" s="20">
        <v>14498</v>
      </c>
      <c r="AA347" s="20">
        <v>14563</v>
      </c>
      <c r="AB347" s="20">
        <v>14663</v>
      </c>
      <c r="AC347" s="20">
        <v>14617</v>
      </c>
      <c r="AD347" s="20">
        <v>14590</v>
      </c>
      <c r="AE347" s="20">
        <v>14867</v>
      </c>
      <c r="AF347" s="20">
        <v>14911</v>
      </c>
      <c r="AG347" s="20">
        <v>14856</v>
      </c>
      <c r="AH347" s="20">
        <v>14707</v>
      </c>
      <c r="AI347" s="20">
        <v>14793</v>
      </c>
      <c r="AJ347" s="20">
        <v>14839</v>
      </c>
      <c r="AL347" s="50"/>
      <c r="AM347" s="50"/>
      <c r="AN347" s="50"/>
    </row>
    <row r="348" spans="1:40" x14ac:dyDescent="0.35">
      <c r="A348" t="s">
        <v>395</v>
      </c>
      <c r="B348" s="20">
        <v>1677</v>
      </c>
      <c r="C348" s="20">
        <v>1680</v>
      </c>
      <c r="D348" s="20">
        <v>1685</v>
      </c>
      <c r="E348" s="20">
        <v>1689</v>
      </c>
      <c r="F348" s="20">
        <v>1726</v>
      </c>
      <c r="G348" s="20">
        <v>1843</v>
      </c>
      <c r="H348" s="20">
        <v>1934</v>
      </c>
      <c r="I348" s="20">
        <v>1924</v>
      </c>
      <c r="J348" s="20">
        <v>1745</v>
      </c>
      <c r="K348" s="20">
        <v>1705</v>
      </c>
      <c r="L348" s="20">
        <v>1679</v>
      </c>
      <c r="M348" s="20">
        <v>1694</v>
      </c>
      <c r="N348" s="20">
        <v>1677</v>
      </c>
      <c r="O348" s="20">
        <v>1685</v>
      </c>
      <c r="P348" s="20">
        <v>1696</v>
      </c>
      <c r="Q348" s="20">
        <v>1706</v>
      </c>
      <c r="R348" s="20">
        <v>1734</v>
      </c>
      <c r="S348" s="20">
        <v>1864</v>
      </c>
      <c r="T348" s="20">
        <v>1948</v>
      </c>
      <c r="U348" s="20">
        <v>1941</v>
      </c>
      <c r="V348" s="20">
        <v>1762</v>
      </c>
      <c r="W348" s="20">
        <v>1725</v>
      </c>
      <c r="X348" s="20">
        <v>1715</v>
      </c>
      <c r="Y348" s="20">
        <v>1743</v>
      </c>
      <c r="Z348" s="20">
        <v>1713</v>
      </c>
      <c r="AA348" s="20">
        <v>1711</v>
      </c>
      <c r="AB348" s="20">
        <v>1722</v>
      </c>
      <c r="AC348" s="20">
        <v>1740</v>
      </c>
      <c r="AD348" s="20">
        <v>1764</v>
      </c>
      <c r="AE348" s="20">
        <v>1904</v>
      </c>
      <c r="AF348" s="20">
        <v>1995</v>
      </c>
      <c r="AG348" s="20">
        <v>1980</v>
      </c>
      <c r="AH348" s="20">
        <v>1799</v>
      </c>
      <c r="AI348" s="20">
        <v>1771</v>
      </c>
      <c r="AJ348" s="20">
        <v>1790</v>
      </c>
      <c r="AL348" s="50"/>
      <c r="AM348" s="50"/>
      <c r="AN348" s="50"/>
    </row>
    <row r="349" spans="1:40" x14ac:dyDescent="0.35">
      <c r="A349" t="s">
        <v>396</v>
      </c>
      <c r="B349" s="20">
        <v>441</v>
      </c>
      <c r="C349" s="20">
        <v>444</v>
      </c>
      <c r="D349" s="20">
        <v>450</v>
      </c>
      <c r="E349" s="20">
        <v>447</v>
      </c>
      <c r="F349" s="20">
        <v>446</v>
      </c>
      <c r="G349" s="20">
        <v>460</v>
      </c>
      <c r="H349" s="20">
        <v>454</v>
      </c>
      <c r="I349" s="20">
        <v>446</v>
      </c>
      <c r="J349" s="20">
        <v>442</v>
      </c>
      <c r="K349" s="20">
        <v>440</v>
      </c>
      <c r="L349" s="20">
        <v>436</v>
      </c>
      <c r="M349" s="20">
        <v>438</v>
      </c>
      <c r="N349" s="20">
        <v>432</v>
      </c>
      <c r="O349" s="20">
        <v>435</v>
      </c>
      <c r="P349" s="20">
        <v>438</v>
      </c>
      <c r="Q349" s="20">
        <v>443</v>
      </c>
      <c r="R349" s="20">
        <v>444</v>
      </c>
      <c r="S349" s="20">
        <v>444</v>
      </c>
      <c r="T349" s="20">
        <v>446</v>
      </c>
      <c r="U349" s="20">
        <v>445</v>
      </c>
      <c r="V349" s="20">
        <v>438</v>
      </c>
      <c r="W349" s="20">
        <v>448</v>
      </c>
      <c r="X349" s="20">
        <v>449</v>
      </c>
      <c r="Y349" s="20">
        <v>446</v>
      </c>
      <c r="Z349" s="20">
        <v>441</v>
      </c>
      <c r="AA349" s="20">
        <v>446</v>
      </c>
      <c r="AB349" s="20">
        <v>447</v>
      </c>
      <c r="AC349" s="20">
        <v>445</v>
      </c>
      <c r="AD349" s="20">
        <v>442</v>
      </c>
      <c r="AE349" s="20">
        <v>452</v>
      </c>
      <c r="AF349" s="20">
        <v>451</v>
      </c>
      <c r="AG349" s="20">
        <v>451</v>
      </c>
      <c r="AH349" s="20">
        <v>441</v>
      </c>
      <c r="AI349" s="20">
        <v>456</v>
      </c>
      <c r="AJ349" s="20">
        <v>456</v>
      </c>
      <c r="AL349" s="50"/>
      <c r="AM349" s="50"/>
      <c r="AN349" s="50"/>
    </row>
    <row r="350" spans="1:40" x14ac:dyDescent="0.35">
      <c r="A350" t="s">
        <v>397</v>
      </c>
      <c r="B350" s="20">
        <v>2644</v>
      </c>
      <c r="C350" s="20">
        <v>2651</v>
      </c>
      <c r="D350" s="20">
        <v>2656</v>
      </c>
      <c r="E350" s="20">
        <v>2634</v>
      </c>
      <c r="F350" s="20">
        <v>2643</v>
      </c>
      <c r="G350" s="20">
        <v>2683</v>
      </c>
      <c r="H350" s="20">
        <v>2677</v>
      </c>
      <c r="I350" s="20">
        <v>2679</v>
      </c>
      <c r="J350" s="20">
        <v>2633</v>
      </c>
      <c r="K350" s="20">
        <v>2654</v>
      </c>
      <c r="L350" s="20">
        <v>2653</v>
      </c>
      <c r="M350" s="20">
        <v>2654</v>
      </c>
      <c r="N350" s="20">
        <v>2671</v>
      </c>
      <c r="O350" s="20">
        <v>2676</v>
      </c>
      <c r="P350" s="20">
        <v>2670</v>
      </c>
      <c r="Q350" s="20">
        <v>2663</v>
      </c>
      <c r="R350" s="20">
        <v>2662</v>
      </c>
      <c r="S350" s="20">
        <v>2712</v>
      </c>
      <c r="T350" s="20">
        <v>2705</v>
      </c>
      <c r="U350" s="20">
        <v>2721</v>
      </c>
      <c r="V350" s="20">
        <v>2685</v>
      </c>
      <c r="W350" s="20">
        <v>2711</v>
      </c>
      <c r="X350" s="20">
        <v>2739</v>
      </c>
      <c r="Y350" s="20">
        <v>2727</v>
      </c>
      <c r="Z350" s="20">
        <v>2725</v>
      </c>
      <c r="AA350" s="20">
        <v>2733</v>
      </c>
      <c r="AB350" s="20">
        <v>2752</v>
      </c>
      <c r="AC350" s="20">
        <v>2733</v>
      </c>
      <c r="AD350" s="20">
        <v>2737</v>
      </c>
      <c r="AE350" s="20">
        <v>2787</v>
      </c>
      <c r="AF350" s="20">
        <v>2796</v>
      </c>
      <c r="AG350" s="20">
        <v>2789</v>
      </c>
      <c r="AH350" s="20">
        <v>2754</v>
      </c>
      <c r="AI350" s="20">
        <v>2768</v>
      </c>
      <c r="AJ350" s="20">
        <v>2767</v>
      </c>
      <c r="AL350" s="50"/>
      <c r="AM350" s="50"/>
      <c r="AN350" s="50"/>
    </row>
    <row r="351" spans="1:40" x14ac:dyDescent="0.35">
      <c r="A351" t="s">
        <v>398</v>
      </c>
      <c r="B351" s="20">
        <v>3618</v>
      </c>
      <c r="C351" s="20">
        <v>3631</v>
      </c>
      <c r="D351" s="20">
        <v>3637</v>
      </c>
      <c r="E351" s="20">
        <v>3596</v>
      </c>
      <c r="F351" s="20">
        <v>3592</v>
      </c>
      <c r="G351" s="20">
        <v>3635</v>
      </c>
      <c r="H351" s="20">
        <v>3639</v>
      </c>
      <c r="I351" s="20">
        <v>3631</v>
      </c>
      <c r="J351" s="20">
        <v>3559</v>
      </c>
      <c r="K351" s="20">
        <v>3579</v>
      </c>
      <c r="L351" s="20">
        <v>3577</v>
      </c>
      <c r="M351" s="20">
        <v>3593</v>
      </c>
      <c r="N351" s="20">
        <v>3595</v>
      </c>
      <c r="O351" s="20">
        <v>3616</v>
      </c>
      <c r="P351" s="20">
        <v>3608</v>
      </c>
      <c r="Q351" s="20">
        <v>3593</v>
      </c>
      <c r="R351" s="20">
        <v>3586</v>
      </c>
      <c r="S351" s="20">
        <v>3622</v>
      </c>
      <c r="T351" s="20">
        <v>3646</v>
      </c>
      <c r="U351" s="20">
        <v>3660</v>
      </c>
      <c r="V351" s="20">
        <v>3616</v>
      </c>
      <c r="W351" s="20">
        <v>3655</v>
      </c>
      <c r="X351" s="20">
        <v>3677</v>
      </c>
      <c r="Y351" s="20">
        <v>3664</v>
      </c>
      <c r="Z351" s="20">
        <v>3683</v>
      </c>
      <c r="AA351" s="20">
        <v>3688</v>
      </c>
      <c r="AB351" s="20">
        <v>3713</v>
      </c>
      <c r="AC351" s="20">
        <v>3683</v>
      </c>
      <c r="AD351" s="20">
        <v>3706</v>
      </c>
      <c r="AE351" s="20">
        <v>3761</v>
      </c>
      <c r="AF351" s="20">
        <v>3784</v>
      </c>
      <c r="AG351" s="20">
        <v>3770</v>
      </c>
      <c r="AH351" s="20">
        <v>3700</v>
      </c>
      <c r="AI351" s="20">
        <v>3726</v>
      </c>
      <c r="AJ351" s="20">
        <v>3741</v>
      </c>
      <c r="AL351" s="50"/>
      <c r="AM351" s="50"/>
      <c r="AN351" s="50"/>
    </row>
    <row r="352" spans="1:40" x14ac:dyDescent="0.35">
      <c r="A352" t="s">
        <v>399</v>
      </c>
      <c r="B352" s="20">
        <v>4344</v>
      </c>
      <c r="C352" s="20">
        <v>4374</v>
      </c>
      <c r="D352" s="20">
        <v>4383</v>
      </c>
      <c r="E352" s="20">
        <v>4342</v>
      </c>
      <c r="F352" s="20">
        <v>4327</v>
      </c>
      <c r="G352" s="20">
        <v>4382</v>
      </c>
      <c r="H352" s="20">
        <v>4377</v>
      </c>
      <c r="I352" s="20">
        <v>4373</v>
      </c>
      <c r="J352" s="20">
        <v>4320</v>
      </c>
      <c r="K352" s="20">
        <v>4355</v>
      </c>
      <c r="L352" s="20">
        <v>4348</v>
      </c>
      <c r="M352" s="20">
        <v>4349</v>
      </c>
      <c r="N352" s="20">
        <v>4399</v>
      </c>
      <c r="O352" s="20">
        <v>4420</v>
      </c>
      <c r="P352" s="20">
        <v>4461</v>
      </c>
      <c r="Q352" s="20">
        <v>4422</v>
      </c>
      <c r="R352" s="20">
        <v>4407</v>
      </c>
      <c r="S352" s="20">
        <v>4457</v>
      </c>
      <c r="T352" s="20">
        <v>4484</v>
      </c>
      <c r="U352" s="20">
        <v>4480</v>
      </c>
      <c r="V352" s="20">
        <v>4430</v>
      </c>
      <c r="W352" s="20">
        <v>4482</v>
      </c>
      <c r="X352" s="20">
        <v>4526</v>
      </c>
      <c r="Y352" s="20">
        <v>4510</v>
      </c>
      <c r="Z352" s="20">
        <v>4540</v>
      </c>
      <c r="AA352" s="20">
        <v>4575</v>
      </c>
      <c r="AB352" s="20">
        <v>4612</v>
      </c>
      <c r="AC352" s="20">
        <v>4589</v>
      </c>
      <c r="AD352" s="20">
        <v>4562</v>
      </c>
      <c r="AE352" s="20">
        <v>4626</v>
      </c>
      <c r="AF352" s="20">
        <v>4637</v>
      </c>
      <c r="AG352" s="20">
        <v>4611</v>
      </c>
      <c r="AH352" s="20">
        <v>4550</v>
      </c>
      <c r="AI352" s="20">
        <v>4583</v>
      </c>
      <c r="AJ352" s="20">
        <v>4592</v>
      </c>
      <c r="AL352" s="50"/>
      <c r="AM352" s="50"/>
      <c r="AN352" s="50"/>
    </row>
    <row r="353" spans="1:40" x14ac:dyDescent="0.35">
      <c r="A353" t="s">
        <v>400</v>
      </c>
      <c r="B353" s="20">
        <v>1750</v>
      </c>
      <c r="C353" s="20">
        <v>1751</v>
      </c>
      <c r="D353" s="20">
        <v>1741</v>
      </c>
      <c r="E353" s="20">
        <v>1705</v>
      </c>
      <c r="F353" s="20">
        <v>1699</v>
      </c>
      <c r="G353" s="20">
        <v>1707</v>
      </c>
      <c r="H353" s="20">
        <v>1706</v>
      </c>
      <c r="I353" s="20">
        <v>1711</v>
      </c>
      <c r="J353" s="20">
        <v>1685</v>
      </c>
      <c r="K353" s="20">
        <v>1691</v>
      </c>
      <c r="L353" s="20">
        <v>1687</v>
      </c>
      <c r="M353" s="20">
        <v>1704</v>
      </c>
      <c r="N353" s="20">
        <v>1718</v>
      </c>
      <c r="O353" s="20">
        <v>1731</v>
      </c>
      <c r="P353" s="20">
        <v>1728</v>
      </c>
      <c r="Q353" s="20">
        <v>1698</v>
      </c>
      <c r="R353" s="20">
        <v>1694</v>
      </c>
      <c r="S353" s="20">
        <v>1707</v>
      </c>
      <c r="T353" s="20">
        <v>1722</v>
      </c>
      <c r="U353" s="20">
        <v>1728</v>
      </c>
      <c r="V353" s="20">
        <v>1709</v>
      </c>
      <c r="W353" s="20">
        <v>1728</v>
      </c>
      <c r="X353" s="20">
        <v>1741</v>
      </c>
      <c r="Y353" s="20">
        <v>1747</v>
      </c>
      <c r="Z353" s="20">
        <v>1766</v>
      </c>
      <c r="AA353" s="20">
        <v>1777</v>
      </c>
      <c r="AB353" s="20">
        <v>1780</v>
      </c>
      <c r="AC353" s="20">
        <v>1757</v>
      </c>
      <c r="AD353" s="20">
        <v>1744</v>
      </c>
      <c r="AE353" s="20">
        <v>1766</v>
      </c>
      <c r="AF353" s="20">
        <v>1779</v>
      </c>
      <c r="AG353" s="20">
        <v>1774</v>
      </c>
      <c r="AH353" s="20">
        <v>1732</v>
      </c>
      <c r="AI353" s="20">
        <v>1746</v>
      </c>
      <c r="AJ353" s="20">
        <v>1752</v>
      </c>
      <c r="AL353" s="50"/>
      <c r="AM353" s="50"/>
      <c r="AN353" s="50"/>
    </row>
    <row r="354" spans="1:40" x14ac:dyDescent="0.35">
      <c r="A354" t="s">
        <v>401</v>
      </c>
      <c r="B354" s="20">
        <v>2558</v>
      </c>
      <c r="C354" s="20">
        <v>2568</v>
      </c>
      <c r="D354" s="20">
        <v>2582</v>
      </c>
      <c r="E354" s="20">
        <v>2544</v>
      </c>
      <c r="F354" s="20">
        <v>2548</v>
      </c>
      <c r="G354" s="20">
        <v>2591</v>
      </c>
      <c r="H354" s="20">
        <v>2587</v>
      </c>
      <c r="I354" s="20">
        <v>2585</v>
      </c>
      <c r="J354" s="20">
        <v>2543</v>
      </c>
      <c r="K354" s="20">
        <v>2578</v>
      </c>
      <c r="L354" s="20">
        <v>2558</v>
      </c>
      <c r="M354" s="20">
        <v>2569</v>
      </c>
      <c r="N354" s="20">
        <v>2585</v>
      </c>
      <c r="O354" s="20">
        <v>2596</v>
      </c>
      <c r="P354" s="20">
        <v>2610</v>
      </c>
      <c r="Q354" s="20">
        <v>2597</v>
      </c>
      <c r="R354" s="20">
        <v>2599</v>
      </c>
      <c r="S354" s="20">
        <v>2634</v>
      </c>
      <c r="T354" s="20">
        <v>2635</v>
      </c>
      <c r="U354" s="20">
        <v>2627</v>
      </c>
      <c r="V354" s="20">
        <v>2596</v>
      </c>
      <c r="W354" s="20">
        <v>2617</v>
      </c>
      <c r="X354" s="20">
        <v>2637</v>
      </c>
      <c r="Y354" s="20">
        <v>2628</v>
      </c>
      <c r="Z354" s="20">
        <v>2641</v>
      </c>
      <c r="AA354" s="20">
        <v>2643</v>
      </c>
      <c r="AB354" s="20">
        <v>2673</v>
      </c>
      <c r="AC354" s="20">
        <v>2656</v>
      </c>
      <c r="AD354" s="20">
        <v>2662</v>
      </c>
      <c r="AE354" s="20">
        <v>2724</v>
      </c>
      <c r="AF354" s="20">
        <v>2716</v>
      </c>
      <c r="AG354" s="20">
        <v>2706</v>
      </c>
      <c r="AH354" s="20">
        <v>2683</v>
      </c>
      <c r="AI354" s="20">
        <v>2703</v>
      </c>
      <c r="AJ354" s="20">
        <v>2699</v>
      </c>
      <c r="AL354" s="50"/>
      <c r="AM354" s="50"/>
      <c r="AN354" s="50"/>
    </row>
    <row r="355" spans="1:40" x14ac:dyDescent="0.35">
      <c r="A355" t="s">
        <v>402</v>
      </c>
      <c r="B355" s="20">
        <v>15170</v>
      </c>
      <c r="C355" s="20">
        <v>15330</v>
      </c>
      <c r="D355" s="20">
        <v>15355</v>
      </c>
      <c r="E355" s="20">
        <v>15195</v>
      </c>
      <c r="F355" s="20">
        <v>15214</v>
      </c>
      <c r="G355" s="20">
        <v>15298</v>
      </c>
      <c r="H355" s="20">
        <v>15167</v>
      </c>
      <c r="I355" s="20">
        <v>15185</v>
      </c>
      <c r="J355" s="20">
        <v>15093</v>
      </c>
      <c r="K355" s="20">
        <v>15053</v>
      </c>
      <c r="L355" s="20">
        <v>15046</v>
      </c>
      <c r="M355" s="20">
        <v>15028</v>
      </c>
      <c r="N355" s="20">
        <v>15041</v>
      </c>
      <c r="O355" s="20">
        <v>15083</v>
      </c>
      <c r="P355" s="20">
        <v>15122</v>
      </c>
      <c r="Q355" s="20">
        <v>15000</v>
      </c>
      <c r="R355" s="20">
        <v>14920</v>
      </c>
      <c r="S355" s="20">
        <v>15026</v>
      </c>
      <c r="T355" s="20">
        <v>14993</v>
      </c>
      <c r="U355" s="20">
        <v>15059</v>
      </c>
      <c r="V355" s="20">
        <v>15007</v>
      </c>
      <c r="W355" s="20">
        <v>15094</v>
      </c>
      <c r="X355" s="20">
        <v>15192</v>
      </c>
      <c r="Y355" s="20">
        <v>15130</v>
      </c>
      <c r="Z355" s="20">
        <v>15171</v>
      </c>
      <c r="AA355" s="20">
        <v>15227</v>
      </c>
      <c r="AB355" s="20">
        <v>15397</v>
      </c>
      <c r="AC355" s="20">
        <v>15288</v>
      </c>
      <c r="AD355" s="20">
        <v>15250</v>
      </c>
      <c r="AE355" s="20">
        <v>15479</v>
      </c>
      <c r="AF355" s="20">
        <v>15492</v>
      </c>
      <c r="AG355" s="20">
        <v>15455</v>
      </c>
      <c r="AH355" s="20">
        <v>15402</v>
      </c>
      <c r="AI355" s="20">
        <v>15503</v>
      </c>
      <c r="AJ355" s="20">
        <v>15412</v>
      </c>
      <c r="AL355" s="50"/>
      <c r="AM355" s="50"/>
      <c r="AN355" s="50"/>
    </row>
    <row r="356" spans="1:40" x14ac:dyDescent="0.35">
      <c r="A356" t="s">
        <v>403</v>
      </c>
      <c r="B356" s="20">
        <v>731</v>
      </c>
      <c r="C356" s="20">
        <v>745</v>
      </c>
      <c r="D356" s="20">
        <v>747</v>
      </c>
      <c r="E356" s="20">
        <v>723</v>
      </c>
      <c r="F356" s="20">
        <v>716</v>
      </c>
      <c r="G356" s="20">
        <v>737</v>
      </c>
      <c r="H356" s="20">
        <v>745</v>
      </c>
      <c r="I356" s="20">
        <v>732</v>
      </c>
      <c r="J356" s="20">
        <v>710</v>
      </c>
      <c r="K356" s="20">
        <v>711</v>
      </c>
      <c r="L356" s="20">
        <v>702</v>
      </c>
      <c r="M356" s="20">
        <v>716</v>
      </c>
      <c r="N356" s="20">
        <v>737</v>
      </c>
      <c r="O356" s="20">
        <v>739</v>
      </c>
      <c r="P356" s="20">
        <v>738</v>
      </c>
      <c r="Q356" s="20">
        <v>722</v>
      </c>
      <c r="R356" s="20">
        <v>723</v>
      </c>
      <c r="S356" s="20">
        <v>738</v>
      </c>
      <c r="T356" s="20">
        <v>748</v>
      </c>
      <c r="U356" s="20">
        <v>742</v>
      </c>
      <c r="V356" s="20">
        <v>720</v>
      </c>
      <c r="W356" s="20">
        <v>723</v>
      </c>
      <c r="X356" s="20">
        <v>722</v>
      </c>
      <c r="Y356" s="20">
        <v>731</v>
      </c>
      <c r="Z356" s="20">
        <v>745</v>
      </c>
      <c r="AA356" s="20">
        <v>745</v>
      </c>
      <c r="AB356" s="20">
        <v>742</v>
      </c>
      <c r="AC356" s="20">
        <v>730</v>
      </c>
      <c r="AD356" s="20">
        <v>734</v>
      </c>
      <c r="AE356" s="20">
        <v>754</v>
      </c>
      <c r="AF356" s="20">
        <v>762</v>
      </c>
      <c r="AG356" s="20">
        <v>753</v>
      </c>
      <c r="AH356" s="20">
        <v>731</v>
      </c>
      <c r="AI356" s="20">
        <v>732</v>
      </c>
      <c r="AJ356" s="20">
        <v>725</v>
      </c>
      <c r="AL356" s="50"/>
      <c r="AM356" s="50"/>
      <c r="AN356" s="50"/>
    </row>
    <row r="357" spans="1:40" x14ac:dyDescent="0.35">
      <c r="A357" t="s">
        <v>404</v>
      </c>
      <c r="B357" s="20">
        <v>1488</v>
      </c>
      <c r="C357" s="20">
        <v>1498</v>
      </c>
      <c r="D357" s="20">
        <v>1519</v>
      </c>
      <c r="E357" s="20">
        <v>1580</v>
      </c>
      <c r="F357" s="20">
        <v>1705</v>
      </c>
      <c r="G357" s="20">
        <v>1985</v>
      </c>
      <c r="H357" s="20">
        <v>2187</v>
      </c>
      <c r="I357" s="20">
        <v>2149</v>
      </c>
      <c r="J357" s="20">
        <v>1836</v>
      </c>
      <c r="K357" s="20">
        <v>1702</v>
      </c>
      <c r="L357" s="20">
        <v>1539</v>
      </c>
      <c r="M357" s="20">
        <v>1552</v>
      </c>
      <c r="N357" s="20">
        <v>1503</v>
      </c>
      <c r="O357" s="20">
        <v>1501</v>
      </c>
      <c r="P357" s="20">
        <v>1528</v>
      </c>
      <c r="Q357" s="20">
        <v>1576</v>
      </c>
      <c r="R357" s="20">
        <v>1703</v>
      </c>
      <c r="S357" s="20">
        <v>1991</v>
      </c>
      <c r="T357" s="20">
        <v>2163</v>
      </c>
      <c r="U357" s="20">
        <v>2152</v>
      </c>
      <c r="V357" s="20">
        <v>1850</v>
      </c>
      <c r="W357" s="20">
        <v>1718</v>
      </c>
      <c r="X357" s="20">
        <v>1611</v>
      </c>
      <c r="Y357" s="20">
        <v>1600</v>
      </c>
      <c r="Z357" s="20">
        <v>1525</v>
      </c>
      <c r="AA357" s="20">
        <v>1519</v>
      </c>
      <c r="AB357" s="20">
        <v>1585</v>
      </c>
      <c r="AC357" s="20">
        <v>1598</v>
      </c>
      <c r="AD357" s="20">
        <v>1733</v>
      </c>
      <c r="AE357" s="20">
        <v>2049</v>
      </c>
      <c r="AF357" s="20">
        <v>2257</v>
      </c>
      <c r="AG357" s="20">
        <v>2249</v>
      </c>
      <c r="AH357" s="20">
        <v>1945</v>
      </c>
      <c r="AI357" s="20">
        <v>1791</v>
      </c>
      <c r="AJ357" s="20">
        <v>1661</v>
      </c>
      <c r="AL357" s="50"/>
      <c r="AM357" s="50"/>
      <c r="AN357" s="50"/>
    </row>
    <row r="358" spans="1:40" x14ac:dyDescent="0.35">
      <c r="A358" t="s">
        <v>405</v>
      </c>
      <c r="B358" s="20">
        <v>11394</v>
      </c>
      <c r="C358" s="20">
        <v>11409</v>
      </c>
      <c r="D358" s="20">
        <v>11478</v>
      </c>
      <c r="E358" s="20">
        <v>11395</v>
      </c>
      <c r="F358" s="20">
        <v>11441</v>
      </c>
      <c r="G358" s="20">
        <v>11524</v>
      </c>
      <c r="H358" s="20">
        <v>11506</v>
      </c>
      <c r="I358" s="20">
        <v>11532</v>
      </c>
      <c r="J358" s="20">
        <v>11342</v>
      </c>
      <c r="K358" s="20">
        <v>11443</v>
      </c>
      <c r="L358" s="20">
        <v>11431</v>
      </c>
      <c r="M358" s="20">
        <v>11447</v>
      </c>
      <c r="N358" s="20">
        <v>11651</v>
      </c>
      <c r="O358" s="20">
        <v>11665</v>
      </c>
      <c r="P358" s="20">
        <v>11695</v>
      </c>
      <c r="Q358" s="20">
        <v>11673</v>
      </c>
      <c r="R358" s="20">
        <v>11683</v>
      </c>
      <c r="S358" s="20">
        <v>11822</v>
      </c>
      <c r="T358" s="20">
        <v>11852</v>
      </c>
      <c r="U358" s="20">
        <v>11891</v>
      </c>
      <c r="V358" s="20">
        <v>11781</v>
      </c>
      <c r="W358" s="20">
        <v>11889</v>
      </c>
      <c r="X358" s="20">
        <v>11964</v>
      </c>
      <c r="Y358" s="20">
        <v>11938</v>
      </c>
      <c r="Z358" s="20">
        <v>11942</v>
      </c>
      <c r="AA358" s="20">
        <v>11928</v>
      </c>
      <c r="AB358" s="20">
        <v>12019</v>
      </c>
      <c r="AC358" s="20">
        <v>11950</v>
      </c>
      <c r="AD358" s="20">
        <v>12008</v>
      </c>
      <c r="AE358" s="20">
        <v>12142</v>
      </c>
      <c r="AF358" s="20">
        <v>12181</v>
      </c>
      <c r="AG358" s="20">
        <v>12167</v>
      </c>
      <c r="AH358" s="20">
        <v>11997</v>
      </c>
      <c r="AI358" s="20">
        <v>12135</v>
      </c>
      <c r="AJ358" s="20">
        <v>12168</v>
      </c>
      <c r="AL358" s="50"/>
      <c r="AM358" s="50"/>
      <c r="AN358" s="50"/>
    </row>
    <row r="359" spans="1:40" x14ac:dyDescent="0.35">
      <c r="A359" t="s">
        <v>406</v>
      </c>
      <c r="B359" s="20">
        <v>19863</v>
      </c>
      <c r="C359" s="20">
        <v>20066</v>
      </c>
      <c r="D359" s="20">
        <v>20178</v>
      </c>
      <c r="E359" s="20">
        <v>19908</v>
      </c>
      <c r="F359" s="20">
        <v>19934</v>
      </c>
      <c r="G359" s="20">
        <v>20113</v>
      </c>
      <c r="H359" s="20">
        <v>19953</v>
      </c>
      <c r="I359" s="20">
        <v>19967</v>
      </c>
      <c r="J359" s="20">
        <v>19825</v>
      </c>
      <c r="K359" s="20">
        <v>19678</v>
      </c>
      <c r="L359" s="20">
        <v>19691</v>
      </c>
      <c r="M359" s="20">
        <v>19619</v>
      </c>
      <c r="N359" s="20">
        <v>19723</v>
      </c>
      <c r="O359" s="20">
        <v>19805</v>
      </c>
      <c r="P359" s="20">
        <v>19836</v>
      </c>
      <c r="Q359" s="20">
        <v>19659</v>
      </c>
      <c r="R359" s="20">
        <v>19573</v>
      </c>
      <c r="S359" s="20">
        <v>19794</v>
      </c>
      <c r="T359" s="20">
        <v>19692</v>
      </c>
      <c r="U359" s="20">
        <v>19801</v>
      </c>
      <c r="V359" s="20">
        <v>19696</v>
      </c>
      <c r="W359" s="20">
        <v>19812</v>
      </c>
      <c r="X359" s="20">
        <v>19922</v>
      </c>
      <c r="Y359" s="20">
        <v>19865</v>
      </c>
      <c r="Z359" s="20">
        <v>19968</v>
      </c>
      <c r="AA359" s="20">
        <v>20070</v>
      </c>
      <c r="AB359" s="20">
        <v>20238</v>
      </c>
      <c r="AC359" s="20">
        <v>20080</v>
      </c>
      <c r="AD359" s="20">
        <v>20063</v>
      </c>
      <c r="AE359" s="20">
        <v>20316</v>
      </c>
      <c r="AF359" s="20">
        <v>20324</v>
      </c>
      <c r="AG359" s="20">
        <v>20274</v>
      </c>
      <c r="AH359" s="20">
        <v>20184</v>
      </c>
      <c r="AI359" s="20">
        <v>20286</v>
      </c>
      <c r="AJ359" s="20">
        <v>20159</v>
      </c>
      <c r="AL359" s="50"/>
      <c r="AM359" s="50"/>
      <c r="AN359" s="50"/>
    </row>
    <row r="360" spans="1:40" x14ac:dyDescent="0.35">
      <c r="A360" t="s">
        <v>407</v>
      </c>
      <c r="B360" s="20">
        <v>13131</v>
      </c>
      <c r="C360" s="20">
        <v>13170</v>
      </c>
      <c r="D360" s="20">
        <v>13222</v>
      </c>
      <c r="E360" s="20">
        <v>13105</v>
      </c>
      <c r="F360" s="20">
        <v>13110</v>
      </c>
      <c r="G360" s="20">
        <v>13300</v>
      </c>
      <c r="H360" s="20">
        <v>13321</v>
      </c>
      <c r="I360" s="20">
        <v>13317</v>
      </c>
      <c r="J360" s="20">
        <v>13071</v>
      </c>
      <c r="K360" s="20">
        <v>13196</v>
      </c>
      <c r="L360" s="20">
        <v>13184</v>
      </c>
      <c r="M360" s="20">
        <v>13193</v>
      </c>
      <c r="N360" s="20">
        <v>13217</v>
      </c>
      <c r="O360" s="20">
        <v>13227</v>
      </c>
      <c r="P360" s="20">
        <v>13268</v>
      </c>
      <c r="Q360" s="20">
        <v>13217</v>
      </c>
      <c r="R360" s="20">
        <v>13210</v>
      </c>
      <c r="S360" s="20">
        <v>13394</v>
      </c>
      <c r="T360" s="20">
        <v>13416</v>
      </c>
      <c r="U360" s="20">
        <v>13447</v>
      </c>
      <c r="V360" s="20">
        <v>13286</v>
      </c>
      <c r="W360" s="20">
        <v>13413</v>
      </c>
      <c r="X360" s="20">
        <v>13543</v>
      </c>
      <c r="Y360" s="20">
        <v>13524</v>
      </c>
      <c r="Z360" s="20">
        <v>13577</v>
      </c>
      <c r="AA360" s="20">
        <v>13569</v>
      </c>
      <c r="AB360" s="20">
        <v>13674</v>
      </c>
      <c r="AC360" s="20">
        <v>13615</v>
      </c>
      <c r="AD360" s="20">
        <v>13621</v>
      </c>
      <c r="AE360" s="20">
        <v>13860</v>
      </c>
      <c r="AF360" s="20">
        <v>13885</v>
      </c>
      <c r="AG360" s="20">
        <v>13829</v>
      </c>
      <c r="AH360" s="20">
        <v>13652</v>
      </c>
      <c r="AI360" s="20">
        <v>13752</v>
      </c>
      <c r="AJ360" s="20">
        <v>13767</v>
      </c>
      <c r="AL360" s="50"/>
      <c r="AM360" s="50"/>
      <c r="AN360" s="50"/>
    </row>
    <row r="361" spans="1:40" x14ac:dyDescent="0.35">
      <c r="A361" t="s">
        <v>408</v>
      </c>
      <c r="B361" s="20">
        <v>807</v>
      </c>
      <c r="C361" s="20">
        <v>816</v>
      </c>
      <c r="D361" s="20">
        <v>821</v>
      </c>
      <c r="E361" s="20">
        <v>803</v>
      </c>
      <c r="F361" s="20">
        <v>792</v>
      </c>
      <c r="G361" s="20">
        <v>816</v>
      </c>
      <c r="H361" s="20">
        <v>808</v>
      </c>
      <c r="I361" s="20">
        <v>803</v>
      </c>
      <c r="J361" s="20">
        <v>806</v>
      </c>
      <c r="K361" s="20">
        <v>804</v>
      </c>
      <c r="L361" s="20">
        <v>815</v>
      </c>
      <c r="M361" s="20">
        <v>803</v>
      </c>
      <c r="N361" s="20">
        <v>791</v>
      </c>
      <c r="O361" s="20">
        <v>806</v>
      </c>
      <c r="P361" s="20">
        <v>801</v>
      </c>
      <c r="Q361" s="20">
        <v>800</v>
      </c>
      <c r="R361" s="20">
        <v>794</v>
      </c>
      <c r="S361" s="20">
        <v>797</v>
      </c>
      <c r="T361" s="20">
        <v>798</v>
      </c>
      <c r="U361" s="20">
        <v>801</v>
      </c>
      <c r="V361" s="20">
        <v>792</v>
      </c>
      <c r="W361" s="20">
        <v>808</v>
      </c>
      <c r="X361" s="20">
        <v>817</v>
      </c>
      <c r="Y361" s="20">
        <v>823</v>
      </c>
      <c r="Z361" s="20">
        <v>815</v>
      </c>
      <c r="AA361" s="20">
        <v>825</v>
      </c>
      <c r="AB361" s="20">
        <v>831</v>
      </c>
      <c r="AC361" s="20">
        <v>823</v>
      </c>
      <c r="AD361" s="20">
        <v>817</v>
      </c>
      <c r="AE361" s="20">
        <v>827</v>
      </c>
      <c r="AF361" s="20">
        <v>822</v>
      </c>
      <c r="AG361" s="20">
        <v>821</v>
      </c>
      <c r="AH361" s="20">
        <v>820</v>
      </c>
      <c r="AI361" s="20">
        <v>829</v>
      </c>
      <c r="AJ361" s="20">
        <v>832</v>
      </c>
      <c r="AL361" s="50"/>
      <c r="AM361" s="50"/>
      <c r="AN361" s="50"/>
    </row>
    <row r="362" spans="1:40" x14ac:dyDescent="0.35">
      <c r="A362" t="s">
        <v>409</v>
      </c>
      <c r="B362" s="20">
        <v>4271</v>
      </c>
      <c r="C362" s="20">
        <v>4289</v>
      </c>
      <c r="D362" s="20">
        <v>4309</v>
      </c>
      <c r="E362" s="20">
        <v>4249</v>
      </c>
      <c r="F362" s="20">
        <v>4253</v>
      </c>
      <c r="G362" s="20">
        <v>4284</v>
      </c>
      <c r="H362" s="20">
        <v>4280</v>
      </c>
      <c r="I362" s="20">
        <v>4289</v>
      </c>
      <c r="J362" s="20">
        <v>4225</v>
      </c>
      <c r="K362" s="20">
        <v>4251</v>
      </c>
      <c r="L362" s="20">
        <v>4264</v>
      </c>
      <c r="M362" s="20">
        <v>4270</v>
      </c>
      <c r="N362" s="20">
        <v>4291</v>
      </c>
      <c r="O362" s="20">
        <v>4292</v>
      </c>
      <c r="P362" s="20">
        <v>4282</v>
      </c>
      <c r="Q362" s="20">
        <v>4256</v>
      </c>
      <c r="R362" s="20">
        <v>4265</v>
      </c>
      <c r="S362" s="20">
        <v>4306</v>
      </c>
      <c r="T362" s="20">
        <v>4319</v>
      </c>
      <c r="U362" s="20">
        <v>4329</v>
      </c>
      <c r="V362" s="20">
        <v>4278</v>
      </c>
      <c r="W362" s="20">
        <v>4334</v>
      </c>
      <c r="X362" s="20">
        <v>4368</v>
      </c>
      <c r="Y362" s="20">
        <v>4377</v>
      </c>
      <c r="Z362" s="20">
        <v>4385</v>
      </c>
      <c r="AA362" s="20">
        <v>4396</v>
      </c>
      <c r="AB362" s="20">
        <v>4429</v>
      </c>
      <c r="AC362" s="20">
        <v>4397</v>
      </c>
      <c r="AD362" s="20">
        <v>4395</v>
      </c>
      <c r="AE362" s="20">
        <v>4454</v>
      </c>
      <c r="AF362" s="20">
        <v>4473</v>
      </c>
      <c r="AG362" s="20">
        <v>4454</v>
      </c>
      <c r="AH362" s="20">
        <v>4384</v>
      </c>
      <c r="AI362" s="20">
        <v>4405</v>
      </c>
      <c r="AJ362" s="20">
        <v>4426</v>
      </c>
      <c r="AL362" s="50"/>
      <c r="AM362" s="50"/>
      <c r="AN362" s="50"/>
    </row>
    <row r="363" spans="1:40" x14ac:dyDescent="0.35">
      <c r="A363" t="s">
        <v>410</v>
      </c>
      <c r="B363" s="20">
        <v>4904</v>
      </c>
      <c r="C363" s="20">
        <v>4897</v>
      </c>
      <c r="D363" s="20">
        <v>4938</v>
      </c>
      <c r="E363" s="20">
        <v>4899</v>
      </c>
      <c r="F363" s="20">
        <v>4914</v>
      </c>
      <c r="G363" s="20">
        <v>4981</v>
      </c>
      <c r="H363" s="20">
        <v>4988</v>
      </c>
      <c r="I363" s="20">
        <v>4987</v>
      </c>
      <c r="J363" s="20">
        <v>4904</v>
      </c>
      <c r="K363" s="20">
        <v>4952</v>
      </c>
      <c r="L363" s="20">
        <v>4932</v>
      </c>
      <c r="M363" s="20">
        <v>4937</v>
      </c>
      <c r="N363" s="20">
        <v>4953</v>
      </c>
      <c r="O363" s="20">
        <v>4948</v>
      </c>
      <c r="P363" s="20">
        <v>4953</v>
      </c>
      <c r="Q363" s="20">
        <v>4933</v>
      </c>
      <c r="R363" s="20">
        <v>4932</v>
      </c>
      <c r="S363" s="20">
        <v>5020</v>
      </c>
      <c r="T363" s="20">
        <v>5012</v>
      </c>
      <c r="U363" s="20">
        <v>5023</v>
      </c>
      <c r="V363" s="20">
        <v>4959</v>
      </c>
      <c r="W363" s="20">
        <v>5009</v>
      </c>
      <c r="X363" s="20">
        <v>5054</v>
      </c>
      <c r="Y363" s="20">
        <v>5035</v>
      </c>
      <c r="Z363" s="20">
        <v>5043</v>
      </c>
      <c r="AA363" s="20">
        <v>5063</v>
      </c>
      <c r="AB363" s="20">
        <v>5106</v>
      </c>
      <c r="AC363" s="20">
        <v>5083</v>
      </c>
      <c r="AD363" s="20">
        <v>5100</v>
      </c>
      <c r="AE363" s="20">
        <v>5193</v>
      </c>
      <c r="AF363" s="20">
        <v>5191</v>
      </c>
      <c r="AG363" s="20">
        <v>5160</v>
      </c>
      <c r="AH363" s="20">
        <v>5104</v>
      </c>
      <c r="AI363" s="20">
        <v>5154</v>
      </c>
      <c r="AJ363" s="20">
        <v>5144</v>
      </c>
      <c r="AL363" s="50"/>
      <c r="AM363" s="50"/>
      <c r="AN363" s="50"/>
    </row>
    <row r="364" spans="1:40" x14ac:dyDescent="0.35">
      <c r="A364" t="s">
        <v>411</v>
      </c>
      <c r="B364" s="20">
        <v>8828</v>
      </c>
      <c r="C364" s="20">
        <v>8936</v>
      </c>
      <c r="D364" s="20">
        <v>8947</v>
      </c>
      <c r="E364" s="20">
        <v>8819</v>
      </c>
      <c r="F364" s="20">
        <v>8843</v>
      </c>
      <c r="G364" s="20">
        <v>8934</v>
      </c>
      <c r="H364" s="20">
        <v>8897</v>
      </c>
      <c r="I364" s="20">
        <v>8927</v>
      </c>
      <c r="J364" s="20">
        <v>8780</v>
      </c>
      <c r="K364" s="20">
        <v>8800</v>
      </c>
      <c r="L364" s="20">
        <v>8782</v>
      </c>
      <c r="M364" s="20">
        <v>8803</v>
      </c>
      <c r="N364" s="20">
        <v>8916</v>
      </c>
      <c r="O364" s="20">
        <v>8995</v>
      </c>
      <c r="P364" s="20">
        <v>8955</v>
      </c>
      <c r="Q364" s="20">
        <v>8841</v>
      </c>
      <c r="R364" s="20">
        <v>8874</v>
      </c>
      <c r="S364" s="20">
        <v>8957</v>
      </c>
      <c r="T364" s="20">
        <v>8985</v>
      </c>
      <c r="U364" s="20">
        <v>9007</v>
      </c>
      <c r="V364" s="20">
        <v>8932</v>
      </c>
      <c r="W364" s="20">
        <v>8970</v>
      </c>
      <c r="X364" s="20">
        <v>9026</v>
      </c>
      <c r="Y364" s="20">
        <v>9019</v>
      </c>
      <c r="Z364" s="20">
        <v>9088</v>
      </c>
      <c r="AA364" s="20">
        <v>9186</v>
      </c>
      <c r="AB364" s="20">
        <v>9227</v>
      </c>
      <c r="AC364" s="20">
        <v>9187</v>
      </c>
      <c r="AD364" s="20">
        <v>9185</v>
      </c>
      <c r="AE364" s="20">
        <v>9317</v>
      </c>
      <c r="AF364" s="20">
        <v>9335</v>
      </c>
      <c r="AG364" s="20">
        <v>9310</v>
      </c>
      <c r="AH364" s="20">
        <v>9179</v>
      </c>
      <c r="AI364" s="20">
        <v>9167</v>
      </c>
      <c r="AJ364" s="20">
        <v>9173</v>
      </c>
      <c r="AL364" s="50"/>
      <c r="AM364" s="50"/>
      <c r="AN364" s="50"/>
    </row>
    <row r="365" spans="1:40" x14ac:dyDescent="0.35">
      <c r="A365" t="s">
        <v>412</v>
      </c>
      <c r="B365" s="20">
        <v>8108</v>
      </c>
      <c r="C365" s="20">
        <v>8116</v>
      </c>
      <c r="D365" s="20">
        <v>8158</v>
      </c>
      <c r="E365" s="20">
        <v>8099</v>
      </c>
      <c r="F365" s="20">
        <v>8104</v>
      </c>
      <c r="G365" s="20">
        <v>8210</v>
      </c>
      <c r="H365" s="20">
        <v>8229</v>
      </c>
      <c r="I365" s="20">
        <v>8234</v>
      </c>
      <c r="J365" s="20">
        <v>8146</v>
      </c>
      <c r="K365" s="20">
        <v>8216</v>
      </c>
      <c r="L365" s="20">
        <v>8195</v>
      </c>
      <c r="M365" s="20">
        <v>8186</v>
      </c>
      <c r="N365" s="20">
        <v>8241</v>
      </c>
      <c r="O365" s="20">
        <v>8248</v>
      </c>
      <c r="P365" s="20">
        <v>8262</v>
      </c>
      <c r="Q365" s="20">
        <v>8230</v>
      </c>
      <c r="R365" s="20">
        <v>8208</v>
      </c>
      <c r="S365" s="20">
        <v>8320</v>
      </c>
      <c r="T365" s="20">
        <v>8370</v>
      </c>
      <c r="U365" s="20">
        <v>8380</v>
      </c>
      <c r="V365" s="20">
        <v>8296</v>
      </c>
      <c r="W365" s="20">
        <v>8362</v>
      </c>
      <c r="X365" s="20">
        <v>8420</v>
      </c>
      <c r="Y365" s="20">
        <v>8366</v>
      </c>
      <c r="Z365" s="20">
        <v>8400</v>
      </c>
      <c r="AA365" s="20">
        <v>8424</v>
      </c>
      <c r="AB365" s="20">
        <v>8481</v>
      </c>
      <c r="AC365" s="20">
        <v>8462</v>
      </c>
      <c r="AD365" s="20">
        <v>8448</v>
      </c>
      <c r="AE365" s="20">
        <v>8604</v>
      </c>
      <c r="AF365" s="20">
        <v>8645</v>
      </c>
      <c r="AG365" s="20">
        <v>8603</v>
      </c>
      <c r="AH365" s="20">
        <v>8531</v>
      </c>
      <c r="AI365" s="20">
        <v>8587</v>
      </c>
      <c r="AJ365" s="20">
        <v>8592</v>
      </c>
      <c r="AL365" s="50"/>
      <c r="AM365" s="50"/>
      <c r="AN365" s="50"/>
    </row>
    <row r="366" spans="1:40" x14ac:dyDescent="0.35">
      <c r="A366" t="s">
        <v>413</v>
      </c>
      <c r="B366" s="20">
        <v>32981</v>
      </c>
      <c r="C366" s="20">
        <v>33079</v>
      </c>
      <c r="D366" s="20">
        <v>33095</v>
      </c>
      <c r="E366" s="20">
        <v>32788</v>
      </c>
      <c r="F366" s="20">
        <v>32763</v>
      </c>
      <c r="G366" s="20">
        <v>33133</v>
      </c>
      <c r="H366" s="20">
        <v>33187</v>
      </c>
      <c r="I366" s="20">
        <v>33211</v>
      </c>
      <c r="J366" s="20">
        <v>32807</v>
      </c>
      <c r="K366" s="20">
        <v>33064</v>
      </c>
      <c r="L366" s="20">
        <v>33004</v>
      </c>
      <c r="M366" s="20">
        <v>33023</v>
      </c>
      <c r="N366" s="20">
        <v>34187</v>
      </c>
      <c r="O366" s="20">
        <v>34323</v>
      </c>
      <c r="P366" s="20">
        <v>34279</v>
      </c>
      <c r="Q366" s="20">
        <v>33989</v>
      </c>
      <c r="R366" s="20">
        <v>33919</v>
      </c>
      <c r="S366" s="20">
        <v>34335</v>
      </c>
      <c r="T366" s="20">
        <v>34508</v>
      </c>
      <c r="U366" s="20">
        <v>34551</v>
      </c>
      <c r="V366" s="20">
        <v>34283</v>
      </c>
      <c r="W366" s="20">
        <v>34545</v>
      </c>
      <c r="X366" s="20">
        <v>34869</v>
      </c>
      <c r="Y366" s="20">
        <v>34755</v>
      </c>
      <c r="Z366" s="20">
        <v>35002</v>
      </c>
      <c r="AA366" s="20">
        <v>35060</v>
      </c>
      <c r="AB366" s="20">
        <v>35313</v>
      </c>
      <c r="AC366" s="20">
        <v>35094</v>
      </c>
      <c r="AD366" s="20">
        <v>34970</v>
      </c>
      <c r="AE366" s="20">
        <v>35525</v>
      </c>
      <c r="AF366" s="20">
        <v>35662</v>
      </c>
      <c r="AG366" s="20">
        <v>35485</v>
      </c>
      <c r="AH366" s="20">
        <v>35171</v>
      </c>
      <c r="AI366" s="20">
        <v>35381</v>
      </c>
      <c r="AJ366" s="20">
        <v>35475</v>
      </c>
      <c r="AL366" s="50"/>
      <c r="AM366" s="50"/>
      <c r="AN366" s="50"/>
    </row>
    <row r="367" spans="1:40" x14ac:dyDescent="0.35">
      <c r="A367" t="s">
        <v>414</v>
      </c>
      <c r="B367" s="20">
        <v>820</v>
      </c>
      <c r="C367" s="20">
        <v>834</v>
      </c>
      <c r="D367" s="20">
        <v>846</v>
      </c>
      <c r="E367" s="20">
        <v>840</v>
      </c>
      <c r="F367" s="20">
        <v>845</v>
      </c>
      <c r="G367" s="20">
        <v>875</v>
      </c>
      <c r="H367" s="20">
        <v>863</v>
      </c>
      <c r="I367" s="20">
        <v>851</v>
      </c>
      <c r="J367" s="20">
        <v>844</v>
      </c>
      <c r="K367" s="20">
        <v>832</v>
      </c>
      <c r="L367" s="20">
        <v>826</v>
      </c>
      <c r="M367" s="20">
        <v>824</v>
      </c>
      <c r="N367" s="20">
        <v>817</v>
      </c>
      <c r="O367" s="20">
        <v>825</v>
      </c>
      <c r="P367" s="20">
        <v>828</v>
      </c>
      <c r="Q367" s="20">
        <v>832</v>
      </c>
      <c r="R367" s="20">
        <v>837</v>
      </c>
      <c r="S367" s="20">
        <v>850</v>
      </c>
      <c r="T367" s="20">
        <v>852</v>
      </c>
      <c r="U367" s="20">
        <v>850</v>
      </c>
      <c r="V367" s="20">
        <v>836</v>
      </c>
      <c r="W367" s="20">
        <v>860</v>
      </c>
      <c r="X367" s="20">
        <v>854</v>
      </c>
      <c r="Y367" s="20">
        <v>850</v>
      </c>
      <c r="Z367" s="20">
        <v>832</v>
      </c>
      <c r="AA367" s="20">
        <v>839</v>
      </c>
      <c r="AB367" s="20">
        <v>853</v>
      </c>
      <c r="AC367" s="20">
        <v>844</v>
      </c>
      <c r="AD367" s="20">
        <v>851</v>
      </c>
      <c r="AE367" s="20">
        <v>869</v>
      </c>
      <c r="AF367" s="20">
        <v>855</v>
      </c>
      <c r="AG367" s="20">
        <v>861</v>
      </c>
      <c r="AH367" s="20">
        <v>845</v>
      </c>
      <c r="AI367" s="20">
        <v>862</v>
      </c>
      <c r="AJ367" s="20">
        <v>865</v>
      </c>
      <c r="AL367" s="50"/>
      <c r="AM367" s="50"/>
      <c r="AN367" s="50"/>
    </row>
    <row r="368" spans="1:40" x14ac:dyDescent="0.35">
      <c r="A368" t="s">
        <v>415</v>
      </c>
      <c r="B368" s="20">
        <v>9083</v>
      </c>
      <c r="C368" s="20">
        <v>9135</v>
      </c>
      <c r="D368" s="20">
        <v>9178</v>
      </c>
      <c r="E368" s="20">
        <v>9041</v>
      </c>
      <c r="F368" s="20">
        <v>9016</v>
      </c>
      <c r="G368" s="20">
        <v>9150</v>
      </c>
      <c r="H368" s="20">
        <v>9192</v>
      </c>
      <c r="I368" s="20">
        <v>9166</v>
      </c>
      <c r="J368" s="20">
        <v>9008</v>
      </c>
      <c r="K368" s="20">
        <v>9077</v>
      </c>
      <c r="L368" s="20">
        <v>9049</v>
      </c>
      <c r="M368" s="20">
        <v>9075</v>
      </c>
      <c r="N368" s="20">
        <v>9160</v>
      </c>
      <c r="O368" s="20">
        <v>9202</v>
      </c>
      <c r="P368" s="20">
        <v>9254</v>
      </c>
      <c r="Q368" s="20">
        <v>9158</v>
      </c>
      <c r="R368" s="20">
        <v>9117</v>
      </c>
      <c r="S368" s="20">
        <v>9247</v>
      </c>
      <c r="T368" s="20">
        <v>9319</v>
      </c>
      <c r="U368" s="20">
        <v>9312</v>
      </c>
      <c r="V368" s="20">
        <v>9200</v>
      </c>
      <c r="W368" s="20">
        <v>9292</v>
      </c>
      <c r="X368" s="20">
        <v>9366</v>
      </c>
      <c r="Y368" s="20">
        <v>9338</v>
      </c>
      <c r="Z368" s="20">
        <v>9401</v>
      </c>
      <c r="AA368" s="20">
        <v>9453</v>
      </c>
      <c r="AB368" s="20">
        <v>9509</v>
      </c>
      <c r="AC368" s="20">
        <v>9446</v>
      </c>
      <c r="AD368" s="20">
        <v>9391</v>
      </c>
      <c r="AE368" s="20">
        <v>9563</v>
      </c>
      <c r="AF368" s="20">
        <v>9582</v>
      </c>
      <c r="AG368" s="20">
        <v>9529</v>
      </c>
      <c r="AH368" s="20">
        <v>9432</v>
      </c>
      <c r="AI368" s="20">
        <v>9497</v>
      </c>
      <c r="AJ368" s="20">
        <v>9536</v>
      </c>
      <c r="AL368" s="50"/>
      <c r="AM368" s="50"/>
      <c r="AN368" s="50"/>
    </row>
    <row r="369" spans="1:40" x14ac:dyDescent="0.35">
      <c r="A369" t="s">
        <v>416</v>
      </c>
      <c r="B369" s="20">
        <v>7913</v>
      </c>
      <c r="C369" s="20">
        <v>7997</v>
      </c>
      <c r="D369" s="20">
        <v>8048</v>
      </c>
      <c r="E369" s="20">
        <v>7923</v>
      </c>
      <c r="F369" s="20">
        <v>7927</v>
      </c>
      <c r="G369" s="20">
        <v>7977</v>
      </c>
      <c r="H369" s="20">
        <v>7915</v>
      </c>
      <c r="I369" s="20">
        <v>7914</v>
      </c>
      <c r="J369" s="20">
        <v>7891</v>
      </c>
      <c r="K369" s="20">
        <v>7862</v>
      </c>
      <c r="L369" s="20">
        <v>7862</v>
      </c>
      <c r="M369" s="20">
        <v>7843</v>
      </c>
      <c r="N369" s="20">
        <v>7875</v>
      </c>
      <c r="O369" s="20">
        <v>7932</v>
      </c>
      <c r="P369" s="20">
        <v>7945</v>
      </c>
      <c r="Q369" s="20">
        <v>7860</v>
      </c>
      <c r="R369" s="20">
        <v>7824</v>
      </c>
      <c r="S369" s="20">
        <v>7912</v>
      </c>
      <c r="T369" s="20">
        <v>7910</v>
      </c>
      <c r="U369" s="20">
        <v>7918</v>
      </c>
      <c r="V369" s="20">
        <v>7886</v>
      </c>
      <c r="W369" s="20">
        <v>7934</v>
      </c>
      <c r="X369" s="20">
        <v>7991</v>
      </c>
      <c r="Y369" s="20">
        <v>7964</v>
      </c>
      <c r="Z369" s="20">
        <v>7971</v>
      </c>
      <c r="AA369" s="20">
        <v>8007</v>
      </c>
      <c r="AB369" s="20">
        <v>8092</v>
      </c>
      <c r="AC369" s="20">
        <v>8019</v>
      </c>
      <c r="AD369" s="20">
        <v>7979</v>
      </c>
      <c r="AE369" s="20">
        <v>8081</v>
      </c>
      <c r="AF369" s="20">
        <v>8085</v>
      </c>
      <c r="AG369" s="20">
        <v>8053</v>
      </c>
      <c r="AH369" s="20">
        <v>8022</v>
      </c>
      <c r="AI369" s="20">
        <v>8080</v>
      </c>
      <c r="AJ369" s="20">
        <v>8030</v>
      </c>
      <c r="AL369" s="50"/>
      <c r="AM369" s="50"/>
      <c r="AN369" s="50"/>
    </row>
    <row r="370" spans="1:40" x14ac:dyDescent="0.35">
      <c r="A370" t="s">
        <v>417</v>
      </c>
      <c r="B370" s="20">
        <v>1555</v>
      </c>
      <c r="C370" s="20">
        <v>1593</v>
      </c>
      <c r="D370" s="20">
        <v>1604</v>
      </c>
      <c r="E370" s="20">
        <v>1587</v>
      </c>
      <c r="F370" s="20">
        <v>1548</v>
      </c>
      <c r="G370" s="20">
        <v>1592</v>
      </c>
      <c r="H370" s="20">
        <v>1564</v>
      </c>
      <c r="I370" s="20">
        <v>1561</v>
      </c>
      <c r="J370" s="20">
        <v>1564</v>
      </c>
      <c r="K370" s="20">
        <v>1547</v>
      </c>
      <c r="L370" s="20">
        <v>1564</v>
      </c>
      <c r="M370" s="20">
        <v>1546</v>
      </c>
      <c r="N370" s="20">
        <v>1516</v>
      </c>
      <c r="O370" s="20">
        <v>1562</v>
      </c>
      <c r="P370" s="20">
        <v>1553</v>
      </c>
      <c r="Q370" s="20">
        <v>1549</v>
      </c>
      <c r="R370" s="20">
        <v>1533</v>
      </c>
      <c r="S370" s="20">
        <v>1537</v>
      </c>
      <c r="T370" s="20">
        <v>1533</v>
      </c>
      <c r="U370" s="20">
        <v>1525</v>
      </c>
      <c r="V370" s="20">
        <v>1520</v>
      </c>
      <c r="W370" s="20">
        <v>1556</v>
      </c>
      <c r="X370" s="20">
        <v>1575</v>
      </c>
      <c r="Y370" s="20">
        <v>1577</v>
      </c>
      <c r="Z370" s="20">
        <v>1548</v>
      </c>
      <c r="AA370" s="20">
        <v>1587</v>
      </c>
      <c r="AB370" s="20">
        <v>1603</v>
      </c>
      <c r="AC370" s="20">
        <v>1602</v>
      </c>
      <c r="AD370" s="20">
        <v>1584</v>
      </c>
      <c r="AE370" s="20">
        <v>1600</v>
      </c>
      <c r="AF370" s="20">
        <v>1588</v>
      </c>
      <c r="AG370" s="20">
        <v>1585</v>
      </c>
      <c r="AH370" s="20">
        <v>1580</v>
      </c>
      <c r="AI370" s="20">
        <v>1602</v>
      </c>
      <c r="AJ370" s="20">
        <v>1613</v>
      </c>
      <c r="AL370" s="50"/>
      <c r="AM370" s="50"/>
      <c r="AN370" s="50"/>
    </row>
    <row r="371" spans="1:40" x14ac:dyDescent="0.35">
      <c r="A371" t="s">
        <v>418</v>
      </c>
      <c r="B371" s="20">
        <v>3603</v>
      </c>
      <c r="C371" s="20">
        <v>3584</v>
      </c>
      <c r="D371" s="20">
        <v>3619</v>
      </c>
      <c r="E371" s="20">
        <v>3562</v>
      </c>
      <c r="F371" s="20">
        <v>3598</v>
      </c>
      <c r="G371" s="20">
        <v>3741</v>
      </c>
      <c r="H371" s="20">
        <v>3770</v>
      </c>
      <c r="I371" s="20">
        <v>3717</v>
      </c>
      <c r="J371" s="20">
        <v>3589</v>
      </c>
      <c r="K371" s="20">
        <v>3607</v>
      </c>
      <c r="L371" s="20">
        <v>3567</v>
      </c>
      <c r="M371" s="20">
        <v>3584</v>
      </c>
      <c r="N371" s="20">
        <v>3621</v>
      </c>
      <c r="O371" s="20">
        <v>3594</v>
      </c>
      <c r="P371" s="20">
        <v>3602</v>
      </c>
      <c r="Q371" s="20">
        <v>3580</v>
      </c>
      <c r="R371" s="20">
        <v>3614</v>
      </c>
      <c r="S371" s="20">
        <v>3724</v>
      </c>
      <c r="T371" s="20">
        <v>3787</v>
      </c>
      <c r="U371" s="20">
        <v>3763</v>
      </c>
      <c r="V371" s="20">
        <v>3649</v>
      </c>
      <c r="W371" s="20">
        <v>3664</v>
      </c>
      <c r="X371" s="20">
        <v>3635</v>
      </c>
      <c r="Y371" s="20">
        <v>3688</v>
      </c>
      <c r="Z371" s="20">
        <v>3688</v>
      </c>
      <c r="AA371" s="20">
        <v>3677</v>
      </c>
      <c r="AB371" s="20">
        <v>3688</v>
      </c>
      <c r="AC371" s="20">
        <v>3625</v>
      </c>
      <c r="AD371" s="20">
        <v>3673</v>
      </c>
      <c r="AE371" s="20">
        <v>3780</v>
      </c>
      <c r="AF371" s="20">
        <v>3840</v>
      </c>
      <c r="AG371" s="20">
        <v>3788</v>
      </c>
      <c r="AH371" s="20">
        <v>3680</v>
      </c>
      <c r="AI371" s="20">
        <v>3702</v>
      </c>
      <c r="AJ371" s="20">
        <v>3661</v>
      </c>
      <c r="AL371" s="50"/>
      <c r="AM371" s="50"/>
      <c r="AN371" s="50"/>
    </row>
    <row r="372" spans="1:40" x14ac:dyDescent="0.35">
      <c r="A372" t="s">
        <v>419</v>
      </c>
      <c r="B372" s="20">
        <v>12951</v>
      </c>
      <c r="C372" s="20">
        <v>12990</v>
      </c>
      <c r="D372" s="20">
        <v>13057</v>
      </c>
      <c r="E372" s="20">
        <v>12891</v>
      </c>
      <c r="F372" s="20">
        <v>12914</v>
      </c>
      <c r="G372" s="20">
        <v>13059</v>
      </c>
      <c r="H372" s="20">
        <v>13070</v>
      </c>
      <c r="I372" s="20">
        <v>13075</v>
      </c>
      <c r="J372" s="20">
        <v>12852</v>
      </c>
      <c r="K372" s="20">
        <v>12964</v>
      </c>
      <c r="L372" s="20">
        <v>12933</v>
      </c>
      <c r="M372" s="20">
        <v>12984</v>
      </c>
      <c r="N372" s="20">
        <v>13072</v>
      </c>
      <c r="O372" s="20">
        <v>13087</v>
      </c>
      <c r="P372" s="20">
        <v>13102</v>
      </c>
      <c r="Q372" s="20">
        <v>13042</v>
      </c>
      <c r="R372" s="20">
        <v>13043</v>
      </c>
      <c r="S372" s="20">
        <v>13208</v>
      </c>
      <c r="T372" s="20">
        <v>13209</v>
      </c>
      <c r="U372" s="20">
        <v>13229</v>
      </c>
      <c r="V372" s="20">
        <v>13062</v>
      </c>
      <c r="W372" s="20">
        <v>13192</v>
      </c>
      <c r="X372" s="20">
        <v>13294</v>
      </c>
      <c r="Y372" s="20">
        <v>13278</v>
      </c>
      <c r="Z372" s="20">
        <v>13348</v>
      </c>
      <c r="AA372" s="20">
        <v>13336</v>
      </c>
      <c r="AB372" s="20">
        <v>13460</v>
      </c>
      <c r="AC372" s="20">
        <v>13358</v>
      </c>
      <c r="AD372" s="20">
        <v>13358</v>
      </c>
      <c r="AE372" s="20">
        <v>13567</v>
      </c>
      <c r="AF372" s="20">
        <v>13608</v>
      </c>
      <c r="AG372" s="20">
        <v>13563</v>
      </c>
      <c r="AH372" s="20">
        <v>13431</v>
      </c>
      <c r="AI372" s="20">
        <v>13515</v>
      </c>
      <c r="AJ372" s="20">
        <v>13541</v>
      </c>
      <c r="AL372" s="50"/>
      <c r="AM372" s="50"/>
      <c r="AN372" s="50"/>
    </row>
    <row r="373" spans="1:40" x14ac:dyDescent="0.35">
      <c r="A373" t="s">
        <v>420</v>
      </c>
      <c r="B373" s="20">
        <v>4914</v>
      </c>
      <c r="C373" s="20">
        <v>4911</v>
      </c>
      <c r="D373" s="20">
        <v>4937</v>
      </c>
      <c r="E373" s="20">
        <v>4858</v>
      </c>
      <c r="F373" s="20">
        <v>4863</v>
      </c>
      <c r="G373" s="20">
        <v>4918</v>
      </c>
      <c r="H373" s="20">
        <v>4912</v>
      </c>
      <c r="I373" s="20">
        <v>4919</v>
      </c>
      <c r="J373" s="20">
        <v>4797</v>
      </c>
      <c r="K373" s="20">
        <v>4838</v>
      </c>
      <c r="L373" s="20">
        <v>4839</v>
      </c>
      <c r="M373" s="20">
        <v>4864</v>
      </c>
      <c r="N373" s="20">
        <v>4896</v>
      </c>
      <c r="O373" s="20">
        <v>4905</v>
      </c>
      <c r="P373" s="20">
        <v>4901</v>
      </c>
      <c r="Q373" s="20">
        <v>4873</v>
      </c>
      <c r="R373" s="20">
        <v>4861</v>
      </c>
      <c r="S373" s="20">
        <v>4928</v>
      </c>
      <c r="T373" s="20">
        <v>4934</v>
      </c>
      <c r="U373" s="20">
        <v>4960</v>
      </c>
      <c r="V373" s="20">
        <v>4896</v>
      </c>
      <c r="W373" s="20">
        <v>4949</v>
      </c>
      <c r="X373" s="20">
        <v>4980</v>
      </c>
      <c r="Y373" s="20">
        <v>4989</v>
      </c>
      <c r="Z373" s="20">
        <v>5021</v>
      </c>
      <c r="AA373" s="20">
        <v>5037</v>
      </c>
      <c r="AB373" s="20">
        <v>5061</v>
      </c>
      <c r="AC373" s="20">
        <v>5014</v>
      </c>
      <c r="AD373" s="20">
        <v>5003</v>
      </c>
      <c r="AE373" s="20">
        <v>5076</v>
      </c>
      <c r="AF373" s="20">
        <v>5129</v>
      </c>
      <c r="AG373" s="20">
        <v>5110</v>
      </c>
      <c r="AH373" s="20">
        <v>5019</v>
      </c>
      <c r="AI373" s="20">
        <v>5055</v>
      </c>
      <c r="AJ373" s="20">
        <v>5078</v>
      </c>
      <c r="AL373" s="50"/>
      <c r="AM373" s="50"/>
      <c r="AN373" s="50"/>
    </row>
    <row r="374" spans="1:40" x14ac:dyDescent="0.35">
      <c r="A374" t="s">
        <v>421</v>
      </c>
      <c r="B374" s="20">
        <v>11356</v>
      </c>
      <c r="C374" s="20">
        <v>11361</v>
      </c>
      <c r="D374" s="20">
        <v>11427</v>
      </c>
      <c r="E374" s="20">
        <v>11343</v>
      </c>
      <c r="F374" s="20">
        <v>11380</v>
      </c>
      <c r="G374" s="20">
        <v>11546</v>
      </c>
      <c r="H374" s="20">
        <v>11546</v>
      </c>
      <c r="I374" s="20">
        <v>11520</v>
      </c>
      <c r="J374" s="20">
        <v>11335</v>
      </c>
      <c r="K374" s="20">
        <v>11431</v>
      </c>
      <c r="L374" s="20">
        <v>11424</v>
      </c>
      <c r="M374" s="20">
        <v>11445</v>
      </c>
      <c r="N374" s="20">
        <v>11464</v>
      </c>
      <c r="O374" s="20">
        <v>11471</v>
      </c>
      <c r="P374" s="20">
        <v>11483</v>
      </c>
      <c r="Q374" s="20">
        <v>11457</v>
      </c>
      <c r="R374" s="20">
        <v>11450</v>
      </c>
      <c r="S374" s="20">
        <v>11629</v>
      </c>
      <c r="T374" s="20">
        <v>11629</v>
      </c>
      <c r="U374" s="20">
        <v>11655</v>
      </c>
      <c r="V374" s="20">
        <v>11516</v>
      </c>
      <c r="W374" s="20">
        <v>11639</v>
      </c>
      <c r="X374" s="20">
        <v>11731</v>
      </c>
      <c r="Y374" s="20">
        <v>11701</v>
      </c>
      <c r="Z374" s="20">
        <v>11729</v>
      </c>
      <c r="AA374" s="20">
        <v>11730</v>
      </c>
      <c r="AB374" s="20">
        <v>11834</v>
      </c>
      <c r="AC374" s="20">
        <v>11789</v>
      </c>
      <c r="AD374" s="20">
        <v>11791</v>
      </c>
      <c r="AE374" s="20">
        <v>11990</v>
      </c>
      <c r="AF374" s="20">
        <v>12005</v>
      </c>
      <c r="AG374" s="20">
        <v>11943</v>
      </c>
      <c r="AH374" s="20">
        <v>11817</v>
      </c>
      <c r="AI374" s="20">
        <v>11899</v>
      </c>
      <c r="AJ374" s="20">
        <v>11902</v>
      </c>
      <c r="AL374" s="50"/>
      <c r="AM374" s="50"/>
      <c r="AN374" s="50"/>
    </row>
    <row r="375" spans="1:40" x14ac:dyDescent="0.35">
      <c r="A375" t="s">
        <v>422</v>
      </c>
      <c r="B375" s="20">
        <v>436</v>
      </c>
      <c r="C375" s="20">
        <v>436</v>
      </c>
      <c r="D375" s="20">
        <v>443</v>
      </c>
      <c r="E375" s="20">
        <v>429</v>
      </c>
      <c r="F375" s="20">
        <v>433</v>
      </c>
      <c r="G375" s="20">
        <v>449</v>
      </c>
      <c r="H375" s="20">
        <v>463</v>
      </c>
      <c r="I375" s="20">
        <v>452</v>
      </c>
      <c r="J375" s="20">
        <v>428</v>
      </c>
      <c r="K375" s="20">
        <v>430</v>
      </c>
      <c r="L375" s="20">
        <v>436</v>
      </c>
      <c r="M375" s="20">
        <v>437</v>
      </c>
      <c r="N375" s="20">
        <v>442</v>
      </c>
      <c r="O375" s="20">
        <v>443</v>
      </c>
      <c r="P375" s="20">
        <v>444</v>
      </c>
      <c r="Q375" s="20">
        <v>429</v>
      </c>
      <c r="R375" s="20">
        <v>433</v>
      </c>
      <c r="S375" s="20">
        <v>442</v>
      </c>
      <c r="T375" s="20">
        <v>448</v>
      </c>
      <c r="U375" s="20">
        <v>447</v>
      </c>
      <c r="V375" s="20">
        <v>434</v>
      </c>
      <c r="W375" s="20">
        <v>438</v>
      </c>
      <c r="X375" s="20">
        <v>441</v>
      </c>
      <c r="Y375" s="20">
        <v>446</v>
      </c>
      <c r="Z375" s="20">
        <v>451</v>
      </c>
      <c r="AA375" s="20">
        <v>452</v>
      </c>
      <c r="AB375" s="20">
        <v>450</v>
      </c>
      <c r="AC375" s="20">
        <v>437</v>
      </c>
      <c r="AD375" s="20">
        <v>436</v>
      </c>
      <c r="AE375" s="20">
        <v>446</v>
      </c>
      <c r="AF375" s="20">
        <v>459</v>
      </c>
      <c r="AG375" s="20">
        <v>447</v>
      </c>
      <c r="AH375" s="20">
        <v>436</v>
      </c>
      <c r="AI375" s="20">
        <v>440</v>
      </c>
      <c r="AJ375" s="20">
        <v>438</v>
      </c>
      <c r="AL375" s="50"/>
      <c r="AM375" s="50"/>
      <c r="AN375" s="50"/>
    </row>
    <row r="376" spans="1:40" x14ac:dyDescent="0.35">
      <c r="A376" t="s">
        <v>423</v>
      </c>
      <c r="B376" s="20">
        <v>10240</v>
      </c>
      <c r="C376" s="20">
        <v>10283</v>
      </c>
      <c r="D376" s="20">
        <v>10277</v>
      </c>
      <c r="E376" s="20">
        <v>10190</v>
      </c>
      <c r="F376" s="20">
        <v>10176</v>
      </c>
      <c r="G376" s="20">
        <v>10289</v>
      </c>
      <c r="H376" s="20">
        <v>10302</v>
      </c>
      <c r="I376" s="20">
        <v>10289</v>
      </c>
      <c r="J376" s="20">
        <v>10186</v>
      </c>
      <c r="K376" s="20">
        <v>10263</v>
      </c>
      <c r="L376" s="20">
        <v>10255</v>
      </c>
      <c r="M376" s="20">
        <v>10262</v>
      </c>
      <c r="N376" s="20">
        <v>10215</v>
      </c>
      <c r="O376" s="20">
        <v>10247</v>
      </c>
      <c r="P376" s="20">
        <v>10250</v>
      </c>
      <c r="Q376" s="20">
        <v>10184</v>
      </c>
      <c r="R376" s="20">
        <v>10171</v>
      </c>
      <c r="S376" s="20">
        <v>10316</v>
      </c>
      <c r="T376" s="20">
        <v>10378</v>
      </c>
      <c r="U376" s="20">
        <v>10400</v>
      </c>
      <c r="V376" s="20">
        <v>10292</v>
      </c>
      <c r="W376" s="20">
        <v>10366</v>
      </c>
      <c r="X376" s="20">
        <v>10445</v>
      </c>
      <c r="Y376" s="20">
        <v>10414</v>
      </c>
      <c r="Z376" s="20">
        <v>10458</v>
      </c>
      <c r="AA376" s="20">
        <v>10473</v>
      </c>
      <c r="AB376" s="20">
        <v>10540</v>
      </c>
      <c r="AC376" s="20">
        <v>10485</v>
      </c>
      <c r="AD376" s="20">
        <v>10482</v>
      </c>
      <c r="AE376" s="20">
        <v>10636</v>
      </c>
      <c r="AF376" s="20">
        <v>10671</v>
      </c>
      <c r="AG376" s="20">
        <v>10604</v>
      </c>
      <c r="AH376" s="20">
        <v>10498</v>
      </c>
      <c r="AI376" s="20">
        <v>10581</v>
      </c>
      <c r="AJ376" s="20">
        <v>10621</v>
      </c>
      <c r="AL376" s="50"/>
      <c r="AM376" s="50"/>
      <c r="AN376" s="50"/>
    </row>
    <row r="377" spans="1:40" x14ac:dyDescent="0.35">
      <c r="A377" t="s">
        <v>424</v>
      </c>
      <c r="B377" s="20">
        <v>24003</v>
      </c>
      <c r="C377" s="20">
        <v>24073</v>
      </c>
      <c r="D377" s="20">
        <v>24121</v>
      </c>
      <c r="E377" s="20">
        <v>23859</v>
      </c>
      <c r="F377" s="20">
        <v>23949</v>
      </c>
      <c r="G377" s="20">
        <v>24189</v>
      </c>
      <c r="H377" s="20">
        <v>24219</v>
      </c>
      <c r="I377" s="20">
        <v>24135</v>
      </c>
      <c r="J377" s="20">
        <v>23802</v>
      </c>
      <c r="K377" s="20">
        <v>23985</v>
      </c>
      <c r="L377" s="20">
        <v>23918</v>
      </c>
      <c r="M377" s="20">
        <v>24026</v>
      </c>
      <c r="N377" s="20">
        <v>24143</v>
      </c>
      <c r="O377" s="20">
        <v>24165</v>
      </c>
      <c r="P377" s="20">
        <v>24215</v>
      </c>
      <c r="Q377" s="20">
        <v>24087</v>
      </c>
      <c r="R377" s="20">
        <v>24063</v>
      </c>
      <c r="S377" s="20">
        <v>24380</v>
      </c>
      <c r="T377" s="20">
        <v>24447</v>
      </c>
      <c r="U377" s="20">
        <v>24476</v>
      </c>
      <c r="V377" s="20">
        <v>24187</v>
      </c>
      <c r="W377" s="20">
        <v>24396</v>
      </c>
      <c r="X377" s="20">
        <v>24549</v>
      </c>
      <c r="Y377" s="20">
        <v>24501</v>
      </c>
      <c r="Z377" s="20">
        <v>24676</v>
      </c>
      <c r="AA377" s="20">
        <v>24679</v>
      </c>
      <c r="AB377" s="20">
        <v>24871</v>
      </c>
      <c r="AC377" s="20">
        <v>24708</v>
      </c>
      <c r="AD377" s="20">
        <v>24696</v>
      </c>
      <c r="AE377" s="20">
        <v>25109</v>
      </c>
      <c r="AF377" s="20">
        <v>25146</v>
      </c>
      <c r="AG377" s="20">
        <v>25014</v>
      </c>
      <c r="AH377" s="20">
        <v>24697</v>
      </c>
      <c r="AI377" s="20">
        <v>24926</v>
      </c>
      <c r="AJ377" s="20">
        <v>24978</v>
      </c>
      <c r="AL377" s="50"/>
      <c r="AM377" s="50"/>
      <c r="AN377" s="50"/>
    </row>
    <row r="378" spans="1:40" x14ac:dyDescent="0.35">
      <c r="A378" t="s">
        <v>425</v>
      </c>
      <c r="B378" s="20">
        <v>452322</v>
      </c>
      <c r="C378" s="20">
        <v>453970</v>
      </c>
      <c r="D378" s="20">
        <v>455261</v>
      </c>
      <c r="E378" s="20">
        <v>450006</v>
      </c>
      <c r="F378" s="20">
        <v>450298</v>
      </c>
      <c r="G378" s="20">
        <v>454981</v>
      </c>
      <c r="H378" s="20">
        <v>454437</v>
      </c>
      <c r="I378" s="20">
        <v>455001</v>
      </c>
      <c r="J378" s="20">
        <v>446807</v>
      </c>
      <c r="K378" s="20">
        <v>449795</v>
      </c>
      <c r="L378" s="20">
        <v>449676</v>
      </c>
      <c r="M378" s="20">
        <v>451304</v>
      </c>
      <c r="N378" s="20">
        <v>453079</v>
      </c>
      <c r="O378" s="20">
        <v>454278</v>
      </c>
      <c r="P378" s="20">
        <v>454017</v>
      </c>
      <c r="Q378" s="20">
        <v>451619</v>
      </c>
      <c r="R378" s="20">
        <v>450991</v>
      </c>
      <c r="S378" s="20">
        <v>455976</v>
      </c>
      <c r="T378" s="20">
        <v>457468</v>
      </c>
      <c r="U378" s="20">
        <v>459225</v>
      </c>
      <c r="V378" s="20">
        <v>454015</v>
      </c>
      <c r="W378" s="20">
        <v>458280</v>
      </c>
      <c r="X378" s="20">
        <v>461624</v>
      </c>
      <c r="Y378" s="20">
        <v>461388</v>
      </c>
      <c r="Z378" s="20">
        <v>463594</v>
      </c>
      <c r="AA378" s="20">
        <v>464071</v>
      </c>
      <c r="AB378" s="20">
        <v>466965</v>
      </c>
      <c r="AC378" s="20">
        <v>463475</v>
      </c>
      <c r="AD378" s="20">
        <v>464310</v>
      </c>
      <c r="AE378" s="20">
        <v>470938</v>
      </c>
      <c r="AF378" s="20">
        <v>472644</v>
      </c>
      <c r="AG378" s="20">
        <v>471072</v>
      </c>
      <c r="AH378" s="20">
        <v>463892</v>
      </c>
      <c r="AI378" s="20">
        <v>467376</v>
      </c>
      <c r="AJ378" s="20">
        <v>468967</v>
      </c>
      <c r="AL378" s="50"/>
      <c r="AM378" s="50"/>
      <c r="AN378" s="50"/>
    </row>
    <row r="379" spans="1:40" x14ac:dyDescent="0.35">
      <c r="A379" t="s">
        <v>426</v>
      </c>
      <c r="B379" s="20">
        <v>104778</v>
      </c>
      <c r="C379" s="20">
        <v>105051</v>
      </c>
      <c r="D379" s="20">
        <v>105401</v>
      </c>
      <c r="E379" s="20">
        <v>104424</v>
      </c>
      <c r="F379" s="20">
        <v>104816</v>
      </c>
      <c r="G379" s="20">
        <v>106112</v>
      </c>
      <c r="H379" s="20">
        <v>106087</v>
      </c>
      <c r="I379" s="20">
        <v>106075</v>
      </c>
      <c r="J379" s="20">
        <v>104014</v>
      </c>
      <c r="K379" s="20">
        <v>104573</v>
      </c>
      <c r="L379" s="20">
        <v>104518</v>
      </c>
      <c r="M379" s="20">
        <v>104696</v>
      </c>
      <c r="N379" s="20">
        <v>105398</v>
      </c>
      <c r="O379" s="20">
        <v>105502</v>
      </c>
      <c r="P379" s="20">
        <v>105438</v>
      </c>
      <c r="Q379" s="20">
        <v>105068</v>
      </c>
      <c r="R379" s="20">
        <v>105164</v>
      </c>
      <c r="S379" s="20">
        <v>106586</v>
      </c>
      <c r="T379" s="20">
        <v>106828</v>
      </c>
      <c r="U379" s="20">
        <v>107169</v>
      </c>
      <c r="V379" s="20">
        <v>105979</v>
      </c>
      <c r="W379" s="20">
        <v>106952</v>
      </c>
      <c r="X379" s="20">
        <v>107660</v>
      </c>
      <c r="Y379" s="20">
        <v>107427</v>
      </c>
      <c r="Z379" s="20">
        <v>107762</v>
      </c>
      <c r="AA379" s="20">
        <v>107785</v>
      </c>
      <c r="AB379" s="20">
        <v>108534</v>
      </c>
      <c r="AC379" s="20">
        <v>107910</v>
      </c>
      <c r="AD379" s="20">
        <v>108434</v>
      </c>
      <c r="AE379" s="20">
        <v>110193</v>
      </c>
      <c r="AF379" s="20">
        <v>110449</v>
      </c>
      <c r="AG379" s="20">
        <v>110049</v>
      </c>
      <c r="AH379" s="20">
        <v>108446</v>
      </c>
      <c r="AI379" s="20">
        <v>109159</v>
      </c>
      <c r="AJ379" s="20">
        <v>109461</v>
      </c>
      <c r="AL379" s="50"/>
      <c r="AM379" s="50"/>
      <c r="AN379" s="50"/>
    </row>
    <row r="380" spans="1:40" x14ac:dyDescent="0.35">
      <c r="A380" t="s">
        <v>427</v>
      </c>
      <c r="B380" s="20">
        <v>621</v>
      </c>
      <c r="C380" s="20">
        <v>635</v>
      </c>
      <c r="D380" s="20">
        <v>639</v>
      </c>
      <c r="E380" s="20">
        <v>633</v>
      </c>
      <c r="F380" s="20">
        <v>624</v>
      </c>
      <c r="G380" s="20">
        <v>642</v>
      </c>
      <c r="H380" s="20">
        <v>647</v>
      </c>
      <c r="I380" s="20">
        <v>659</v>
      </c>
      <c r="J380" s="20">
        <v>639</v>
      </c>
      <c r="K380" s="20">
        <v>629</v>
      </c>
      <c r="L380" s="20">
        <v>637</v>
      </c>
      <c r="M380" s="20">
        <v>627</v>
      </c>
      <c r="N380" s="20">
        <v>613</v>
      </c>
      <c r="O380" s="20">
        <v>629</v>
      </c>
      <c r="P380" s="20">
        <v>626</v>
      </c>
      <c r="Q380" s="20">
        <v>626</v>
      </c>
      <c r="R380" s="20">
        <v>615</v>
      </c>
      <c r="S380" s="20">
        <v>625</v>
      </c>
      <c r="T380" s="20">
        <v>623</v>
      </c>
      <c r="U380" s="20">
        <v>626</v>
      </c>
      <c r="V380" s="20">
        <v>613</v>
      </c>
      <c r="W380" s="20">
        <v>623</v>
      </c>
      <c r="X380" s="20">
        <v>632</v>
      </c>
      <c r="Y380" s="20">
        <v>628</v>
      </c>
      <c r="Z380" s="20">
        <v>619</v>
      </c>
      <c r="AA380" s="20">
        <v>636</v>
      </c>
      <c r="AB380" s="20">
        <v>642</v>
      </c>
      <c r="AC380" s="20">
        <v>638</v>
      </c>
      <c r="AD380" s="20">
        <v>634</v>
      </c>
      <c r="AE380" s="20">
        <v>641</v>
      </c>
      <c r="AF380" s="20">
        <v>649</v>
      </c>
      <c r="AG380" s="20">
        <v>650</v>
      </c>
      <c r="AH380" s="20">
        <v>632</v>
      </c>
      <c r="AI380" s="20">
        <v>641</v>
      </c>
      <c r="AJ380" s="20">
        <v>645</v>
      </c>
      <c r="AL380" s="50"/>
      <c r="AM380" s="50"/>
      <c r="AN380" s="50"/>
    </row>
    <row r="381" spans="1:40" x14ac:dyDescent="0.35">
      <c r="A381" t="s">
        <v>428</v>
      </c>
      <c r="B381" s="20">
        <v>6386</v>
      </c>
      <c r="C381" s="20">
        <v>6421</v>
      </c>
      <c r="D381" s="20">
        <v>6442</v>
      </c>
      <c r="E381" s="20">
        <v>6353</v>
      </c>
      <c r="F381" s="20">
        <v>6352</v>
      </c>
      <c r="G381" s="20">
        <v>6429</v>
      </c>
      <c r="H381" s="20">
        <v>6447</v>
      </c>
      <c r="I381" s="20">
        <v>6429</v>
      </c>
      <c r="J381" s="20">
        <v>6327</v>
      </c>
      <c r="K381" s="20">
        <v>6384</v>
      </c>
      <c r="L381" s="20">
        <v>6387</v>
      </c>
      <c r="M381" s="20">
        <v>6396</v>
      </c>
      <c r="N381" s="20">
        <v>6512</v>
      </c>
      <c r="O381" s="20">
        <v>6529</v>
      </c>
      <c r="P381" s="20">
        <v>6514</v>
      </c>
      <c r="Q381" s="20">
        <v>6459</v>
      </c>
      <c r="R381" s="20">
        <v>6429</v>
      </c>
      <c r="S381" s="20">
        <v>6506</v>
      </c>
      <c r="T381" s="20">
        <v>6549</v>
      </c>
      <c r="U381" s="20">
        <v>6561</v>
      </c>
      <c r="V381" s="20">
        <v>6511</v>
      </c>
      <c r="W381" s="20">
        <v>6552</v>
      </c>
      <c r="X381" s="20">
        <v>6595</v>
      </c>
      <c r="Y381" s="20">
        <v>6577</v>
      </c>
      <c r="Z381" s="20">
        <v>6624</v>
      </c>
      <c r="AA381" s="20">
        <v>6649</v>
      </c>
      <c r="AB381" s="20">
        <v>6692</v>
      </c>
      <c r="AC381" s="20">
        <v>6668</v>
      </c>
      <c r="AD381" s="20">
        <v>6649</v>
      </c>
      <c r="AE381" s="20">
        <v>6752</v>
      </c>
      <c r="AF381" s="20">
        <v>6769</v>
      </c>
      <c r="AG381" s="20">
        <v>6727</v>
      </c>
      <c r="AH381" s="20">
        <v>6643</v>
      </c>
      <c r="AI381" s="20">
        <v>6675</v>
      </c>
      <c r="AJ381" s="20">
        <v>6686</v>
      </c>
      <c r="AL381" s="50"/>
      <c r="AM381" s="50"/>
      <c r="AN381" s="50"/>
    </row>
    <row r="382" spans="1:40" x14ac:dyDescent="0.35">
      <c r="A382" t="s">
        <v>429</v>
      </c>
      <c r="B382" s="20">
        <v>11095</v>
      </c>
      <c r="C382" s="20">
        <v>11160</v>
      </c>
      <c r="D382" s="20">
        <v>11241</v>
      </c>
      <c r="E382" s="20">
        <v>11361</v>
      </c>
      <c r="F382" s="20">
        <v>11818</v>
      </c>
      <c r="G382" s="20">
        <v>12863</v>
      </c>
      <c r="H382" s="20">
        <v>13474</v>
      </c>
      <c r="I382" s="20">
        <v>13371</v>
      </c>
      <c r="J382" s="20">
        <v>12133</v>
      </c>
      <c r="K382" s="20">
        <v>11753</v>
      </c>
      <c r="L382" s="20">
        <v>11341</v>
      </c>
      <c r="M382" s="20">
        <v>11259</v>
      </c>
      <c r="N382" s="20">
        <v>11139</v>
      </c>
      <c r="O382" s="20">
        <v>11185</v>
      </c>
      <c r="P382" s="20">
        <v>11259</v>
      </c>
      <c r="Q382" s="20">
        <v>11375</v>
      </c>
      <c r="R382" s="20">
        <v>11876</v>
      </c>
      <c r="S382" s="20">
        <v>12920</v>
      </c>
      <c r="T382" s="20">
        <v>13519</v>
      </c>
      <c r="U382" s="20">
        <v>13451</v>
      </c>
      <c r="V382" s="20">
        <v>12170</v>
      </c>
      <c r="W382" s="20">
        <v>11874</v>
      </c>
      <c r="X382" s="20">
        <v>11508</v>
      </c>
      <c r="Y382" s="20">
        <v>11525</v>
      </c>
      <c r="Z382" s="20">
        <v>11407</v>
      </c>
      <c r="AA382" s="20">
        <v>11320</v>
      </c>
      <c r="AB382" s="20">
        <v>11519</v>
      </c>
      <c r="AC382" s="20">
        <v>11599</v>
      </c>
      <c r="AD382" s="20">
        <v>12133</v>
      </c>
      <c r="AE382" s="20">
        <v>13270</v>
      </c>
      <c r="AF382" s="20">
        <v>13886</v>
      </c>
      <c r="AG382" s="20">
        <v>13782</v>
      </c>
      <c r="AH382" s="20">
        <v>12532</v>
      </c>
      <c r="AI382" s="20">
        <v>12336</v>
      </c>
      <c r="AJ382" s="20">
        <v>12076</v>
      </c>
      <c r="AL382" s="50"/>
      <c r="AM382" s="50"/>
      <c r="AN382" s="50"/>
    </row>
  </sheetData>
  <phoneticPr fontId="0" type="noConversion"/>
  <hyperlinks>
    <hyperlink ref="A2" r:id="rId1" xr:uid="{00000000-0004-0000-0200-000000000000}"/>
  </hyperlinks>
  <pageMargins left="0.75" right="0.75" top="1" bottom="1" header="0.5" footer="0.5"/>
  <pageSetup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82"/>
  <sheetViews>
    <sheetView zoomScale="70" zoomScaleNormal="70" workbookViewId="0">
      <selection activeCell="A382" sqref="A382"/>
    </sheetView>
  </sheetViews>
  <sheetFormatPr defaultColWidth="9.1328125" defaultRowHeight="12.75" x14ac:dyDescent="0.35"/>
  <cols>
    <col min="1" max="1" width="36.86328125" style="30" customWidth="1"/>
    <col min="2" max="17" width="10.86328125" style="30" bestFit="1" customWidth="1"/>
    <col min="18" max="16384" width="9.1328125" style="30"/>
  </cols>
  <sheetData>
    <row r="1" spans="1:22" ht="13.15" x14ac:dyDescent="0.4">
      <c r="A1" s="52" t="s">
        <v>3</v>
      </c>
      <c r="B1" s="53">
        <v>44562</v>
      </c>
      <c r="C1" s="53">
        <v>44593</v>
      </c>
      <c r="D1" s="53">
        <v>44621</v>
      </c>
      <c r="E1" s="53">
        <v>44652</v>
      </c>
      <c r="F1" s="53">
        <v>44682</v>
      </c>
      <c r="G1" s="53">
        <v>44713</v>
      </c>
      <c r="H1" s="53">
        <v>44743</v>
      </c>
      <c r="I1" s="53">
        <v>44774</v>
      </c>
      <c r="J1" s="53">
        <v>44805</v>
      </c>
      <c r="K1" s="53">
        <v>44835</v>
      </c>
      <c r="L1" s="53">
        <v>44866</v>
      </c>
      <c r="M1" s="53">
        <v>44896</v>
      </c>
      <c r="N1" s="53"/>
      <c r="O1" s="53"/>
      <c r="P1" s="53"/>
      <c r="Q1" s="53"/>
      <c r="R1" s="53"/>
      <c r="S1" s="53"/>
      <c r="T1" s="53"/>
      <c r="U1" s="53"/>
      <c r="V1" s="53"/>
    </row>
    <row r="2" spans="1:22" ht="13.15" x14ac:dyDescent="0.4">
      <c r="A2" s="54" t="s">
        <v>1</v>
      </c>
      <c r="B2" s="53">
        <v>45261</v>
      </c>
      <c r="C2" s="53">
        <v>45292</v>
      </c>
      <c r="D2" s="53">
        <v>45323</v>
      </c>
      <c r="E2" s="53">
        <v>45352</v>
      </c>
      <c r="F2" s="53">
        <v>45383</v>
      </c>
      <c r="G2" s="53">
        <v>45413</v>
      </c>
      <c r="H2" s="53">
        <v>45444</v>
      </c>
      <c r="I2" s="53">
        <v>45474</v>
      </c>
      <c r="J2" s="53">
        <v>45505</v>
      </c>
      <c r="K2" s="53">
        <v>45536</v>
      </c>
      <c r="L2" s="53">
        <v>45566</v>
      </c>
      <c r="M2" s="53">
        <v>45597</v>
      </c>
      <c r="N2" s="53"/>
      <c r="O2" s="53"/>
      <c r="P2" s="53"/>
      <c r="Q2" s="53"/>
      <c r="R2" s="53"/>
      <c r="S2" s="53"/>
      <c r="T2" s="53"/>
      <c r="U2" s="53"/>
      <c r="V2" s="53"/>
    </row>
    <row r="3" spans="1:22" x14ac:dyDescent="0.35">
      <c r="A3" t="s">
        <v>441</v>
      </c>
      <c r="B3" s="50">
        <f>SUM('Step 1'!B3:Y3)</f>
        <v>2730762</v>
      </c>
      <c r="C3" s="50">
        <f>SUM('Step 1'!C3:Z3)</f>
        <v>2733427</v>
      </c>
      <c r="D3" s="50">
        <f>SUM('Step 1'!D3:AA3)</f>
        <v>2735289</v>
      </c>
      <c r="E3" s="50">
        <f>SUM('Step 1'!E3:AB3)</f>
        <v>2738238</v>
      </c>
      <c r="F3" s="50">
        <f>SUM('Step 1'!F3:AC3)</f>
        <v>2740716</v>
      </c>
      <c r="G3" s="50">
        <f>SUM('Step 1'!G3:AD3)</f>
        <v>2743828</v>
      </c>
      <c r="H3" s="50">
        <f>SUM('Step 1'!H3:AE3)</f>
        <v>2748243</v>
      </c>
      <c r="I3" s="50">
        <f>SUM('Step 1'!I3:AF3)</f>
        <v>2752981</v>
      </c>
      <c r="J3" s="50">
        <f>SUM('Step 1'!J3:AG3)</f>
        <v>2757463</v>
      </c>
      <c r="K3" s="50">
        <f>SUM('Step 1'!K3:AH3)</f>
        <v>2761788</v>
      </c>
      <c r="L3" s="50">
        <f>SUM('Step 1'!L3:AI3)</f>
        <v>2767746</v>
      </c>
      <c r="M3" s="50">
        <f>SUM('Step 1'!M3:AJ3)</f>
        <v>2775442</v>
      </c>
      <c r="N3" s="50"/>
      <c r="O3" s="50"/>
      <c r="P3" s="50"/>
      <c r="Q3" s="50"/>
    </row>
    <row r="4" spans="1:22" x14ac:dyDescent="0.35">
      <c r="A4" t="s">
        <v>442</v>
      </c>
      <c r="B4" s="50">
        <f>SUM('Step 1'!B4:Y4)</f>
        <v>8206000</v>
      </c>
      <c r="C4" s="50">
        <f>SUM('Step 1'!C4:Z4)</f>
        <v>8207493</v>
      </c>
      <c r="D4" s="50">
        <f>SUM('Step 1'!D4:AA4)</f>
        <v>8207971</v>
      </c>
      <c r="E4" s="50">
        <f>SUM('Step 1'!E4:AB4)</f>
        <v>8209936</v>
      </c>
      <c r="F4" s="50">
        <f>SUM('Step 1'!F4:AC4)</f>
        <v>8213447</v>
      </c>
      <c r="G4" s="50">
        <f>SUM('Step 1'!G4:AD4)</f>
        <v>8216523</v>
      </c>
      <c r="H4" s="50">
        <f>SUM('Step 1'!H4:AE4)</f>
        <v>8219029</v>
      </c>
      <c r="I4" s="50">
        <f>SUM('Step 1'!I4:AF4)</f>
        <v>8223944</v>
      </c>
      <c r="J4" s="50">
        <f>SUM('Step 1'!J4:AG4)</f>
        <v>8228812</v>
      </c>
      <c r="K4" s="50">
        <f>SUM('Step 1'!K4:AH4)</f>
        <v>8233776</v>
      </c>
      <c r="L4" s="50">
        <f>SUM('Step 1'!L4:AI4)</f>
        <v>8244741</v>
      </c>
      <c r="M4" s="50">
        <f>SUM('Step 1'!M4:AJ4)</f>
        <v>8253419</v>
      </c>
      <c r="N4" s="50"/>
      <c r="O4" s="50"/>
      <c r="P4" s="50"/>
      <c r="Q4" s="50"/>
    </row>
    <row r="5" spans="1:22" x14ac:dyDescent="0.35">
      <c r="A5" t="s">
        <v>443</v>
      </c>
      <c r="B5" s="50">
        <f>SUM('Step 1'!B5:Y5)</f>
        <v>254180</v>
      </c>
      <c r="C5" s="50">
        <f>SUM('Step 1'!C5:Z5)</f>
        <v>254442</v>
      </c>
      <c r="D5" s="50">
        <f>SUM('Step 1'!D5:AA5)</f>
        <v>254556</v>
      </c>
      <c r="E5" s="50">
        <f>SUM('Step 1'!E5:AB5)</f>
        <v>254967</v>
      </c>
      <c r="F5" s="50">
        <f>SUM('Step 1'!F5:AC5)</f>
        <v>255055</v>
      </c>
      <c r="G5" s="50">
        <f>SUM('Step 1'!G5:AD5)</f>
        <v>255218</v>
      </c>
      <c r="H5" s="50">
        <f>SUM('Step 1'!H5:AE5)</f>
        <v>255439</v>
      </c>
      <c r="I5" s="50">
        <f>SUM('Step 1'!I5:AF5)</f>
        <v>255767</v>
      </c>
      <c r="J5" s="50">
        <f>SUM('Step 1'!J5:AG5)</f>
        <v>256253</v>
      </c>
      <c r="K5" s="50">
        <f>SUM('Step 1'!K5:AH5)</f>
        <v>256827</v>
      </c>
      <c r="L5" s="50">
        <f>SUM('Step 1'!L5:AI5)</f>
        <v>257297</v>
      </c>
      <c r="M5" s="50">
        <f>SUM('Step 1'!M5:AJ5)</f>
        <v>257932</v>
      </c>
      <c r="N5" s="50"/>
      <c r="O5" s="50"/>
      <c r="P5" s="50"/>
      <c r="Q5" s="50"/>
    </row>
    <row r="6" spans="1:22" x14ac:dyDescent="0.35">
      <c r="A6" t="s">
        <v>444</v>
      </c>
      <c r="B6" s="50">
        <f>SUM('Step 1'!B6:Y6)</f>
        <v>5318554</v>
      </c>
      <c r="C6" s="50">
        <f>SUM('Step 1'!C6:Z6)</f>
        <v>5319279</v>
      </c>
      <c r="D6" s="50">
        <f>SUM('Step 1'!D6:AA6)</f>
        <v>5318597</v>
      </c>
      <c r="E6" s="50">
        <f>SUM('Step 1'!E6:AB6)</f>
        <v>5319061</v>
      </c>
      <c r="F6" s="50">
        <f>SUM('Step 1'!F6:AC6)</f>
        <v>5321060</v>
      </c>
      <c r="G6" s="50">
        <f>SUM('Step 1'!G6:AD6)</f>
        <v>5322247</v>
      </c>
      <c r="H6" s="50">
        <f>SUM('Step 1'!H6:AE6)</f>
        <v>5324601</v>
      </c>
      <c r="I6" s="50">
        <f>SUM('Step 1'!I6:AF6)</f>
        <v>5328950</v>
      </c>
      <c r="J6" s="50">
        <f>SUM('Step 1'!J6:AG6)</f>
        <v>5332151</v>
      </c>
      <c r="K6" s="50">
        <f>SUM('Step 1'!K6:AH6)</f>
        <v>5335782</v>
      </c>
      <c r="L6" s="50">
        <f>SUM('Step 1'!L6:AI6)</f>
        <v>5342393</v>
      </c>
      <c r="M6" s="50">
        <f>SUM('Step 1'!M6:AJ6)</f>
        <v>5347352</v>
      </c>
      <c r="N6" s="50"/>
      <c r="O6" s="50"/>
      <c r="P6" s="50"/>
      <c r="Q6" s="50"/>
    </row>
    <row r="7" spans="1:22" x14ac:dyDescent="0.35">
      <c r="A7" t="s">
        <v>445</v>
      </c>
      <c r="B7" s="50">
        <f>SUM('Step 1'!B7:Y7)</f>
        <v>109131423</v>
      </c>
      <c r="C7" s="50">
        <f>SUM('Step 1'!C7:Z7)</f>
        <v>109258239</v>
      </c>
      <c r="D7" s="50">
        <f>SUM('Step 1'!D7:AA7)</f>
        <v>109381250</v>
      </c>
      <c r="E7" s="50">
        <f>SUM('Step 1'!E7:AB7)</f>
        <v>109523823</v>
      </c>
      <c r="F7" s="50">
        <f>SUM('Step 1'!F7:AC7)</f>
        <v>109683128</v>
      </c>
      <c r="G7" s="50">
        <f>SUM('Step 1'!G7:AD7)</f>
        <v>109830262</v>
      </c>
      <c r="H7" s="50">
        <f>SUM('Step 1'!H7:AE7)</f>
        <v>109996644</v>
      </c>
      <c r="I7" s="50">
        <f>SUM('Step 1'!I7:AF7)</f>
        <v>110170217</v>
      </c>
      <c r="J7" s="50">
        <f>SUM('Step 1'!J7:AG7)</f>
        <v>110322661</v>
      </c>
      <c r="K7" s="50">
        <f>SUM('Step 1'!K7:AH7)</f>
        <v>110491237</v>
      </c>
      <c r="L7" s="50">
        <f>SUM('Step 1'!L7:AI7)</f>
        <v>110658329</v>
      </c>
      <c r="M7" s="50">
        <f>SUM('Step 1'!M7:AJ7)</f>
        <v>110844579</v>
      </c>
      <c r="N7" s="50"/>
      <c r="O7" s="50"/>
      <c r="P7" s="50"/>
      <c r="Q7" s="50"/>
    </row>
    <row r="8" spans="1:22" x14ac:dyDescent="0.35">
      <c r="A8" t="s">
        <v>446</v>
      </c>
      <c r="B8" s="50">
        <f>SUM('Step 1'!B8:Y8)</f>
        <v>32416228</v>
      </c>
      <c r="C8" s="50">
        <f>SUM('Step 1'!C8:Z8)</f>
        <v>32454253</v>
      </c>
      <c r="D8" s="50">
        <f>SUM('Step 1'!D8:AA8)</f>
        <v>32490652</v>
      </c>
      <c r="E8" s="50">
        <f>SUM('Step 1'!E8:AB8)</f>
        <v>32534287</v>
      </c>
      <c r="F8" s="50">
        <f>SUM('Step 1'!F8:AC8)</f>
        <v>32583346</v>
      </c>
      <c r="G8" s="50">
        <f>SUM('Step 1'!G8:AD8)</f>
        <v>32628749</v>
      </c>
      <c r="H8" s="50">
        <f>SUM('Step 1'!H8:AE8)</f>
        <v>32680740</v>
      </c>
      <c r="I8" s="50">
        <f>SUM('Step 1'!I8:AF8)</f>
        <v>32733939</v>
      </c>
      <c r="J8" s="50">
        <f>SUM('Step 1'!J8:AG8)</f>
        <v>32781312</v>
      </c>
      <c r="K8" s="50">
        <f>SUM('Step 1'!K8:AH8)</f>
        <v>32834453</v>
      </c>
      <c r="L8" s="50">
        <f>SUM('Step 1'!L8:AI8)</f>
        <v>32888187</v>
      </c>
      <c r="M8" s="50">
        <f>SUM('Step 1'!M8:AJ8)</f>
        <v>32946554</v>
      </c>
      <c r="N8" s="50"/>
      <c r="O8" s="50"/>
      <c r="P8" s="50"/>
      <c r="Q8" s="50"/>
    </row>
    <row r="9" spans="1:22" x14ac:dyDescent="0.35">
      <c r="A9" t="s">
        <v>447</v>
      </c>
      <c r="B9" s="50">
        <f>SUM('Step 1'!B9:Y9)</f>
        <v>27359339</v>
      </c>
      <c r="C9" s="50">
        <f>SUM('Step 1'!C9:Z9)</f>
        <v>27399331</v>
      </c>
      <c r="D9" s="50">
        <f>SUM('Step 1'!D9:AA9)</f>
        <v>27440459</v>
      </c>
      <c r="E9" s="50">
        <f>SUM('Step 1'!E9:AB9)</f>
        <v>27487086</v>
      </c>
      <c r="F9" s="50">
        <f>SUM('Step 1'!F9:AC9)</f>
        <v>27538371</v>
      </c>
      <c r="G9" s="50">
        <f>SUM('Step 1'!G9:AD9)</f>
        <v>27586268</v>
      </c>
      <c r="H9" s="50">
        <f>SUM('Step 1'!H9:AE9)</f>
        <v>27638748</v>
      </c>
      <c r="I9" s="50">
        <f>SUM('Step 1'!I9:AF9)</f>
        <v>27692042</v>
      </c>
      <c r="J9" s="50">
        <f>SUM('Step 1'!J9:AG9)</f>
        <v>27739306</v>
      </c>
      <c r="K9" s="50">
        <f>SUM('Step 1'!K9:AH9)</f>
        <v>27789868</v>
      </c>
      <c r="L9" s="50">
        <f>SUM('Step 1'!L9:AI9)</f>
        <v>27838023</v>
      </c>
      <c r="M9" s="50">
        <f>SUM('Step 1'!M9:AJ9)</f>
        <v>27891529</v>
      </c>
      <c r="N9" s="50"/>
      <c r="O9" s="50"/>
      <c r="P9" s="50"/>
      <c r="Q9" s="50"/>
    </row>
    <row r="10" spans="1:22" x14ac:dyDescent="0.35">
      <c r="A10" t="s">
        <v>448</v>
      </c>
      <c r="B10" s="50">
        <f>SUM('Step 1'!B10:Y10)</f>
        <v>7237472</v>
      </c>
      <c r="C10" s="50">
        <f>SUM('Step 1'!C10:Z10)</f>
        <v>7246949</v>
      </c>
      <c r="D10" s="50">
        <f>SUM('Step 1'!D10:AA10)</f>
        <v>7256373</v>
      </c>
      <c r="E10" s="50">
        <f>SUM('Step 1'!E10:AB10)</f>
        <v>7267418</v>
      </c>
      <c r="F10" s="50">
        <f>SUM('Step 1'!F10:AC10)</f>
        <v>7280811</v>
      </c>
      <c r="G10" s="50">
        <f>SUM('Step 1'!G10:AD10)</f>
        <v>7293439</v>
      </c>
      <c r="H10" s="50">
        <f>SUM('Step 1'!H10:AE10)</f>
        <v>7308068</v>
      </c>
      <c r="I10" s="50">
        <f>SUM('Step 1'!I10:AF10)</f>
        <v>7322789</v>
      </c>
      <c r="J10" s="50">
        <f>SUM('Step 1'!J10:AG10)</f>
        <v>7336762</v>
      </c>
      <c r="K10" s="50">
        <f>SUM('Step 1'!K10:AH10)</f>
        <v>7351681</v>
      </c>
      <c r="L10" s="50">
        <f>SUM('Step 1'!L10:AI10)</f>
        <v>7365100</v>
      </c>
      <c r="M10" s="50">
        <f>SUM('Step 1'!M10:AJ10)</f>
        <v>7379174</v>
      </c>
      <c r="N10" s="50"/>
      <c r="O10" s="50"/>
      <c r="P10" s="50"/>
      <c r="Q10" s="50"/>
    </row>
    <row r="11" spans="1:22" x14ac:dyDescent="0.35">
      <c r="A11" t="s">
        <v>449</v>
      </c>
      <c r="B11" s="50">
        <f>SUM('Step 1'!B11:Y11)</f>
        <v>1525854</v>
      </c>
      <c r="C11" s="50">
        <f>SUM('Step 1'!C11:Z11)</f>
        <v>1526583</v>
      </c>
      <c r="D11" s="50">
        <f>SUM('Step 1'!D11:AA11)</f>
        <v>1527181</v>
      </c>
      <c r="E11" s="50">
        <f>SUM('Step 1'!E11:AB11)</f>
        <v>1527572</v>
      </c>
      <c r="F11" s="50">
        <f>SUM('Step 1'!F11:AC11)</f>
        <v>1528163</v>
      </c>
      <c r="G11" s="50">
        <f>SUM('Step 1'!G11:AD11)</f>
        <v>1528840</v>
      </c>
      <c r="H11" s="50">
        <f>SUM('Step 1'!H11:AE11)</f>
        <v>1529262</v>
      </c>
      <c r="I11" s="50">
        <f>SUM('Step 1'!I11:AF11)</f>
        <v>1529887</v>
      </c>
      <c r="J11" s="50">
        <f>SUM('Step 1'!J11:AG11)</f>
        <v>1530428</v>
      </c>
      <c r="K11" s="50">
        <f>SUM('Step 1'!K11:AH11)</f>
        <v>1531549</v>
      </c>
      <c r="L11" s="50">
        <f>SUM('Step 1'!L11:AI11)</f>
        <v>1532745</v>
      </c>
      <c r="M11" s="50">
        <f>SUM('Step 1'!M11:AJ11)</f>
        <v>1533977</v>
      </c>
      <c r="N11" s="50"/>
      <c r="O11" s="50"/>
      <c r="P11" s="50"/>
      <c r="Q11" s="50"/>
    </row>
    <row r="12" spans="1:22" x14ac:dyDescent="0.35">
      <c r="A12" t="s">
        <v>450</v>
      </c>
      <c r="B12" s="50">
        <f>SUM('Step 1'!B12:Y12)</f>
        <v>875638</v>
      </c>
      <c r="C12" s="50">
        <f>SUM('Step 1'!C12:Z12)</f>
        <v>875626</v>
      </c>
      <c r="D12" s="50">
        <f>SUM('Step 1'!D12:AA12)</f>
        <v>875431</v>
      </c>
      <c r="E12" s="50">
        <f>SUM('Step 1'!E12:AB12)</f>
        <v>875347</v>
      </c>
      <c r="F12" s="50">
        <f>SUM('Step 1'!F12:AC12)</f>
        <v>875287</v>
      </c>
      <c r="G12" s="50">
        <f>SUM('Step 1'!G12:AD12)</f>
        <v>875258</v>
      </c>
      <c r="H12" s="50">
        <f>SUM('Step 1'!H12:AE12)</f>
        <v>874754</v>
      </c>
      <c r="I12" s="50">
        <f>SUM('Step 1'!I12:AF12)</f>
        <v>874330</v>
      </c>
      <c r="J12" s="50">
        <f>SUM('Step 1'!J12:AG12)</f>
        <v>874646</v>
      </c>
      <c r="K12" s="50">
        <f>SUM('Step 1'!K12:AH12)</f>
        <v>874821</v>
      </c>
      <c r="L12" s="50">
        <f>SUM('Step 1'!L12:AI12)</f>
        <v>876032</v>
      </c>
      <c r="M12" s="50">
        <f>SUM('Step 1'!M12:AJ12)</f>
        <v>877439</v>
      </c>
      <c r="N12" s="50"/>
      <c r="O12" s="50"/>
      <c r="P12" s="50"/>
      <c r="Q12" s="50"/>
    </row>
    <row r="13" spans="1:22" x14ac:dyDescent="0.35">
      <c r="A13" t="s">
        <v>451</v>
      </c>
      <c r="B13" s="50">
        <f>SUM('Step 1'!B13:Y13)</f>
        <v>2011808</v>
      </c>
      <c r="C13" s="50">
        <f>SUM('Step 1'!C13:Z13)</f>
        <v>2012588</v>
      </c>
      <c r="D13" s="50">
        <f>SUM('Step 1'!D13:AA13)</f>
        <v>2013943</v>
      </c>
      <c r="E13" s="50">
        <f>SUM('Step 1'!E13:AB13)</f>
        <v>2015528</v>
      </c>
      <c r="F13" s="50">
        <f>SUM('Step 1'!F13:AC13)</f>
        <v>2017100</v>
      </c>
      <c r="G13" s="50">
        <f>SUM('Step 1'!G13:AD13)</f>
        <v>2019018</v>
      </c>
      <c r="H13" s="50">
        <f>SUM('Step 1'!H13:AE13)</f>
        <v>2019674</v>
      </c>
      <c r="I13" s="50">
        <f>SUM('Step 1'!I13:AF13)</f>
        <v>2020664</v>
      </c>
      <c r="J13" s="50">
        <f>SUM('Step 1'!J13:AG13)</f>
        <v>2022015</v>
      </c>
      <c r="K13" s="50">
        <f>SUM('Step 1'!K13:AH13)</f>
        <v>2023173</v>
      </c>
      <c r="L13" s="50">
        <f>SUM('Step 1'!L13:AI13)</f>
        <v>2026316</v>
      </c>
      <c r="M13" s="50">
        <f>SUM('Step 1'!M13:AJ13)</f>
        <v>2028628</v>
      </c>
      <c r="N13" s="50"/>
      <c r="O13" s="50"/>
      <c r="P13" s="50"/>
      <c r="Q13" s="50"/>
    </row>
    <row r="14" spans="1:22" x14ac:dyDescent="0.35">
      <c r="A14" t="s">
        <v>452</v>
      </c>
      <c r="B14" s="50">
        <f>SUM('Step 1'!B14:Y14)</f>
        <v>65979224</v>
      </c>
      <c r="C14" s="50">
        <f>SUM('Step 1'!C14:Z14)</f>
        <v>66061917</v>
      </c>
      <c r="D14" s="50">
        <f>SUM('Step 1'!D14:AA14)</f>
        <v>66143240</v>
      </c>
      <c r="E14" s="50">
        <f>SUM('Step 1'!E14:AB14)</f>
        <v>66237711</v>
      </c>
      <c r="F14" s="50">
        <f>SUM('Step 1'!F14:AC14)</f>
        <v>66342883</v>
      </c>
      <c r="G14" s="50">
        <f>SUM('Step 1'!G14:AD14)</f>
        <v>66440079</v>
      </c>
      <c r="H14" s="50">
        <f>SUM('Step 1'!H14:AE14)</f>
        <v>66549287</v>
      </c>
      <c r="I14" s="50">
        <f>SUM('Step 1'!I14:AF14)</f>
        <v>66660905</v>
      </c>
      <c r="J14" s="50">
        <f>SUM('Step 1'!J14:AG14)</f>
        <v>66759802</v>
      </c>
      <c r="K14" s="50">
        <f>SUM('Step 1'!K14:AH14)</f>
        <v>66868814</v>
      </c>
      <c r="L14" s="50">
        <f>SUM('Step 1'!L14:AI14)</f>
        <v>66976294</v>
      </c>
      <c r="M14" s="50">
        <f>SUM('Step 1'!M14:AJ14)</f>
        <v>67095175</v>
      </c>
      <c r="N14" s="50"/>
      <c r="O14" s="50"/>
      <c r="P14" s="50"/>
      <c r="Q14" s="50"/>
    </row>
    <row r="15" spans="1:22" x14ac:dyDescent="0.35">
      <c r="A15" t="s">
        <v>453</v>
      </c>
      <c r="B15" s="50">
        <f>SUM('Step 1'!B15:Y15)</f>
        <v>206254</v>
      </c>
      <c r="C15" s="50">
        <f>SUM('Step 1'!C15:Z15)</f>
        <v>206698</v>
      </c>
      <c r="D15" s="50">
        <f>SUM('Step 1'!D15:AA15)</f>
        <v>206932</v>
      </c>
      <c r="E15" s="50">
        <f>SUM('Step 1'!E15:AB15)</f>
        <v>207354</v>
      </c>
      <c r="F15" s="50">
        <f>SUM('Step 1'!F15:AC15)</f>
        <v>207836</v>
      </c>
      <c r="G15" s="50">
        <f>SUM('Step 1'!G15:AD15)</f>
        <v>208562</v>
      </c>
      <c r="H15" s="50">
        <f>SUM('Step 1'!H15:AE15)</f>
        <v>209552</v>
      </c>
      <c r="I15" s="50">
        <f>SUM('Step 1'!I15:AF15)</f>
        <v>210576</v>
      </c>
      <c r="J15" s="50">
        <f>SUM('Step 1'!J15:AG15)</f>
        <v>211549</v>
      </c>
      <c r="K15" s="50">
        <f>SUM('Step 1'!K15:AH15)</f>
        <v>212563</v>
      </c>
      <c r="L15" s="50">
        <f>SUM('Step 1'!L15:AI15)</f>
        <v>213369</v>
      </c>
      <c r="M15" s="50">
        <f>SUM('Step 1'!M15:AJ15)</f>
        <v>214113</v>
      </c>
      <c r="N15" s="50"/>
      <c r="O15" s="50"/>
      <c r="P15" s="50"/>
      <c r="Q15" s="50"/>
    </row>
    <row r="16" spans="1:22" x14ac:dyDescent="0.35">
      <c r="A16" t="s">
        <v>454</v>
      </c>
      <c r="B16" s="50">
        <f>SUM('Step 1'!B16:Y16)</f>
        <v>10895818</v>
      </c>
      <c r="C16" s="50">
        <f>SUM('Step 1'!C16:Z16)</f>
        <v>10907090</v>
      </c>
      <c r="D16" s="50">
        <f>SUM('Step 1'!D16:AA16)</f>
        <v>10917191</v>
      </c>
      <c r="E16" s="50">
        <f>SUM('Step 1'!E16:AB16)</f>
        <v>10928895</v>
      </c>
      <c r="F16" s="50">
        <f>SUM('Step 1'!F16:AC16)</f>
        <v>10942364</v>
      </c>
      <c r="G16" s="50">
        <f>SUM('Step 1'!G16:AD16)</f>
        <v>10956376</v>
      </c>
      <c r="H16" s="50">
        <f>SUM('Step 1'!H16:AE16)</f>
        <v>10972333</v>
      </c>
      <c r="I16" s="50">
        <f>SUM('Step 1'!I16:AF16)</f>
        <v>10990540</v>
      </c>
      <c r="J16" s="50">
        <f>SUM('Step 1'!J16:AG16)</f>
        <v>11006611</v>
      </c>
      <c r="K16" s="50">
        <f>SUM('Step 1'!K16:AH16)</f>
        <v>11023696</v>
      </c>
      <c r="L16" s="50">
        <f>SUM('Step 1'!L16:AI16)</f>
        <v>11041277</v>
      </c>
      <c r="M16" s="50">
        <f>SUM('Step 1'!M16:AJ16)</f>
        <v>11060568</v>
      </c>
      <c r="N16" s="50"/>
      <c r="O16" s="50"/>
      <c r="P16" s="50"/>
      <c r="Q16" s="50"/>
    </row>
    <row r="17" spans="1:17" x14ac:dyDescent="0.35">
      <c r="A17" t="s">
        <v>73</v>
      </c>
      <c r="B17" s="50">
        <f>SUM('Step 1'!B17:Y17)</f>
        <v>240233</v>
      </c>
      <c r="C17" s="50">
        <f>SUM('Step 1'!C17:Z17)</f>
        <v>240579</v>
      </c>
      <c r="D17" s="50">
        <f>SUM('Step 1'!D17:AA17)</f>
        <v>240892</v>
      </c>
      <c r="E17" s="50">
        <f>SUM('Step 1'!E17:AB17)</f>
        <v>241275</v>
      </c>
      <c r="F17" s="50">
        <f>SUM('Step 1'!F17:AC17)</f>
        <v>241699</v>
      </c>
      <c r="G17" s="50">
        <f>SUM('Step 1'!G17:AD17)</f>
        <v>242099</v>
      </c>
      <c r="H17" s="50">
        <f>SUM('Step 1'!H17:AE17)</f>
        <v>242569</v>
      </c>
      <c r="I17" s="50">
        <f>SUM('Step 1'!I17:AF17)</f>
        <v>243031</v>
      </c>
      <c r="J17" s="50">
        <f>SUM('Step 1'!J17:AG17)</f>
        <v>243467</v>
      </c>
      <c r="K17" s="50">
        <f>SUM('Step 1'!K17:AH17)</f>
        <v>243907</v>
      </c>
      <c r="L17" s="50">
        <f>SUM('Step 1'!L17:AI17)</f>
        <v>244309</v>
      </c>
      <c r="M17" s="50">
        <f>SUM('Step 1'!M17:AJ17)</f>
        <v>244791</v>
      </c>
      <c r="N17" s="50"/>
      <c r="O17" s="50"/>
      <c r="P17" s="50"/>
      <c r="Q17" s="50"/>
    </row>
    <row r="18" spans="1:17" x14ac:dyDescent="0.35">
      <c r="A18" t="s">
        <v>74</v>
      </c>
      <c r="B18" s="50">
        <f>SUM('Step 1'!B18:Y18)</f>
        <v>315444</v>
      </c>
      <c r="C18" s="50">
        <f>SUM('Step 1'!C18:Z18)</f>
        <v>315871</v>
      </c>
      <c r="D18" s="50">
        <f>SUM('Step 1'!D18:AA18)</f>
        <v>316270</v>
      </c>
      <c r="E18" s="50">
        <f>SUM('Step 1'!E18:AB18)</f>
        <v>316744</v>
      </c>
      <c r="F18" s="50">
        <f>SUM('Step 1'!F18:AC18)</f>
        <v>317286</v>
      </c>
      <c r="G18" s="50">
        <f>SUM('Step 1'!G18:AD18)</f>
        <v>317790</v>
      </c>
      <c r="H18" s="50">
        <f>SUM('Step 1'!H18:AE18)</f>
        <v>318362</v>
      </c>
      <c r="I18" s="50">
        <f>SUM('Step 1'!I18:AF18)</f>
        <v>318944</v>
      </c>
      <c r="J18" s="50">
        <f>SUM('Step 1'!J18:AG18)</f>
        <v>319465</v>
      </c>
      <c r="K18" s="50">
        <f>SUM('Step 1'!K18:AH18)</f>
        <v>320038</v>
      </c>
      <c r="L18" s="50">
        <f>SUM('Step 1'!L18:AI18)</f>
        <v>320578</v>
      </c>
      <c r="M18" s="50">
        <f>SUM('Step 1'!M18:AJ18)</f>
        <v>321199</v>
      </c>
      <c r="N18" s="50"/>
      <c r="O18" s="50"/>
      <c r="P18" s="50"/>
      <c r="Q18" s="50"/>
    </row>
    <row r="19" spans="1:17" x14ac:dyDescent="0.35">
      <c r="A19" t="s">
        <v>75</v>
      </c>
      <c r="B19" s="50">
        <f>SUM('Step 1'!B19:Y19)</f>
        <v>138373</v>
      </c>
      <c r="C19" s="50">
        <f>SUM('Step 1'!C19:Z19)</f>
        <v>138502</v>
      </c>
      <c r="D19" s="50">
        <f>SUM('Step 1'!D19:AA19)</f>
        <v>138622</v>
      </c>
      <c r="E19" s="50">
        <f>SUM('Step 1'!E19:AB19)</f>
        <v>138780</v>
      </c>
      <c r="F19" s="50">
        <f>SUM('Step 1'!F19:AC19)</f>
        <v>139015</v>
      </c>
      <c r="G19" s="50">
        <f>SUM('Step 1'!G19:AD19)</f>
        <v>139208</v>
      </c>
      <c r="H19" s="50">
        <f>SUM('Step 1'!H19:AE19)</f>
        <v>139435</v>
      </c>
      <c r="I19" s="50">
        <f>SUM('Step 1'!I19:AF19)</f>
        <v>139652</v>
      </c>
      <c r="J19" s="50">
        <f>SUM('Step 1'!J19:AG19)</f>
        <v>139837</v>
      </c>
      <c r="K19" s="50">
        <f>SUM('Step 1'!K19:AH19)</f>
        <v>140114</v>
      </c>
      <c r="L19" s="50">
        <f>SUM('Step 1'!L19:AI19)</f>
        <v>140365</v>
      </c>
      <c r="M19" s="50">
        <f>SUM('Step 1'!M19:AJ19)</f>
        <v>140599</v>
      </c>
      <c r="N19" s="50"/>
      <c r="O19" s="50"/>
      <c r="P19" s="50"/>
      <c r="Q19" s="50"/>
    </row>
    <row r="20" spans="1:17" x14ac:dyDescent="0.35">
      <c r="A20" t="s">
        <v>76</v>
      </c>
      <c r="B20" s="50">
        <f>SUM('Step 1'!B20:Y20)</f>
        <v>88272</v>
      </c>
      <c r="C20" s="50">
        <f>SUM('Step 1'!C20:Z20)</f>
        <v>88272</v>
      </c>
      <c r="D20" s="50">
        <f>SUM('Step 1'!D20:AA20)</f>
        <v>88276</v>
      </c>
      <c r="E20" s="50">
        <f>SUM('Step 1'!E20:AB20)</f>
        <v>88272</v>
      </c>
      <c r="F20" s="50">
        <f>SUM('Step 1'!F20:AC20)</f>
        <v>88287</v>
      </c>
      <c r="G20" s="50">
        <f>SUM('Step 1'!G20:AD20)</f>
        <v>88297</v>
      </c>
      <c r="H20" s="50">
        <f>SUM('Step 1'!H20:AE20)</f>
        <v>88298</v>
      </c>
      <c r="I20" s="50">
        <f>SUM('Step 1'!I20:AF20)</f>
        <v>88283</v>
      </c>
      <c r="J20" s="50">
        <f>SUM('Step 1'!J20:AG20)</f>
        <v>88280</v>
      </c>
      <c r="K20" s="50">
        <f>SUM('Step 1'!K20:AH20)</f>
        <v>88329</v>
      </c>
      <c r="L20" s="50">
        <f>SUM('Step 1'!L20:AI20)</f>
        <v>88399</v>
      </c>
      <c r="M20" s="50">
        <f>SUM('Step 1'!M20:AJ20)</f>
        <v>88442</v>
      </c>
      <c r="N20" s="50"/>
      <c r="O20" s="50"/>
      <c r="P20" s="50"/>
      <c r="Q20" s="50"/>
    </row>
    <row r="21" spans="1:17" x14ac:dyDescent="0.35">
      <c r="A21" t="s">
        <v>77</v>
      </c>
      <c r="B21" s="50">
        <f>SUM('Step 1'!B21:Y21)</f>
        <v>363336</v>
      </c>
      <c r="C21" s="50">
        <f>SUM('Step 1'!C21:Z21)</f>
        <v>363371</v>
      </c>
      <c r="D21" s="50">
        <f>SUM('Step 1'!D21:AA21)</f>
        <v>363324</v>
      </c>
      <c r="E21" s="50">
        <f>SUM('Step 1'!E21:AB21)</f>
        <v>363318</v>
      </c>
      <c r="F21" s="50">
        <f>SUM('Step 1'!F21:AC21)</f>
        <v>363435</v>
      </c>
      <c r="G21" s="50">
        <f>SUM('Step 1'!G21:AD21)</f>
        <v>363487</v>
      </c>
      <c r="H21" s="50">
        <f>SUM('Step 1'!H21:AE21)</f>
        <v>363633</v>
      </c>
      <c r="I21" s="50">
        <f>SUM('Step 1'!I21:AF21)</f>
        <v>363948</v>
      </c>
      <c r="J21" s="50">
        <f>SUM('Step 1'!J21:AG21)</f>
        <v>364185</v>
      </c>
      <c r="K21" s="50">
        <f>SUM('Step 1'!K21:AH21)</f>
        <v>364395</v>
      </c>
      <c r="L21" s="50">
        <f>SUM('Step 1'!L21:AI21)</f>
        <v>364844</v>
      </c>
      <c r="M21" s="50">
        <f>SUM('Step 1'!M21:AJ21)</f>
        <v>365198</v>
      </c>
      <c r="N21" s="50"/>
      <c r="O21" s="50"/>
      <c r="P21" s="50"/>
      <c r="Q21" s="50"/>
    </row>
    <row r="22" spans="1:17" x14ac:dyDescent="0.35">
      <c r="A22" t="s">
        <v>78</v>
      </c>
      <c r="B22" s="50">
        <f>SUM('Step 1'!B22:Y22)</f>
        <v>5398</v>
      </c>
      <c r="C22" s="50">
        <f>SUM('Step 1'!C22:Z22)</f>
        <v>5400</v>
      </c>
      <c r="D22" s="50">
        <f>SUM('Step 1'!D22:AA22)</f>
        <v>5402</v>
      </c>
      <c r="E22" s="50">
        <f>SUM('Step 1'!E22:AB22)</f>
        <v>5402</v>
      </c>
      <c r="F22" s="50">
        <f>SUM('Step 1'!F22:AC22)</f>
        <v>5401</v>
      </c>
      <c r="G22" s="50">
        <f>SUM('Step 1'!G22:AD22)</f>
        <v>5403</v>
      </c>
      <c r="H22" s="50">
        <f>SUM('Step 1'!H22:AE22)</f>
        <v>5406</v>
      </c>
      <c r="I22" s="50">
        <f>SUM('Step 1'!I22:AF22)</f>
        <v>5410</v>
      </c>
      <c r="J22" s="50">
        <f>SUM('Step 1'!J22:AG22)</f>
        <v>5413</v>
      </c>
      <c r="K22" s="50">
        <f>SUM('Step 1'!K22:AH22)</f>
        <v>5415</v>
      </c>
      <c r="L22" s="50">
        <f>SUM('Step 1'!L22:AI22)</f>
        <v>5417</v>
      </c>
      <c r="M22" s="50">
        <f>SUM('Step 1'!M22:AJ22)</f>
        <v>5422</v>
      </c>
      <c r="N22" s="50"/>
      <c r="O22" s="50"/>
      <c r="P22" s="50"/>
      <c r="Q22" s="50"/>
    </row>
    <row r="23" spans="1:17" x14ac:dyDescent="0.35">
      <c r="A23" t="s">
        <v>79</v>
      </c>
      <c r="B23" s="50">
        <f>SUM('Step 1'!B23:Y23)</f>
        <v>236908</v>
      </c>
      <c r="C23" s="50">
        <f>SUM('Step 1'!C23:Z23)</f>
        <v>237183</v>
      </c>
      <c r="D23" s="50">
        <f>SUM('Step 1'!D23:AA23)</f>
        <v>237403</v>
      </c>
      <c r="E23" s="50">
        <f>SUM('Step 1'!E23:AB23)</f>
        <v>237702</v>
      </c>
      <c r="F23" s="50">
        <f>SUM('Step 1'!F23:AC23)</f>
        <v>238058</v>
      </c>
      <c r="G23" s="50">
        <f>SUM('Step 1'!G23:AD23)</f>
        <v>238356</v>
      </c>
      <c r="H23" s="50">
        <f>SUM('Step 1'!H23:AE23)</f>
        <v>238689</v>
      </c>
      <c r="I23" s="50">
        <f>SUM('Step 1'!I23:AF23)</f>
        <v>239051</v>
      </c>
      <c r="J23" s="50">
        <f>SUM('Step 1'!J23:AG23)</f>
        <v>239349</v>
      </c>
      <c r="K23" s="50">
        <f>SUM('Step 1'!K23:AH23)</f>
        <v>239719</v>
      </c>
      <c r="L23" s="50">
        <f>SUM('Step 1'!L23:AI23)</f>
        <v>240137</v>
      </c>
      <c r="M23" s="50">
        <f>SUM('Step 1'!M23:AJ23)</f>
        <v>240600</v>
      </c>
      <c r="N23" s="50"/>
      <c r="O23" s="50"/>
      <c r="P23" s="50"/>
      <c r="Q23" s="50"/>
    </row>
    <row r="24" spans="1:17" x14ac:dyDescent="0.35">
      <c r="A24" t="s">
        <v>80</v>
      </c>
      <c r="B24" s="50">
        <f>SUM('Step 1'!B24:Y24)</f>
        <v>439188</v>
      </c>
      <c r="C24" s="50">
        <f>SUM('Step 1'!C24:Z24)</f>
        <v>439558</v>
      </c>
      <c r="D24" s="50">
        <f>SUM('Step 1'!D24:AA24)</f>
        <v>440183</v>
      </c>
      <c r="E24" s="50">
        <f>SUM('Step 1'!E24:AB24)</f>
        <v>440743</v>
      </c>
      <c r="F24" s="50">
        <f>SUM('Step 1'!F24:AC24)</f>
        <v>441191</v>
      </c>
      <c r="G24" s="50">
        <f>SUM('Step 1'!G24:AD24)</f>
        <v>441725</v>
      </c>
      <c r="H24" s="50">
        <f>SUM('Step 1'!H24:AE24)</f>
        <v>441919</v>
      </c>
      <c r="I24" s="50">
        <f>SUM('Step 1'!I24:AF24)</f>
        <v>442230</v>
      </c>
      <c r="J24" s="50">
        <f>SUM('Step 1'!J24:AG24)</f>
        <v>442670</v>
      </c>
      <c r="K24" s="50">
        <f>SUM('Step 1'!K24:AH24)</f>
        <v>443177</v>
      </c>
      <c r="L24" s="50">
        <f>SUM('Step 1'!L24:AI24)</f>
        <v>444064</v>
      </c>
      <c r="M24" s="50">
        <f>SUM('Step 1'!M24:AJ24)</f>
        <v>444779</v>
      </c>
      <c r="N24" s="50"/>
      <c r="O24" s="50"/>
      <c r="P24" s="50"/>
      <c r="Q24" s="50"/>
    </row>
    <row r="25" spans="1:17" x14ac:dyDescent="0.35">
      <c r="A25" t="s">
        <v>81</v>
      </c>
      <c r="B25" s="50">
        <f>SUM('Step 1'!B25:Y25)</f>
        <v>466770</v>
      </c>
      <c r="C25" s="50">
        <f>SUM('Step 1'!C25:Z25)</f>
        <v>467404</v>
      </c>
      <c r="D25" s="50">
        <f>SUM('Step 1'!D25:AA25)</f>
        <v>467998</v>
      </c>
      <c r="E25" s="50">
        <f>SUM('Step 1'!E25:AB25)</f>
        <v>468668</v>
      </c>
      <c r="F25" s="50">
        <f>SUM('Step 1'!F25:AC25)</f>
        <v>469402</v>
      </c>
      <c r="G25" s="50">
        <f>SUM('Step 1'!G25:AD25)</f>
        <v>470089</v>
      </c>
      <c r="H25" s="50">
        <f>SUM('Step 1'!H25:AE25)</f>
        <v>470821</v>
      </c>
      <c r="I25" s="50">
        <f>SUM('Step 1'!I25:AF25)</f>
        <v>471601</v>
      </c>
      <c r="J25" s="50">
        <f>SUM('Step 1'!J25:AG25)</f>
        <v>472313</v>
      </c>
      <c r="K25" s="50">
        <f>SUM('Step 1'!K25:AH25)</f>
        <v>473048</v>
      </c>
      <c r="L25" s="50">
        <f>SUM('Step 1'!L25:AI25)</f>
        <v>473822</v>
      </c>
      <c r="M25" s="50">
        <f>SUM('Step 1'!M25:AJ25)</f>
        <v>474634</v>
      </c>
      <c r="N25" s="50"/>
      <c r="O25" s="50"/>
      <c r="P25" s="50"/>
      <c r="Q25" s="50"/>
    </row>
    <row r="26" spans="1:17" x14ac:dyDescent="0.35">
      <c r="A26" t="s">
        <v>82</v>
      </c>
      <c r="B26" s="50">
        <f>SUM('Step 1'!B26:Y26)</f>
        <v>4293</v>
      </c>
      <c r="C26" s="50">
        <f>SUM('Step 1'!C26:Z26)</f>
        <v>4299</v>
      </c>
      <c r="D26" s="50">
        <f>SUM('Step 1'!D26:AA26)</f>
        <v>4311</v>
      </c>
      <c r="E26" s="50">
        <f>SUM('Step 1'!E26:AB26)</f>
        <v>4326</v>
      </c>
      <c r="F26" s="50">
        <f>SUM('Step 1'!F26:AC26)</f>
        <v>4330</v>
      </c>
      <c r="G26" s="50">
        <f>SUM('Step 1'!G26:AD26)</f>
        <v>4334</v>
      </c>
      <c r="H26" s="50">
        <f>SUM('Step 1'!H26:AE26)</f>
        <v>4341</v>
      </c>
      <c r="I26" s="50">
        <f>SUM('Step 1'!I26:AF26)</f>
        <v>4343</v>
      </c>
      <c r="J26" s="50">
        <f>SUM('Step 1'!J26:AG26)</f>
        <v>4351</v>
      </c>
      <c r="K26" s="50">
        <f>SUM('Step 1'!K26:AH26)</f>
        <v>4360</v>
      </c>
      <c r="L26" s="50">
        <f>SUM('Step 1'!L26:AI26)</f>
        <v>4367</v>
      </c>
      <c r="M26" s="50">
        <f>SUM('Step 1'!M26:AJ26)</f>
        <v>4375</v>
      </c>
      <c r="N26" s="50"/>
      <c r="O26" s="50"/>
      <c r="P26" s="50"/>
      <c r="Q26" s="50"/>
    </row>
    <row r="27" spans="1:17" x14ac:dyDescent="0.35">
      <c r="A27" t="s">
        <v>83</v>
      </c>
      <c r="B27" s="50">
        <f>SUM('Step 1'!B27:Y27)</f>
        <v>657657</v>
      </c>
      <c r="C27" s="50">
        <f>SUM('Step 1'!C27:Z27)</f>
        <v>658633</v>
      </c>
      <c r="D27" s="50">
        <f>SUM('Step 1'!D27:AA27)</f>
        <v>659607</v>
      </c>
      <c r="E27" s="50">
        <f>SUM('Step 1'!E27:AB27)</f>
        <v>660698</v>
      </c>
      <c r="F27" s="50">
        <f>SUM('Step 1'!F27:AC27)</f>
        <v>661890</v>
      </c>
      <c r="G27" s="50">
        <f>SUM('Step 1'!G27:AD27)</f>
        <v>662976</v>
      </c>
      <c r="H27" s="50">
        <f>SUM('Step 1'!H27:AE27)</f>
        <v>664201</v>
      </c>
      <c r="I27" s="50">
        <f>SUM('Step 1'!I27:AF27)</f>
        <v>665434</v>
      </c>
      <c r="J27" s="50">
        <f>SUM('Step 1'!J27:AG27)</f>
        <v>666566</v>
      </c>
      <c r="K27" s="50">
        <f>SUM('Step 1'!K27:AH27)</f>
        <v>667801</v>
      </c>
      <c r="L27" s="50">
        <f>SUM('Step 1'!L27:AI27)</f>
        <v>669038</v>
      </c>
      <c r="M27" s="50">
        <f>SUM('Step 1'!M27:AJ27)</f>
        <v>670391</v>
      </c>
      <c r="N27" s="50"/>
      <c r="O27" s="50"/>
      <c r="P27" s="50"/>
      <c r="Q27" s="50"/>
    </row>
    <row r="28" spans="1:17" x14ac:dyDescent="0.35">
      <c r="A28" t="s">
        <v>84</v>
      </c>
      <c r="B28" s="50">
        <f>SUM('Step 1'!B28:Y28)</f>
        <v>74517</v>
      </c>
      <c r="C28" s="50">
        <f>SUM('Step 1'!C28:Z28)</f>
        <v>74586</v>
      </c>
      <c r="D28" s="50">
        <f>SUM('Step 1'!D28:AA28)</f>
        <v>74652</v>
      </c>
      <c r="E28" s="50">
        <f>SUM('Step 1'!E28:AB28)</f>
        <v>74757</v>
      </c>
      <c r="F28" s="50">
        <f>SUM('Step 1'!F28:AC28)</f>
        <v>74871</v>
      </c>
      <c r="G28" s="50">
        <f>SUM('Step 1'!G28:AD28)</f>
        <v>74969</v>
      </c>
      <c r="H28" s="50">
        <f>SUM('Step 1'!H28:AE28)</f>
        <v>75069</v>
      </c>
      <c r="I28" s="50">
        <f>SUM('Step 1'!I28:AF28)</f>
        <v>75204</v>
      </c>
      <c r="J28" s="50">
        <f>SUM('Step 1'!J28:AG28)</f>
        <v>75325</v>
      </c>
      <c r="K28" s="50">
        <f>SUM('Step 1'!K28:AH28)</f>
        <v>75469</v>
      </c>
      <c r="L28" s="50">
        <f>SUM('Step 1'!L28:AI28)</f>
        <v>75601</v>
      </c>
      <c r="M28" s="50">
        <f>SUM('Step 1'!M28:AJ28)</f>
        <v>75751</v>
      </c>
      <c r="N28" s="50"/>
      <c r="O28" s="50"/>
      <c r="P28" s="50"/>
      <c r="Q28" s="50"/>
    </row>
    <row r="29" spans="1:17" x14ac:dyDescent="0.35">
      <c r="A29" t="s">
        <v>85</v>
      </c>
      <c r="B29" s="50">
        <f>SUM('Step 1'!B29:Y29)</f>
        <v>46420</v>
      </c>
      <c r="C29" s="50">
        <f>SUM('Step 1'!C29:Z29)</f>
        <v>46459</v>
      </c>
      <c r="D29" s="50">
        <f>SUM('Step 1'!D29:AA29)</f>
        <v>46477</v>
      </c>
      <c r="E29" s="50">
        <f>SUM('Step 1'!E29:AB29)</f>
        <v>46515</v>
      </c>
      <c r="F29" s="50">
        <f>SUM('Step 1'!F29:AC29)</f>
        <v>46572</v>
      </c>
      <c r="G29" s="50">
        <f>SUM('Step 1'!G29:AD29)</f>
        <v>46634</v>
      </c>
      <c r="H29" s="50">
        <f>SUM('Step 1'!H29:AE29)</f>
        <v>46691</v>
      </c>
      <c r="I29" s="50">
        <f>SUM('Step 1'!I29:AF29)</f>
        <v>46753</v>
      </c>
      <c r="J29" s="50">
        <f>SUM('Step 1'!J29:AG29)</f>
        <v>46800</v>
      </c>
      <c r="K29" s="50">
        <f>SUM('Step 1'!K29:AH29)</f>
        <v>46849</v>
      </c>
      <c r="L29" s="50">
        <f>SUM('Step 1'!L29:AI29)</f>
        <v>46909</v>
      </c>
      <c r="M29" s="50">
        <f>SUM('Step 1'!M29:AJ29)</f>
        <v>46973</v>
      </c>
      <c r="N29" s="50"/>
      <c r="O29" s="50"/>
      <c r="P29" s="50"/>
      <c r="Q29" s="50"/>
    </row>
    <row r="30" spans="1:17" x14ac:dyDescent="0.35">
      <c r="A30" t="s">
        <v>86</v>
      </c>
      <c r="B30" s="50">
        <f>SUM('Step 1'!B30:Y30)</f>
        <v>20998</v>
      </c>
      <c r="C30" s="50">
        <f>SUM('Step 1'!C30:Z30)</f>
        <v>21001</v>
      </c>
      <c r="D30" s="50">
        <f>SUM('Step 1'!D30:AA30)</f>
        <v>21004</v>
      </c>
      <c r="E30" s="50">
        <f>SUM('Step 1'!E30:AB30)</f>
        <v>21019</v>
      </c>
      <c r="F30" s="50">
        <f>SUM('Step 1'!F30:AC30)</f>
        <v>21028</v>
      </c>
      <c r="G30" s="50">
        <f>SUM('Step 1'!G30:AD30)</f>
        <v>21038</v>
      </c>
      <c r="H30" s="50">
        <f>SUM('Step 1'!H30:AE30)</f>
        <v>21039</v>
      </c>
      <c r="I30" s="50">
        <f>SUM('Step 1'!I30:AF30)</f>
        <v>21038</v>
      </c>
      <c r="J30" s="50">
        <f>SUM('Step 1'!J30:AG30)</f>
        <v>21050</v>
      </c>
      <c r="K30" s="50">
        <f>SUM('Step 1'!K30:AH30)</f>
        <v>21052</v>
      </c>
      <c r="L30" s="50">
        <f>SUM('Step 1'!L30:AI30)</f>
        <v>21079</v>
      </c>
      <c r="M30" s="50">
        <f>SUM('Step 1'!M30:AJ30)</f>
        <v>21111</v>
      </c>
      <c r="N30" s="50"/>
      <c r="O30" s="50"/>
      <c r="P30" s="50"/>
      <c r="Q30" s="50"/>
    </row>
    <row r="31" spans="1:17" x14ac:dyDescent="0.35">
      <c r="A31" t="s">
        <v>87</v>
      </c>
      <c r="B31" s="50">
        <f>SUM('Step 1'!B31:Y31)</f>
        <v>261947</v>
      </c>
      <c r="C31" s="50">
        <f>SUM('Step 1'!C31:Z31)</f>
        <v>262212</v>
      </c>
      <c r="D31" s="50">
        <f>SUM('Step 1'!D31:AA31)</f>
        <v>262500</v>
      </c>
      <c r="E31" s="50">
        <f>SUM('Step 1'!E31:AB31)</f>
        <v>262850</v>
      </c>
      <c r="F31" s="50">
        <f>SUM('Step 1'!F31:AC31)</f>
        <v>263225</v>
      </c>
      <c r="G31" s="50">
        <f>SUM('Step 1'!G31:AD31)</f>
        <v>263560</v>
      </c>
      <c r="H31" s="50">
        <f>SUM('Step 1'!H31:AE31)</f>
        <v>263961</v>
      </c>
      <c r="I31" s="50">
        <f>SUM('Step 1'!I31:AF31)</f>
        <v>264374</v>
      </c>
      <c r="J31" s="50">
        <f>SUM('Step 1'!J31:AG31)</f>
        <v>264731</v>
      </c>
      <c r="K31" s="50">
        <f>SUM('Step 1'!K31:AH31)</f>
        <v>265141</v>
      </c>
      <c r="L31" s="50">
        <f>SUM('Step 1'!L31:AI31)</f>
        <v>265574</v>
      </c>
      <c r="M31" s="50">
        <f>SUM('Step 1'!M31:AJ31)</f>
        <v>266063</v>
      </c>
      <c r="N31" s="50"/>
      <c r="O31" s="50"/>
      <c r="P31" s="50"/>
      <c r="Q31" s="50"/>
    </row>
    <row r="32" spans="1:17" x14ac:dyDescent="0.35">
      <c r="A32" t="s">
        <v>88</v>
      </c>
      <c r="B32" s="50">
        <f>SUM('Step 1'!B32:Y32)</f>
        <v>135975</v>
      </c>
      <c r="C32" s="50">
        <f>SUM('Step 1'!C32:Z32)</f>
        <v>136028</v>
      </c>
      <c r="D32" s="50">
        <f>SUM('Step 1'!D32:AA32)</f>
        <v>136077</v>
      </c>
      <c r="E32" s="50">
        <f>SUM('Step 1'!E32:AB32)</f>
        <v>136161</v>
      </c>
      <c r="F32" s="50">
        <f>SUM('Step 1'!F32:AC32)</f>
        <v>136310</v>
      </c>
      <c r="G32" s="50">
        <f>SUM('Step 1'!G32:AD32)</f>
        <v>136451</v>
      </c>
      <c r="H32" s="50">
        <f>SUM('Step 1'!H32:AE32)</f>
        <v>136602</v>
      </c>
      <c r="I32" s="50">
        <f>SUM('Step 1'!I32:AF32)</f>
        <v>136793</v>
      </c>
      <c r="J32" s="50">
        <f>SUM('Step 1'!J32:AG32)</f>
        <v>136935</v>
      </c>
      <c r="K32" s="50">
        <f>SUM('Step 1'!K32:AH32)</f>
        <v>137114</v>
      </c>
      <c r="L32" s="50">
        <f>SUM('Step 1'!L32:AI32)</f>
        <v>137290</v>
      </c>
      <c r="M32" s="50">
        <f>SUM('Step 1'!M32:AJ32)</f>
        <v>137463</v>
      </c>
      <c r="N32" s="50"/>
      <c r="O32" s="50"/>
      <c r="P32" s="50"/>
      <c r="Q32" s="50"/>
    </row>
    <row r="33" spans="1:17" x14ac:dyDescent="0.35">
      <c r="A33" t="s">
        <v>89</v>
      </c>
      <c r="B33" s="50">
        <f>SUM('Step 1'!B33:Y33)</f>
        <v>613703</v>
      </c>
      <c r="C33" s="50">
        <f>SUM('Step 1'!C33:Z33)</f>
        <v>614524</v>
      </c>
      <c r="D33" s="50">
        <f>SUM('Step 1'!D33:AA33)</f>
        <v>615337</v>
      </c>
      <c r="E33" s="50">
        <f>SUM('Step 1'!E33:AB33)</f>
        <v>616279</v>
      </c>
      <c r="F33" s="50">
        <f>SUM('Step 1'!F33:AC33)</f>
        <v>617373</v>
      </c>
      <c r="G33" s="50">
        <f>SUM('Step 1'!G33:AD33)</f>
        <v>618463</v>
      </c>
      <c r="H33" s="50">
        <f>SUM('Step 1'!H33:AE33)</f>
        <v>619701</v>
      </c>
      <c r="I33" s="50">
        <f>SUM('Step 1'!I33:AF33)</f>
        <v>620929</v>
      </c>
      <c r="J33" s="50">
        <f>SUM('Step 1'!J33:AG33)</f>
        <v>622111</v>
      </c>
      <c r="K33" s="50">
        <f>SUM('Step 1'!K33:AH33)</f>
        <v>623323</v>
      </c>
      <c r="L33" s="50">
        <f>SUM('Step 1'!L33:AI33)</f>
        <v>624418</v>
      </c>
      <c r="M33" s="50">
        <f>SUM('Step 1'!M33:AJ33)</f>
        <v>625597</v>
      </c>
      <c r="N33" s="50"/>
      <c r="O33" s="50"/>
      <c r="P33" s="50"/>
      <c r="Q33" s="50"/>
    </row>
    <row r="34" spans="1:17" x14ac:dyDescent="0.35">
      <c r="A34" t="s">
        <v>90</v>
      </c>
      <c r="B34" s="50">
        <f>SUM('Step 1'!B34:Y34)</f>
        <v>209995</v>
      </c>
      <c r="C34" s="50">
        <f>SUM('Step 1'!C34:Z34)</f>
        <v>210171</v>
      </c>
      <c r="D34" s="50">
        <f>SUM('Step 1'!D34:AA34)</f>
        <v>210328</v>
      </c>
      <c r="E34" s="50">
        <f>SUM('Step 1'!E34:AB34)</f>
        <v>210509</v>
      </c>
      <c r="F34" s="50">
        <f>SUM('Step 1'!F34:AC34)</f>
        <v>210710</v>
      </c>
      <c r="G34" s="50">
        <f>SUM('Step 1'!G34:AD34)</f>
        <v>210935</v>
      </c>
      <c r="H34" s="50">
        <f>SUM('Step 1'!H34:AE34)</f>
        <v>211213</v>
      </c>
      <c r="I34" s="50">
        <f>SUM('Step 1'!I34:AF34)</f>
        <v>211492</v>
      </c>
      <c r="J34" s="50">
        <f>SUM('Step 1'!J34:AG34)</f>
        <v>211750</v>
      </c>
      <c r="K34" s="50">
        <f>SUM('Step 1'!K34:AH34)</f>
        <v>212037</v>
      </c>
      <c r="L34" s="50">
        <f>SUM('Step 1'!L34:AI34)</f>
        <v>212329</v>
      </c>
      <c r="M34" s="50">
        <f>SUM('Step 1'!M34:AJ34)</f>
        <v>212662</v>
      </c>
      <c r="N34" s="50"/>
      <c r="O34" s="50"/>
      <c r="P34" s="50"/>
      <c r="Q34" s="50"/>
    </row>
    <row r="35" spans="1:17" x14ac:dyDescent="0.35">
      <c r="A35" t="s">
        <v>91</v>
      </c>
      <c r="B35" s="50">
        <f>SUM('Step 1'!B35:Y35)</f>
        <v>69832</v>
      </c>
      <c r="C35" s="50">
        <f>SUM('Step 1'!C35:Z35)</f>
        <v>69926</v>
      </c>
      <c r="D35" s="50">
        <f>SUM('Step 1'!D35:AA35)</f>
        <v>70010</v>
      </c>
      <c r="E35" s="50">
        <f>SUM('Step 1'!E35:AB35)</f>
        <v>70125</v>
      </c>
      <c r="F35" s="50">
        <f>SUM('Step 1'!F35:AC35)</f>
        <v>70250</v>
      </c>
      <c r="G35" s="50">
        <f>SUM('Step 1'!G35:AD35)</f>
        <v>70374</v>
      </c>
      <c r="H35" s="50">
        <f>SUM('Step 1'!H35:AE35)</f>
        <v>70482</v>
      </c>
      <c r="I35" s="50">
        <f>SUM('Step 1'!I35:AF35)</f>
        <v>70602</v>
      </c>
      <c r="J35" s="50">
        <f>SUM('Step 1'!J35:AG35)</f>
        <v>70701</v>
      </c>
      <c r="K35" s="50">
        <f>SUM('Step 1'!K35:AH35)</f>
        <v>70802</v>
      </c>
      <c r="L35" s="50">
        <f>SUM('Step 1'!L35:AI35)</f>
        <v>70899</v>
      </c>
      <c r="M35" s="50">
        <f>SUM('Step 1'!M35:AJ35)</f>
        <v>70993</v>
      </c>
      <c r="N35" s="50"/>
      <c r="O35" s="50"/>
      <c r="P35" s="50"/>
      <c r="Q35" s="50"/>
    </row>
    <row r="36" spans="1:17" x14ac:dyDescent="0.35">
      <c r="A36" t="s">
        <v>92</v>
      </c>
      <c r="B36" s="50">
        <f>SUM('Step 1'!B36:Y36)</f>
        <v>118455</v>
      </c>
      <c r="C36" s="50">
        <f>SUM('Step 1'!C36:Z36)</f>
        <v>118571</v>
      </c>
      <c r="D36" s="50">
        <f>SUM('Step 1'!D36:AA36)</f>
        <v>118690</v>
      </c>
      <c r="E36" s="50">
        <f>SUM('Step 1'!E36:AB36)</f>
        <v>118831</v>
      </c>
      <c r="F36" s="50">
        <f>SUM('Step 1'!F36:AC36)</f>
        <v>119011</v>
      </c>
      <c r="G36" s="50">
        <f>SUM('Step 1'!G36:AD36)</f>
        <v>119184</v>
      </c>
      <c r="H36" s="50">
        <f>SUM('Step 1'!H36:AE36)</f>
        <v>119357</v>
      </c>
      <c r="I36" s="50">
        <f>SUM('Step 1'!I36:AF36)</f>
        <v>119549</v>
      </c>
      <c r="J36" s="50">
        <f>SUM('Step 1'!J36:AG36)</f>
        <v>119710</v>
      </c>
      <c r="K36" s="50">
        <f>SUM('Step 1'!K36:AH36)</f>
        <v>119928</v>
      </c>
      <c r="L36" s="50">
        <f>SUM('Step 1'!L36:AI36)</f>
        <v>120162</v>
      </c>
      <c r="M36" s="50">
        <f>SUM('Step 1'!M36:AJ36)</f>
        <v>120415</v>
      </c>
      <c r="N36" s="50"/>
      <c r="O36" s="50"/>
      <c r="P36" s="50"/>
      <c r="Q36" s="50"/>
    </row>
    <row r="37" spans="1:17" x14ac:dyDescent="0.35">
      <c r="A37" t="s">
        <v>93</v>
      </c>
      <c r="B37" s="50">
        <f>SUM('Step 1'!B37:Y37)</f>
        <v>2730762</v>
      </c>
      <c r="C37" s="50">
        <f>SUM('Step 1'!C37:Z37)</f>
        <v>2733427</v>
      </c>
      <c r="D37" s="50">
        <f>SUM('Step 1'!D37:AA37)</f>
        <v>2735289</v>
      </c>
      <c r="E37" s="50">
        <f>SUM('Step 1'!E37:AB37)</f>
        <v>2738238</v>
      </c>
      <c r="F37" s="50">
        <f>SUM('Step 1'!F37:AC37)</f>
        <v>2740716</v>
      </c>
      <c r="G37" s="50">
        <f>SUM('Step 1'!G37:AD37)</f>
        <v>2743828</v>
      </c>
      <c r="H37" s="50">
        <f>SUM('Step 1'!H37:AE37)</f>
        <v>2748243</v>
      </c>
      <c r="I37" s="50">
        <f>SUM('Step 1'!I37:AF37)</f>
        <v>2752981</v>
      </c>
      <c r="J37" s="50">
        <f>SUM('Step 1'!J37:AG37)</f>
        <v>2757463</v>
      </c>
      <c r="K37" s="50">
        <f>SUM('Step 1'!K37:AH37)</f>
        <v>2761788</v>
      </c>
      <c r="L37" s="50">
        <f>SUM('Step 1'!L37:AI37)</f>
        <v>2767746</v>
      </c>
      <c r="M37" s="50">
        <f>SUM('Step 1'!M37:AJ37)</f>
        <v>2775442</v>
      </c>
      <c r="N37" s="50"/>
      <c r="O37" s="50"/>
      <c r="P37" s="50"/>
      <c r="Q37" s="50"/>
    </row>
    <row r="38" spans="1:17" x14ac:dyDescent="0.35">
      <c r="A38" t="s">
        <v>94</v>
      </c>
      <c r="B38" s="50">
        <f>SUM('Step 1'!B38:Y38)</f>
        <v>634294</v>
      </c>
      <c r="C38" s="50">
        <f>SUM('Step 1'!C38:Z38)</f>
        <v>635040</v>
      </c>
      <c r="D38" s="50">
        <f>SUM('Step 1'!D38:AA38)</f>
        <v>635648</v>
      </c>
      <c r="E38" s="50">
        <f>SUM('Step 1'!E38:AB38)</f>
        <v>636467</v>
      </c>
      <c r="F38" s="50">
        <f>SUM('Step 1'!F38:AC38)</f>
        <v>637138</v>
      </c>
      <c r="G38" s="50">
        <f>SUM('Step 1'!G38:AD38)</f>
        <v>638028</v>
      </c>
      <c r="H38" s="50">
        <f>SUM('Step 1'!H38:AE38)</f>
        <v>639153</v>
      </c>
      <c r="I38" s="50">
        <f>SUM('Step 1'!I38:AF38)</f>
        <v>640378</v>
      </c>
      <c r="J38" s="50">
        <f>SUM('Step 1'!J38:AG38)</f>
        <v>641609</v>
      </c>
      <c r="K38" s="50">
        <f>SUM('Step 1'!K38:AH38)</f>
        <v>642796</v>
      </c>
      <c r="L38" s="50">
        <f>SUM('Step 1'!L38:AI38)</f>
        <v>644374</v>
      </c>
      <c r="M38" s="50">
        <f>SUM('Step 1'!M38:AJ38)</f>
        <v>646321</v>
      </c>
      <c r="N38" s="50"/>
      <c r="O38" s="50"/>
      <c r="P38" s="50"/>
      <c r="Q38" s="50"/>
    </row>
    <row r="39" spans="1:17" x14ac:dyDescent="0.35">
      <c r="A39" t="s">
        <v>95</v>
      </c>
      <c r="B39" s="50">
        <f>SUM('Step 1'!B39:Y39)</f>
        <v>70373</v>
      </c>
      <c r="C39" s="50">
        <f>SUM('Step 1'!C39:Z39)</f>
        <v>70416</v>
      </c>
      <c r="D39" s="50">
        <f>SUM('Step 1'!D39:AA39)</f>
        <v>70448</v>
      </c>
      <c r="E39" s="50">
        <f>SUM('Step 1'!E39:AB39)</f>
        <v>70485</v>
      </c>
      <c r="F39" s="50">
        <f>SUM('Step 1'!F39:AC39)</f>
        <v>70553</v>
      </c>
      <c r="G39" s="50">
        <f>SUM('Step 1'!G39:AD39)</f>
        <v>70622</v>
      </c>
      <c r="H39" s="50">
        <f>SUM('Step 1'!H39:AE39)</f>
        <v>70690</v>
      </c>
      <c r="I39" s="50">
        <f>SUM('Step 1'!I39:AF39)</f>
        <v>70786</v>
      </c>
      <c r="J39" s="50">
        <f>SUM('Step 1'!J39:AG39)</f>
        <v>70858</v>
      </c>
      <c r="K39" s="50">
        <f>SUM('Step 1'!K39:AH39)</f>
        <v>70937</v>
      </c>
      <c r="L39" s="50">
        <f>SUM('Step 1'!L39:AI39)</f>
        <v>71030</v>
      </c>
      <c r="M39" s="50">
        <f>SUM('Step 1'!M39:AJ39)</f>
        <v>71099</v>
      </c>
      <c r="N39" s="50"/>
      <c r="O39" s="50"/>
      <c r="P39" s="50"/>
      <c r="Q39" s="50"/>
    </row>
    <row r="40" spans="1:17" x14ac:dyDescent="0.35">
      <c r="A40" t="s">
        <v>66</v>
      </c>
      <c r="B40" s="50">
        <f>SUM('Step 1'!B40:Y40)</f>
        <v>23208</v>
      </c>
      <c r="C40" s="50">
        <f>SUM('Step 1'!C40:Z40)</f>
        <v>23209</v>
      </c>
      <c r="D40" s="50">
        <f>SUM('Step 1'!D40:AA40)</f>
        <v>23211</v>
      </c>
      <c r="E40" s="50">
        <f>SUM('Step 1'!E40:AB40)</f>
        <v>23206</v>
      </c>
      <c r="F40" s="50">
        <f>SUM('Step 1'!F40:AC40)</f>
        <v>23208</v>
      </c>
      <c r="G40" s="50">
        <f>SUM('Step 1'!G40:AD40)</f>
        <v>23214</v>
      </c>
      <c r="H40" s="50">
        <f>SUM('Step 1'!H40:AE40)</f>
        <v>23215</v>
      </c>
      <c r="I40" s="50">
        <f>SUM('Step 1'!I40:AF40)</f>
        <v>23222</v>
      </c>
      <c r="J40" s="50">
        <f>SUM('Step 1'!J40:AG40)</f>
        <v>23234</v>
      </c>
      <c r="K40" s="50">
        <f>SUM('Step 1'!K40:AH40)</f>
        <v>23248</v>
      </c>
      <c r="L40" s="50">
        <f>SUM('Step 1'!L40:AI40)</f>
        <v>23262</v>
      </c>
      <c r="M40" s="50">
        <f>SUM('Step 1'!M40:AJ40)</f>
        <v>23277</v>
      </c>
      <c r="N40" s="50"/>
      <c r="O40" s="50"/>
      <c r="P40" s="50"/>
      <c r="Q40" s="50"/>
    </row>
    <row r="41" spans="1:17" x14ac:dyDescent="0.35">
      <c r="A41" t="s">
        <v>96</v>
      </c>
      <c r="B41" s="50">
        <f>SUM('Step 1'!B41:Y41)</f>
        <v>173640</v>
      </c>
      <c r="C41" s="50">
        <f>SUM('Step 1'!C41:Z41)</f>
        <v>173860</v>
      </c>
      <c r="D41" s="50">
        <f>SUM('Step 1'!D41:AA41)</f>
        <v>174093</v>
      </c>
      <c r="E41" s="50">
        <f>SUM('Step 1'!E41:AB41)</f>
        <v>174338</v>
      </c>
      <c r="F41" s="50">
        <f>SUM('Step 1'!F41:AC41)</f>
        <v>174604</v>
      </c>
      <c r="G41" s="50">
        <f>SUM('Step 1'!G41:AD41)</f>
        <v>174861</v>
      </c>
      <c r="H41" s="50">
        <f>SUM('Step 1'!H41:AE41)</f>
        <v>175147</v>
      </c>
      <c r="I41" s="50">
        <f>SUM('Step 1'!I41:AF41)</f>
        <v>175463</v>
      </c>
      <c r="J41" s="50">
        <f>SUM('Step 1'!J41:AG41)</f>
        <v>175755</v>
      </c>
      <c r="K41" s="50">
        <f>SUM('Step 1'!K41:AH41)</f>
        <v>176061</v>
      </c>
      <c r="L41" s="50">
        <f>SUM('Step 1'!L41:AI41)</f>
        <v>176381</v>
      </c>
      <c r="M41" s="50">
        <f>SUM('Step 1'!M41:AJ41)</f>
        <v>176753</v>
      </c>
      <c r="N41" s="50"/>
      <c r="O41" s="50"/>
      <c r="P41" s="50"/>
      <c r="Q41" s="50"/>
    </row>
    <row r="42" spans="1:17" x14ac:dyDescent="0.35">
      <c r="A42" t="s">
        <v>97</v>
      </c>
      <c r="B42" s="50">
        <f>SUM('Step 1'!B42:Y42)</f>
        <v>201907</v>
      </c>
      <c r="C42" s="50">
        <f>SUM('Step 1'!C42:Z42)</f>
        <v>201967</v>
      </c>
      <c r="D42" s="50">
        <f>SUM('Step 1'!D42:AA42)</f>
        <v>202023</v>
      </c>
      <c r="E42" s="50">
        <f>SUM('Step 1'!E42:AB42)</f>
        <v>202084</v>
      </c>
      <c r="F42" s="50">
        <f>SUM('Step 1'!F42:AC42)</f>
        <v>202181</v>
      </c>
      <c r="G42" s="50">
        <f>SUM('Step 1'!G42:AD42)</f>
        <v>202319</v>
      </c>
      <c r="H42" s="50">
        <f>SUM('Step 1'!H42:AE42)</f>
        <v>202344</v>
      </c>
      <c r="I42" s="50">
        <f>SUM('Step 1'!I42:AF42)</f>
        <v>202413</v>
      </c>
      <c r="J42" s="50">
        <f>SUM('Step 1'!J42:AG42)</f>
        <v>202524</v>
      </c>
      <c r="K42" s="50">
        <f>SUM('Step 1'!K42:AH42)</f>
        <v>202603</v>
      </c>
      <c r="L42" s="50">
        <f>SUM('Step 1'!L42:AI42)</f>
        <v>202886</v>
      </c>
      <c r="M42" s="50">
        <f>SUM('Step 1'!M42:AJ42)</f>
        <v>203081</v>
      </c>
      <c r="N42" s="50"/>
      <c r="O42" s="50"/>
      <c r="P42" s="50"/>
      <c r="Q42" s="50"/>
    </row>
    <row r="43" spans="1:17" x14ac:dyDescent="0.35">
      <c r="A43" t="s">
        <v>98</v>
      </c>
      <c r="B43" s="50">
        <f>SUM('Step 1'!B43:Y43)</f>
        <v>236432</v>
      </c>
      <c r="C43" s="50">
        <f>SUM('Step 1'!C43:Z43)</f>
        <v>236779</v>
      </c>
      <c r="D43" s="50">
        <f>SUM('Step 1'!D43:AA43)</f>
        <v>237115</v>
      </c>
      <c r="E43" s="50">
        <f>SUM('Step 1'!E43:AB43)</f>
        <v>237540</v>
      </c>
      <c r="F43" s="50">
        <f>SUM('Step 1'!F43:AC43)</f>
        <v>238056</v>
      </c>
      <c r="G43" s="50">
        <f>SUM('Step 1'!G43:AD43)</f>
        <v>238510</v>
      </c>
      <c r="H43" s="50">
        <f>SUM('Step 1'!H43:AE43)</f>
        <v>239028</v>
      </c>
      <c r="I43" s="50">
        <f>SUM('Step 1'!I43:AF43)</f>
        <v>239527</v>
      </c>
      <c r="J43" s="50">
        <f>SUM('Step 1'!J43:AG43)</f>
        <v>239989</v>
      </c>
      <c r="K43" s="50">
        <f>SUM('Step 1'!K43:AH43)</f>
        <v>240505</v>
      </c>
      <c r="L43" s="50">
        <f>SUM('Step 1'!L43:AI43)</f>
        <v>240981</v>
      </c>
      <c r="M43" s="50">
        <f>SUM('Step 1'!M43:AJ43)</f>
        <v>241514</v>
      </c>
      <c r="N43" s="50"/>
      <c r="O43" s="50"/>
      <c r="P43" s="50"/>
      <c r="Q43" s="50"/>
    </row>
    <row r="44" spans="1:17" x14ac:dyDescent="0.35">
      <c r="A44" t="s">
        <v>99</v>
      </c>
      <c r="B44" s="50">
        <f>SUM('Step 1'!B44:Y44)</f>
        <v>341561</v>
      </c>
      <c r="C44" s="50">
        <f>SUM('Step 1'!C44:Z44)</f>
        <v>341967</v>
      </c>
      <c r="D44" s="50">
        <f>SUM('Step 1'!D44:AA44)</f>
        <v>342350</v>
      </c>
      <c r="E44" s="50">
        <f>SUM('Step 1'!E44:AB44)</f>
        <v>342790</v>
      </c>
      <c r="F44" s="50">
        <f>SUM('Step 1'!F44:AC44)</f>
        <v>343291</v>
      </c>
      <c r="G44" s="50">
        <f>SUM('Step 1'!G44:AD44)</f>
        <v>343780</v>
      </c>
      <c r="H44" s="50">
        <f>SUM('Step 1'!H44:AE44)</f>
        <v>344352</v>
      </c>
      <c r="I44" s="50">
        <f>SUM('Step 1'!I44:AF44)</f>
        <v>344933</v>
      </c>
      <c r="J44" s="50">
        <f>SUM('Step 1'!J44:AG44)</f>
        <v>345426</v>
      </c>
      <c r="K44" s="50">
        <f>SUM('Step 1'!K44:AH44)</f>
        <v>345975</v>
      </c>
      <c r="L44" s="50">
        <f>SUM('Step 1'!L44:AI44)</f>
        <v>346544</v>
      </c>
      <c r="M44" s="50">
        <f>SUM('Step 1'!M44:AJ44)</f>
        <v>347190</v>
      </c>
      <c r="N44" s="50"/>
      <c r="O44" s="50"/>
      <c r="P44" s="50"/>
      <c r="Q44" s="50"/>
    </row>
    <row r="45" spans="1:17" x14ac:dyDescent="0.35">
      <c r="A45" t="s">
        <v>100</v>
      </c>
      <c r="B45" s="50">
        <f>SUM('Step 1'!B45:Y45)</f>
        <v>93525</v>
      </c>
      <c r="C45" s="50">
        <f>SUM('Step 1'!C45:Z45)</f>
        <v>93669</v>
      </c>
      <c r="D45" s="50">
        <f>SUM('Step 1'!D45:AA45)</f>
        <v>93814</v>
      </c>
      <c r="E45" s="50">
        <f>SUM('Step 1'!E45:AB45)</f>
        <v>93973</v>
      </c>
      <c r="F45" s="50">
        <f>SUM('Step 1'!F45:AC45)</f>
        <v>94159</v>
      </c>
      <c r="G45" s="50">
        <f>SUM('Step 1'!G45:AD45)</f>
        <v>94329</v>
      </c>
      <c r="H45" s="50">
        <f>SUM('Step 1'!H45:AE45)</f>
        <v>94524</v>
      </c>
      <c r="I45" s="50">
        <f>SUM('Step 1'!I45:AF45)</f>
        <v>94727</v>
      </c>
      <c r="J45" s="50">
        <f>SUM('Step 1'!J45:AG45)</f>
        <v>94892</v>
      </c>
      <c r="K45" s="50">
        <f>SUM('Step 1'!K45:AH45)</f>
        <v>95060</v>
      </c>
      <c r="L45" s="50">
        <f>SUM('Step 1'!L45:AI45)</f>
        <v>95230</v>
      </c>
      <c r="M45" s="50">
        <f>SUM('Step 1'!M45:AJ45)</f>
        <v>95407</v>
      </c>
      <c r="N45" s="50"/>
      <c r="O45" s="50"/>
      <c r="P45" s="50"/>
      <c r="Q45" s="50"/>
    </row>
    <row r="46" spans="1:17" x14ac:dyDescent="0.35">
      <c r="A46" t="s">
        <v>101</v>
      </c>
      <c r="B46" s="50">
        <f>SUM('Step 1'!B46:Y46)</f>
        <v>1525854</v>
      </c>
      <c r="C46" s="50">
        <f>SUM('Step 1'!C46:Z46)</f>
        <v>1526583</v>
      </c>
      <c r="D46" s="50">
        <f>SUM('Step 1'!D46:AA46)</f>
        <v>1527181</v>
      </c>
      <c r="E46" s="50">
        <f>SUM('Step 1'!E46:AB46)</f>
        <v>1527572</v>
      </c>
      <c r="F46" s="50">
        <f>SUM('Step 1'!F46:AC46)</f>
        <v>1528163</v>
      </c>
      <c r="G46" s="50">
        <f>SUM('Step 1'!G46:AD46)</f>
        <v>1528840</v>
      </c>
      <c r="H46" s="50">
        <f>SUM('Step 1'!H46:AE46)</f>
        <v>1529262</v>
      </c>
      <c r="I46" s="50">
        <f>SUM('Step 1'!I46:AF46)</f>
        <v>1529887</v>
      </c>
      <c r="J46" s="50">
        <f>SUM('Step 1'!J46:AG46)</f>
        <v>1530428</v>
      </c>
      <c r="K46" s="50">
        <f>SUM('Step 1'!K46:AH46)</f>
        <v>1531549</v>
      </c>
      <c r="L46" s="50">
        <f>SUM('Step 1'!L46:AI46)</f>
        <v>1532745</v>
      </c>
      <c r="M46" s="50">
        <f>SUM('Step 1'!M46:AJ46)</f>
        <v>1533977</v>
      </c>
      <c r="N46" s="50"/>
      <c r="O46" s="50"/>
      <c r="P46" s="50"/>
      <c r="Q46" s="50"/>
    </row>
    <row r="47" spans="1:17" x14ac:dyDescent="0.35">
      <c r="A47" t="s">
        <v>102</v>
      </c>
      <c r="B47" s="50">
        <f>SUM('Step 1'!B47:Y47)</f>
        <v>45757</v>
      </c>
      <c r="C47" s="50">
        <f>SUM('Step 1'!C47:Z47)</f>
        <v>45843</v>
      </c>
      <c r="D47" s="50">
        <f>SUM('Step 1'!D47:AA47)</f>
        <v>45919</v>
      </c>
      <c r="E47" s="50">
        <f>SUM('Step 1'!E47:AB47)</f>
        <v>46009</v>
      </c>
      <c r="F47" s="50">
        <f>SUM('Step 1'!F47:AC47)</f>
        <v>46101</v>
      </c>
      <c r="G47" s="50">
        <f>SUM('Step 1'!G47:AD47)</f>
        <v>46193</v>
      </c>
      <c r="H47" s="50">
        <f>SUM('Step 1'!H47:AE47)</f>
        <v>46284</v>
      </c>
      <c r="I47" s="50">
        <f>SUM('Step 1'!I47:AF47)</f>
        <v>46398</v>
      </c>
      <c r="J47" s="50">
        <f>SUM('Step 1'!J47:AG47)</f>
        <v>46499</v>
      </c>
      <c r="K47" s="50">
        <f>SUM('Step 1'!K47:AH47)</f>
        <v>46597</v>
      </c>
      <c r="L47" s="50">
        <f>SUM('Step 1'!L47:AI47)</f>
        <v>46690</v>
      </c>
      <c r="M47" s="50">
        <f>SUM('Step 1'!M47:AJ47)</f>
        <v>46800</v>
      </c>
      <c r="N47" s="50"/>
      <c r="O47" s="50"/>
      <c r="P47" s="50"/>
      <c r="Q47" s="50"/>
    </row>
    <row r="48" spans="1:17" x14ac:dyDescent="0.35">
      <c r="A48" t="s">
        <v>103</v>
      </c>
      <c r="B48" s="50">
        <f>SUM('Step 1'!B48:Y48)</f>
        <v>28245</v>
      </c>
      <c r="C48" s="50">
        <f>SUM('Step 1'!C48:Z48)</f>
        <v>28230</v>
      </c>
      <c r="D48" s="50">
        <f>SUM('Step 1'!D48:AA48)</f>
        <v>28208</v>
      </c>
      <c r="E48" s="50">
        <f>SUM('Step 1'!E48:AB48)</f>
        <v>28204</v>
      </c>
      <c r="F48" s="50">
        <f>SUM('Step 1'!F48:AC48)</f>
        <v>28197</v>
      </c>
      <c r="G48" s="50">
        <f>SUM('Step 1'!G48:AD48)</f>
        <v>28185</v>
      </c>
      <c r="H48" s="50">
        <f>SUM('Step 1'!H48:AE48)</f>
        <v>28165</v>
      </c>
      <c r="I48" s="50">
        <f>SUM('Step 1'!I48:AF48)</f>
        <v>28154</v>
      </c>
      <c r="J48" s="50">
        <f>SUM('Step 1'!J48:AG48)</f>
        <v>28164</v>
      </c>
      <c r="K48" s="50">
        <f>SUM('Step 1'!K48:AH48)</f>
        <v>28172</v>
      </c>
      <c r="L48" s="50">
        <f>SUM('Step 1'!L48:AI48)</f>
        <v>28209</v>
      </c>
      <c r="M48" s="50">
        <f>SUM('Step 1'!M48:AJ48)</f>
        <v>28252</v>
      </c>
      <c r="N48" s="50"/>
      <c r="O48" s="50"/>
      <c r="P48" s="50"/>
      <c r="Q48" s="50"/>
    </row>
    <row r="49" spans="1:17" x14ac:dyDescent="0.35">
      <c r="A49" t="s">
        <v>104</v>
      </c>
      <c r="B49" s="50">
        <f>SUM('Step 1'!B49:Y49)</f>
        <v>567021</v>
      </c>
      <c r="C49" s="50">
        <f>SUM('Step 1'!C49:Z49)</f>
        <v>567556</v>
      </c>
      <c r="D49" s="50">
        <f>SUM('Step 1'!D49:AA49)</f>
        <v>568094</v>
      </c>
      <c r="E49" s="50">
        <f>SUM('Step 1'!E49:AB49)</f>
        <v>568755</v>
      </c>
      <c r="F49" s="50">
        <f>SUM('Step 1'!F49:AC49)</f>
        <v>569539</v>
      </c>
      <c r="G49" s="50">
        <f>SUM('Step 1'!G49:AD49)</f>
        <v>570264</v>
      </c>
      <c r="H49" s="50">
        <f>SUM('Step 1'!H49:AE49)</f>
        <v>571059</v>
      </c>
      <c r="I49" s="50">
        <f>SUM('Step 1'!I49:AF49)</f>
        <v>571923</v>
      </c>
      <c r="J49" s="50">
        <f>SUM('Step 1'!J49:AG49)</f>
        <v>572727</v>
      </c>
      <c r="K49" s="50">
        <f>SUM('Step 1'!K49:AH49)</f>
        <v>573584</v>
      </c>
      <c r="L49" s="50">
        <f>SUM('Step 1'!L49:AI49)</f>
        <v>574457</v>
      </c>
      <c r="M49" s="50">
        <f>SUM('Step 1'!M49:AJ49)</f>
        <v>575406</v>
      </c>
      <c r="N49" s="50"/>
      <c r="O49" s="50"/>
      <c r="P49" s="50"/>
      <c r="Q49" s="50"/>
    </row>
    <row r="50" spans="1:17" x14ac:dyDescent="0.35">
      <c r="A50" t="s">
        <v>105</v>
      </c>
      <c r="B50" s="50">
        <f>SUM('Step 1'!B50:Y50)</f>
        <v>597772</v>
      </c>
      <c r="C50" s="50">
        <f>SUM('Step 1'!C50:Z50)</f>
        <v>598467</v>
      </c>
      <c r="D50" s="50">
        <f>SUM('Step 1'!D50:AA50)</f>
        <v>599065</v>
      </c>
      <c r="E50" s="50">
        <f>SUM('Step 1'!E50:AB50)</f>
        <v>599812</v>
      </c>
      <c r="F50" s="50">
        <f>SUM('Step 1'!F50:AC50)</f>
        <v>600672</v>
      </c>
      <c r="G50" s="50">
        <f>SUM('Step 1'!G50:AD50)</f>
        <v>601431</v>
      </c>
      <c r="H50" s="50">
        <f>SUM('Step 1'!H50:AE50)</f>
        <v>602319</v>
      </c>
      <c r="I50" s="50">
        <f>SUM('Step 1'!I50:AF50)</f>
        <v>603182</v>
      </c>
      <c r="J50" s="50">
        <f>SUM('Step 1'!J50:AG50)</f>
        <v>603953</v>
      </c>
      <c r="K50" s="50">
        <f>SUM('Step 1'!K50:AH50)</f>
        <v>604882</v>
      </c>
      <c r="L50" s="50">
        <f>SUM('Step 1'!L50:AI50)</f>
        <v>605790</v>
      </c>
      <c r="M50" s="50">
        <f>SUM('Step 1'!M50:AJ50)</f>
        <v>606836</v>
      </c>
      <c r="N50" s="50"/>
      <c r="O50" s="50"/>
      <c r="P50" s="50"/>
      <c r="Q50" s="50"/>
    </row>
    <row r="51" spans="1:17" x14ac:dyDescent="0.35">
      <c r="A51" t="s">
        <v>106</v>
      </c>
      <c r="B51" s="50">
        <f>SUM('Step 1'!B51:Y51)</f>
        <v>122375</v>
      </c>
      <c r="C51" s="50">
        <f>SUM('Step 1'!C51:Z51)</f>
        <v>122527</v>
      </c>
      <c r="D51" s="50">
        <f>SUM('Step 1'!D51:AA51)</f>
        <v>122662</v>
      </c>
      <c r="E51" s="50">
        <f>SUM('Step 1'!E51:AB51)</f>
        <v>122797</v>
      </c>
      <c r="F51" s="50">
        <f>SUM('Step 1'!F51:AC51)</f>
        <v>122946</v>
      </c>
      <c r="G51" s="50">
        <f>SUM('Step 1'!G51:AD51)</f>
        <v>123092</v>
      </c>
      <c r="H51" s="50">
        <f>SUM('Step 1'!H51:AE51)</f>
        <v>123256</v>
      </c>
      <c r="I51" s="50">
        <f>SUM('Step 1'!I51:AF51)</f>
        <v>123442</v>
      </c>
      <c r="J51" s="50">
        <f>SUM('Step 1'!J51:AG51)</f>
        <v>123592</v>
      </c>
      <c r="K51" s="50">
        <f>SUM('Step 1'!K51:AH51)</f>
        <v>123738</v>
      </c>
      <c r="L51" s="50">
        <f>SUM('Step 1'!L51:AI51)</f>
        <v>123909</v>
      </c>
      <c r="M51" s="50">
        <f>SUM('Step 1'!M51:AJ51)</f>
        <v>124129</v>
      </c>
      <c r="N51" s="50"/>
      <c r="O51" s="50"/>
      <c r="P51" s="50"/>
      <c r="Q51" s="50"/>
    </row>
    <row r="52" spans="1:17" x14ac:dyDescent="0.35">
      <c r="A52" t="s">
        <v>107</v>
      </c>
      <c r="B52" s="50">
        <f>SUM('Step 1'!B52:Y52)</f>
        <v>15747</v>
      </c>
      <c r="C52" s="50">
        <f>SUM('Step 1'!C52:Z52)</f>
        <v>15744</v>
      </c>
      <c r="D52" s="50">
        <f>SUM('Step 1'!D52:AA52)</f>
        <v>15741</v>
      </c>
      <c r="E52" s="50">
        <f>SUM('Step 1'!E52:AB52)</f>
        <v>15741</v>
      </c>
      <c r="F52" s="50">
        <f>SUM('Step 1'!F52:AC52)</f>
        <v>15749</v>
      </c>
      <c r="G52" s="50">
        <f>SUM('Step 1'!G52:AD52)</f>
        <v>15751</v>
      </c>
      <c r="H52" s="50">
        <f>SUM('Step 1'!H52:AE52)</f>
        <v>15762</v>
      </c>
      <c r="I52" s="50">
        <f>SUM('Step 1'!I52:AF52)</f>
        <v>15772</v>
      </c>
      <c r="J52" s="50">
        <f>SUM('Step 1'!J52:AG52)</f>
        <v>15775</v>
      </c>
      <c r="K52" s="50">
        <f>SUM('Step 1'!K52:AH52)</f>
        <v>15785</v>
      </c>
      <c r="L52" s="50">
        <f>SUM('Step 1'!L52:AI52)</f>
        <v>15801</v>
      </c>
      <c r="M52" s="50">
        <f>SUM('Step 1'!M52:AJ52)</f>
        <v>15813</v>
      </c>
      <c r="N52" s="50"/>
      <c r="O52" s="50"/>
      <c r="P52" s="50"/>
      <c r="Q52" s="50"/>
    </row>
    <row r="53" spans="1:17" x14ac:dyDescent="0.35">
      <c r="A53" t="s">
        <v>108</v>
      </c>
      <c r="B53" s="50">
        <f>SUM('Step 1'!B53:Y53)</f>
        <v>71391</v>
      </c>
      <c r="C53" s="50">
        <f>SUM('Step 1'!C53:Z53)</f>
        <v>71472</v>
      </c>
      <c r="D53" s="50">
        <f>SUM('Step 1'!D53:AA53)</f>
        <v>71546</v>
      </c>
      <c r="E53" s="50">
        <f>SUM('Step 1'!E53:AB53)</f>
        <v>71636</v>
      </c>
      <c r="F53" s="50">
        <f>SUM('Step 1'!F53:AC53)</f>
        <v>71731</v>
      </c>
      <c r="G53" s="50">
        <f>SUM('Step 1'!G53:AD53)</f>
        <v>71843</v>
      </c>
      <c r="H53" s="50">
        <f>SUM('Step 1'!H53:AE53)</f>
        <v>71964</v>
      </c>
      <c r="I53" s="50">
        <f>SUM('Step 1'!I53:AF53)</f>
        <v>72103</v>
      </c>
      <c r="J53" s="50">
        <f>SUM('Step 1'!J53:AG53)</f>
        <v>72224</v>
      </c>
      <c r="K53" s="50">
        <f>SUM('Step 1'!K53:AH53)</f>
        <v>72324</v>
      </c>
      <c r="L53" s="50">
        <f>SUM('Step 1'!L53:AI53)</f>
        <v>72444</v>
      </c>
      <c r="M53" s="50">
        <f>SUM('Step 1'!M53:AJ53)</f>
        <v>72568</v>
      </c>
      <c r="N53" s="50"/>
      <c r="O53" s="50"/>
      <c r="P53" s="50"/>
      <c r="Q53" s="50"/>
    </row>
    <row r="54" spans="1:17" x14ac:dyDescent="0.35">
      <c r="A54" t="s">
        <v>109</v>
      </c>
      <c r="B54" s="50">
        <f>SUM('Step 1'!B54:Y54)</f>
        <v>9280245</v>
      </c>
      <c r="C54" s="50">
        <f>SUM('Step 1'!C54:Z54)</f>
        <v>9293428</v>
      </c>
      <c r="D54" s="50">
        <f>SUM('Step 1'!D54:AA54)</f>
        <v>9307460</v>
      </c>
      <c r="E54" s="50">
        <f>SUM('Step 1'!E54:AB54)</f>
        <v>9323250</v>
      </c>
      <c r="F54" s="50">
        <f>SUM('Step 1'!F54:AC54)</f>
        <v>9340834</v>
      </c>
      <c r="G54" s="50">
        <f>SUM('Step 1'!G54:AD54)</f>
        <v>9357210</v>
      </c>
      <c r="H54" s="50">
        <f>SUM('Step 1'!H54:AE54)</f>
        <v>9374975</v>
      </c>
      <c r="I54" s="50">
        <f>SUM('Step 1'!I54:AF54)</f>
        <v>9392337</v>
      </c>
      <c r="J54" s="50">
        <f>SUM('Step 1'!J54:AG54)</f>
        <v>9407669</v>
      </c>
      <c r="K54" s="50">
        <f>SUM('Step 1'!K54:AH54)</f>
        <v>9424669</v>
      </c>
      <c r="L54" s="50">
        <f>SUM('Step 1'!L54:AI54)</f>
        <v>9440732</v>
      </c>
      <c r="M54" s="50">
        <f>SUM('Step 1'!M54:AJ54)</f>
        <v>9458367</v>
      </c>
      <c r="N54" s="50"/>
      <c r="O54" s="50"/>
      <c r="P54" s="50"/>
      <c r="Q54" s="50"/>
    </row>
    <row r="55" spans="1:17" x14ac:dyDescent="0.35">
      <c r="A55" t="s">
        <v>110</v>
      </c>
      <c r="B55" s="50">
        <f>SUM('Step 1'!B55:Y55)</f>
        <v>254595</v>
      </c>
      <c r="C55" s="50">
        <f>SUM('Step 1'!C55:Z55)</f>
        <v>254815</v>
      </c>
      <c r="D55" s="50">
        <f>SUM('Step 1'!D55:AA55)</f>
        <v>254983</v>
      </c>
      <c r="E55" s="50">
        <f>SUM('Step 1'!E55:AB55)</f>
        <v>255217</v>
      </c>
      <c r="F55" s="50">
        <f>SUM('Step 1'!F55:AC55)</f>
        <v>255396</v>
      </c>
      <c r="G55" s="50">
        <f>SUM('Step 1'!G55:AD55)</f>
        <v>255690</v>
      </c>
      <c r="H55" s="50">
        <f>SUM('Step 1'!H55:AE55)</f>
        <v>256121</v>
      </c>
      <c r="I55" s="50">
        <f>SUM('Step 1'!I55:AF55)</f>
        <v>256601</v>
      </c>
      <c r="J55" s="50">
        <f>SUM('Step 1'!J55:AG55)</f>
        <v>257037</v>
      </c>
      <c r="K55" s="50">
        <f>SUM('Step 1'!K55:AH55)</f>
        <v>257462</v>
      </c>
      <c r="L55" s="50">
        <f>SUM('Step 1'!L55:AI55)</f>
        <v>258000</v>
      </c>
      <c r="M55" s="50">
        <f>SUM('Step 1'!M55:AJ55)</f>
        <v>258729</v>
      </c>
      <c r="N55" s="50"/>
      <c r="O55" s="50"/>
      <c r="P55" s="50"/>
      <c r="Q55" s="50"/>
    </row>
    <row r="56" spans="1:17" x14ac:dyDescent="0.35">
      <c r="A56" t="s">
        <v>111</v>
      </c>
      <c r="B56" s="50">
        <f>SUM('Step 1'!B56:Y56)</f>
        <v>81146</v>
      </c>
      <c r="C56" s="50">
        <f>SUM('Step 1'!C56:Z56)</f>
        <v>81252</v>
      </c>
      <c r="D56" s="50">
        <f>SUM('Step 1'!D56:AA56)</f>
        <v>81350</v>
      </c>
      <c r="E56" s="50">
        <f>SUM('Step 1'!E56:AB56)</f>
        <v>81477</v>
      </c>
      <c r="F56" s="50">
        <f>SUM('Step 1'!F56:AC56)</f>
        <v>81605</v>
      </c>
      <c r="G56" s="50">
        <f>SUM('Step 1'!G56:AD56)</f>
        <v>81730</v>
      </c>
      <c r="H56" s="50">
        <f>SUM('Step 1'!H56:AE56)</f>
        <v>81851</v>
      </c>
      <c r="I56" s="50">
        <f>SUM('Step 1'!I56:AF56)</f>
        <v>82001</v>
      </c>
      <c r="J56" s="50">
        <f>SUM('Step 1'!J56:AG56)</f>
        <v>82123</v>
      </c>
      <c r="K56" s="50">
        <f>SUM('Step 1'!K56:AH56)</f>
        <v>82270</v>
      </c>
      <c r="L56" s="50">
        <f>SUM('Step 1'!L56:AI56)</f>
        <v>82413</v>
      </c>
      <c r="M56" s="50">
        <f>SUM('Step 1'!M56:AJ56)</f>
        <v>82555</v>
      </c>
      <c r="N56" s="50"/>
      <c r="O56" s="50"/>
      <c r="P56" s="50"/>
      <c r="Q56" s="50"/>
    </row>
    <row r="57" spans="1:17" x14ac:dyDescent="0.35">
      <c r="A57" t="s">
        <v>112</v>
      </c>
      <c r="B57" s="50">
        <f>SUM('Step 1'!B57:Y57)</f>
        <v>97654</v>
      </c>
      <c r="C57" s="50">
        <f>SUM('Step 1'!C57:Z57)</f>
        <v>97772</v>
      </c>
      <c r="D57" s="50">
        <f>SUM('Step 1'!D57:AA57)</f>
        <v>97889</v>
      </c>
      <c r="E57" s="50">
        <f>SUM('Step 1'!E57:AB57)</f>
        <v>98029</v>
      </c>
      <c r="F57" s="50">
        <f>SUM('Step 1'!F57:AC57)</f>
        <v>98186</v>
      </c>
      <c r="G57" s="50">
        <f>SUM('Step 1'!G57:AD57)</f>
        <v>98323</v>
      </c>
      <c r="H57" s="50">
        <f>SUM('Step 1'!H57:AE57)</f>
        <v>98491</v>
      </c>
      <c r="I57" s="50">
        <f>SUM('Step 1'!I57:AF57)</f>
        <v>98655</v>
      </c>
      <c r="J57" s="50">
        <f>SUM('Step 1'!J57:AG57)</f>
        <v>98803</v>
      </c>
      <c r="K57" s="50">
        <f>SUM('Step 1'!K57:AH57)</f>
        <v>98983</v>
      </c>
      <c r="L57" s="50">
        <f>SUM('Step 1'!L57:AI57)</f>
        <v>99154</v>
      </c>
      <c r="M57" s="50">
        <f>SUM('Step 1'!M57:AJ57)</f>
        <v>99350</v>
      </c>
      <c r="N57" s="50"/>
      <c r="O57" s="50"/>
      <c r="P57" s="50"/>
      <c r="Q57" s="50"/>
    </row>
    <row r="58" spans="1:17" x14ac:dyDescent="0.35">
      <c r="A58" t="s">
        <v>113</v>
      </c>
      <c r="B58" s="50">
        <f>SUM('Step 1'!B58:Y58)</f>
        <v>62858</v>
      </c>
      <c r="C58" s="50">
        <f>SUM('Step 1'!C58:Z58)</f>
        <v>62936</v>
      </c>
      <c r="D58" s="50">
        <f>SUM('Step 1'!D58:AA58)</f>
        <v>62990</v>
      </c>
      <c r="E58" s="50">
        <f>SUM('Step 1'!E58:AB58)</f>
        <v>63052</v>
      </c>
      <c r="F58" s="50">
        <f>SUM('Step 1'!F58:AC58)</f>
        <v>63121</v>
      </c>
      <c r="G58" s="50">
        <f>SUM('Step 1'!G58:AD58)</f>
        <v>63203</v>
      </c>
      <c r="H58" s="50">
        <f>SUM('Step 1'!H58:AE58)</f>
        <v>63285</v>
      </c>
      <c r="I58" s="50">
        <f>SUM('Step 1'!I58:AF58)</f>
        <v>63388</v>
      </c>
      <c r="J58" s="50">
        <f>SUM('Step 1'!J58:AG58)</f>
        <v>63475</v>
      </c>
      <c r="K58" s="50">
        <f>SUM('Step 1'!K58:AH58)</f>
        <v>63572</v>
      </c>
      <c r="L58" s="50">
        <f>SUM('Step 1'!L58:AI58)</f>
        <v>63668</v>
      </c>
      <c r="M58" s="50">
        <f>SUM('Step 1'!M58:AJ58)</f>
        <v>63788</v>
      </c>
      <c r="N58" s="50"/>
      <c r="O58" s="50"/>
      <c r="P58" s="50"/>
      <c r="Q58" s="50"/>
    </row>
    <row r="59" spans="1:17" x14ac:dyDescent="0.35">
      <c r="A59" t="s">
        <v>114</v>
      </c>
      <c r="B59" s="50">
        <f>SUM('Step 1'!B59:Y59)</f>
        <v>530386</v>
      </c>
      <c r="C59" s="50">
        <f>SUM('Step 1'!C59:Z59)</f>
        <v>531149</v>
      </c>
      <c r="D59" s="50">
        <f>SUM('Step 1'!D59:AA59)</f>
        <v>531935</v>
      </c>
      <c r="E59" s="50">
        <f>SUM('Step 1'!E59:AB59)</f>
        <v>532806</v>
      </c>
      <c r="F59" s="50">
        <f>SUM('Step 1'!F59:AC59)</f>
        <v>533707</v>
      </c>
      <c r="G59" s="50">
        <f>SUM('Step 1'!G59:AD59)</f>
        <v>534504</v>
      </c>
      <c r="H59" s="50">
        <f>SUM('Step 1'!H59:AE59)</f>
        <v>535390</v>
      </c>
      <c r="I59" s="50">
        <f>SUM('Step 1'!I59:AF59)</f>
        <v>536306</v>
      </c>
      <c r="J59" s="50">
        <f>SUM('Step 1'!J59:AG59)</f>
        <v>537121</v>
      </c>
      <c r="K59" s="50">
        <f>SUM('Step 1'!K59:AH59)</f>
        <v>538036</v>
      </c>
      <c r="L59" s="50">
        <f>SUM('Step 1'!L59:AI59)</f>
        <v>538911</v>
      </c>
      <c r="M59" s="50">
        <f>SUM('Step 1'!M59:AJ59)</f>
        <v>539842</v>
      </c>
      <c r="N59" s="50"/>
      <c r="O59" s="50"/>
      <c r="P59" s="50"/>
      <c r="Q59" s="50"/>
    </row>
    <row r="60" spans="1:17" x14ac:dyDescent="0.35">
      <c r="A60" t="s">
        <v>115</v>
      </c>
      <c r="B60" s="50">
        <f>SUM('Step 1'!B60:Y60)</f>
        <v>108644</v>
      </c>
      <c r="C60" s="50">
        <f>SUM('Step 1'!C60:Z60)</f>
        <v>108701</v>
      </c>
      <c r="D60" s="50">
        <f>SUM('Step 1'!D60:AA60)</f>
        <v>108749</v>
      </c>
      <c r="E60" s="50">
        <f>SUM('Step 1'!E60:AB60)</f>
        <v>108816</v>
      </c>
      <c r="F60" s="50">
        <f>SUM('Step 1'!F60:AC60)</f>
        <v>108907</v>
      </c>
      <c r="G60" s="50">
        <f>SUM('Step 1'!G60:AD60)</f>
        <v>109017</v>
      </c>
      <c r="H60" s="50">
        <f>SUM('Step 1'!H60:AE60)</f>
        <v>109195</v>
      </c>
      <c r="I60" s="50">
        <f>SUM('Step 1'!I60:AF60)</f>
        <v>109362</v>
      </c>
      <c r="J60" s="50">
        <f>SUM('Step 1'!J60:AG60)</f>
        <v>109515</v>
      </c>
      <c r="K60" s="50">
        <f>SUM('Step 1'!K60:AH60)</f>
        <v>109660</v>
      </c>
      <c r="L60" s="50">
        <f>SUM('Step 1'!L60:AI60)</f>
        <v>109872</v>
      </c>
      <c r="M60" s="50">
        <f>SUM('Step 1'!M60:AJ60)</f>
        <v>110180</v>
      </c>
      <c r="N60" s="50"/>
      <c r="O60" s="50"/>
      <c r="P60" s="50"/>
      <c r="Q60" s="50"/>
    </row>
    <row r="61" spans="1:17" x14ac:dyDescent="0.35">
      <c r="A61" t="s">
        <v>116</v>
      </c>
      <c r="B61" s="50">
        <f>SUM('Step 1'!B61:Y61)</f>
        <v>364639</v>
      </c>
      <c r="C61" s="50">
        <f>SUM('Step 1'!C61:Z61)</f>
        <v>365136</v>
      </c>
      <c r="D61" s="50">
        <f>SUM('Step 1'!D61:AA61)</f>
        <v>365614</v>
      </c>
      <c r="E61" s="50">
        <f>SUM('Step 1'!E61:AB61)</f>
        <v>366168</v>
      </c>
      <c r="F61" s="50">
        <f>SUM('Step 1'!F61:AC61)</f>
        <v>366772</v>
      </c>
      <c r="G61" s="50">
        <f>SUM('Step 1'!G61:AD61)</f>
        <v>367393</v>
      </c>
      <c r="H61" s="50">
        <f>SUM('Step 1'!H61:AE61)</f>
        <v>368047</v>
      </c>
      <c r="I61" s="50">
        <f>SUM('Step 1'!I61:AF61)</f>
        <v>368724</v>
      </c>
      <c r="J61" s="50">
        <f>SUM('Step 1'!J61:AG61)</f>
        <v>369358</v>
      </c>
      <c r="K61" s="50">
        <f>SUM('Step 1'!K61:AH61)</f>
        <v>370049</v>
      </c>
      <c r="L61" s="50">
        <f>SUM('Step 1'!L61:AI61)</f>
        <v>370663</v>
      </c>
      <c r="M61" s="50">
        <f>SUM('Step 1'!M61:AJ61)</f>
        <v>371376</v>
      </c>
      <c r="N61" s="50"/>
      <c r="O61" s="50"/>
      <c r="P61" s="50"/>
      <c r="Q61" s="50"/>
    </row>
    <row r="62" spans="1:17" x14ac:dyDescent="0.35">
      <c r="A62" t="s">
        <v>117</v>
      </c>
      <c r="B62" s="50">
        <f>SUM('Step 1'!B62:Y62)</f>
        <v>45194</v>
      </c>
      <c r="C62" s="50">
        <f>SUM('Step 1'!C62:Z62)</f>
        <v>45194</v>
      </c>
      <c r="D62" s="50">
        <f>SUM('Step 1'!D62:AA62)</f>
        <v>45189</v>
      </c>
      <c r="E62" s="50">
        <f>SUM('Step 1'!E62:AB62)</f>
        <v>45192</v>
      </c>
      <c r="F62" s="50">
        <f>SUM('Step 1'!F62:AC62)</f>
        <v>45221</v>
      </c>
      <c r="G62" s="50">
        <f>SUM('Step 1'!G62:AD62)</f>
        <v>45240</v>
      </c>
      <c r="H62" s="50">
        <f>SUM('Step 1'!H62:AE62)</f>
        <v>45277</v>
      </c>
      <c r="I62" s="50">
        <f>SUM('Step 1'!I62:AF62)</f>
        <v>45328</v>
      </c>
      <c r="J62" s="50">
        <f>SUM('Step 1'!J62:AG62)</f>
        <v>45374</v>
      </c>
      <c r="K62" s="50">
        <f>SUM('Step 1'!K62:AH62)</f>
        <v>45412</v>
      </c>
      <c r="L62" s="50">
        <f>SUM('Step 1'!L62:AI62)</f>
        <v>45465</v>
      </c>
      <c r="M62" s="50">
        <f>SUM('Step 1'!M62:AJ62)</f>
        <v>45507</v>
      </c>
      <c r="N62" s="50"/>
      <c r="O62" s="50"/>
      <c r="P62" s="50"/>
      <c r="Q62" s="50"/>
    </row>
    <row r="63" spans="1:17" x14ac:dyDescent="0.35">
      <c r="A63" t="s">
        <v>118</v>
      </c>
      <c r="B63" s="50">
        <f>SUM('Step 1'!B63:Y63)</f>
        <v>7237472</v>
      </c>
      <c r="C63" s="50">
        <f>SUM('Step 1'!C63:Z63)</f>
        <v>7246949</v>
      </c>
      <c r="D63" s="50">
        <f>SUM('Step 1'!D63:AA63)</f>
        <v>7256373</v>
      </c>
      <c r="E63" s="50">
        <f>SUM('Step 1'!E63:AB63)</f>
        <v>7267418</v>
      </c>
      <c r="F63" s="50">
        <f>SUM('Step 1'!F63:AC63)</f>
        <v>7280811</v>
      </c>
      <c r="G63" s="50">
        <f>SUM('Step 1'!G63:AD63)</f>
        <v>7293439</v>
      </c>
      <c r="H63" s="50">
        <f>SUM('Step 1'!H63:AE63)</f>
        <v>7308068</v>
      </c>
      <c r="I63" s="50">
        <f>SUM('Step 1'!I63:AF63)</f>
        <v>7322789</v>
      </c>
      <c r="J63" s="50">
        <f>SUM('Step 1'!J63:AG63)</f>
        <v>7336762</v>
      </c>
      <c r="K63" s="50">
        <f>SUM('Step 1'!K63:AH63)</f>
        <v>7351681</v>
      </c>
      <c r="L63" s="50">
        <f>SUM('Step 1'!L63:AI63)</f>
        <v>7365100</v>
      </c>
      <c r="M63" s="50">
        <f>SUM('Step 1'!M63:AJ63)</f>
        <v>7379174</v>
      </c>
      <c r="N63" s="50"/>
      <c r="O63" s="50"/>
      <c r="P63" s="50"/>
      <c r="Q63" s="50"/>
    </row>
    <row r="64" spans="1:17" x14ac:dyDescent="0.35">
      <c r="A64" t="s">
        <v>67</v>
      </c>
      <c r="B64" s="50">
        <f>SUM('Step 1'!B64:Y64)</f>
        <v>1267488</v>
      </c>
      <c r="C64" s="50">
        <f>SUM('Step 1'!C64:Z64)</f>
        <v>1269120</v>
      </c>
      <c r="D64" s="50">
        <f>SUM('Step 1'!D64:AA64)</f>
        <v>1270831</v>
      </c>
      <c r="E64" s="50">
        <f>SUM('Step 1'!E64:AB64)</f>
        <v>1272870</v>
      </c>
      <c r="F64" s="50">
        <f>SUM('Step 1'!F64:AC64)</f>
        <v>1275133</v>
      </c>
      <c r="G64" s="50">
        <f>SUM('Step 1'!G64:AD64)</f>
        <v>1277186</v>
      </c>
      <c r="H64" s="50">
        <f>SUM('Step 1'!H64:AE64)</f>
        <v>1279399</v>
      </c>
      <c r="I64" s="50">
        <f>SUM('Step 1'!I64:AF64)</f>
        <v>1281582</v>
      </c>
      <c r="J64" s="50">
        <f>SUM('Step 1'!J64:AG64)</f>
        <v>1283537</v>
      </c>
      <c r="K64" s="50">
        <f>SUM('Step 1'!K64:AH64)</f>
        <v>1285624</v>
      </c>
      <c r="L64" s="50">
        <f>SUM('Step 1'!L64:AI64)</f>
        <v>1287599</v>
      </c>
      <c r="M64" s="50">
        <f>SUM('Step 1'!M64:AJ64)</f>
        <v>1289856</v>
      </c>
      <c r="N64" s="50"/>
      <c r="O64" s="50"/>
      <c r="P64" s="50"/>
      <c r="Q64" s="50"/>
    </row>
    <row r="65" spans="1:17" x14ac:dyDescent="0.35">
      <c r="A65" t="s">
        <v>119</v>
      </c>
      <c r="B65" s="50">
        <f>SUM('Step 1'!B65:Y65)</f>
        <v>45407</v>
      </c>
      <c r="C65" s="50">
        <f>SUM('Step 1'!C65:Z65)</f>
        <v>45466</v>
      </c>
      <c r="D65" s="50">
        <f>SUM('Step 1'!D65:AA65)</f>
        <v>45505</v>
      </c>
      <c r="E65" s="50">
        <f>SUM('Step 1'!E65:AB65)</f>
        <v>45562</v>
      </c>
      <c r="F65" s="50">
        <f>SUM('Step 1'!F65:AC65)</f>
        <v>45635</v>
      </c>
      <c r="G65" s="50">
        <f>SUM('Step 1'!G65:AD65)</f>
        <v>45703</v>
      </c>
      <c r="H65" s="50">
        <f>SUM('Step 1'!H65:AE65)</f>
        <v>45770</v>
      </c>
      <c r="I65" s="50">
        <f>SUM('Step 1'!I65:AF65)</f>
        <v>45851</v>
      </c>
      <c r="J65" s="50">
        <f>SUM('Step 1'!J65:AG65)</f>
        <v>45919</v>
      </c>
      <c r="K65" s="50">
        <f>SUM('Step 1'!K65:AH65)</f>
        <v>46001</v>
      </c>
      <c r="L65" s="50">
        <f>SUM('Step 1'!L65:AI65)</f>
        <v>46079</v>
      </c>
      <c r="M65" s="50">
        <f>SUM('Step 1'!M65:AJ65)</f>
        <v>46155</v>
      </c>
      <c r="N65" s="50"/>
      <c r="O65" s="50"/>
      <c r="P65" s="50"/>
      <c r="Q65" s="50"/>
    </row>
    <row r="66" spans="1:17" x14ac:dyDescent="0.35">
      <c r="A66" t="s">
        <v>120</v>
      </c>
      <c r="B66" s="50">
        <f>SUM('Step 1'!B66:Y66)</f>
        <v>899577</v>
      </c>
      <c r="C66" s="50">
        <f>SUM('Step 1'!C66:Z66)</f>
        <v>901250</v>
      </c>
      <c r="D66" s="50">
        <f>SUM('Step 1'!D66:AA66)</f>
        <v>902991</v>
      </c>
      <c r="E66" s="50">
        <f>SUM('Step 1'!E66:AB66)</f>
        <v>904839</v>
      </c>
      <c r="F66" s="50">
        <f>SUM('Step 1'!F66:AC66)</f>
        <v>906765</v>
      </c>
      <c r="G66" s="50">
        <f>SUM('Step 1'!G66:AD66)</f>
        <v>908557</v>
      </c>
      <c r="H66" s="50">
        <f>SUM('Step 1'!H66:AE66)</f>
        <v>910463</v>
      </c>
      <c r="I66" s="50">
        <f>SUM('Step 1'!I66:AF66)</f>
        <v>912396</v>
      </c>
      <c r="J66" s="50">
        <f>SUM('Step 1'!J66:AG66)</f>
        <v>914116</v>
      </c>
      <c r="K66" s="50">
        <f>SUM('Step 1'!K66:AH66)</f>
        <v>915889</v>
      </c>
      <c r="L66" s="50">
        <f>SUM('Step 1'!L66:AI66)</f>
        <v>917588</v>
      </c>
      <c r="M66" s="50">
        <f>SUM('Step 1'!M66:AJ66)</f>
        <v>919506</v>
      </c>
      <c r="N66" s="50"/>
      <c r="O66" s="50"/>
      <c r="P66" s="50"/>
      <c r="Q66" s="50"/>
    </row>
    <row r="67" spans="1:17" x14ac:dyDescent="0.35">
      <c r="A67" t="s">
        <v>121</v>
      </c>
      <c r="B67" s="50">
        <f>SUM('Step 1'!B67:Y67)</f>
        <v>20432</v>
      </c>
      <c r="C67" s="50">
        <f>SUM('Step 1'!C67:Z67)</f>
        <v>20431</v>
      </c>
      <c r="D67" s="50">
        <f>SUM('Step 1'!D67:AA67)</f>
        <v>20431</v>
      </c>
      <c r="E67" s="50">
        <f>SUM('Step 1'!E67:AB67)</f>
        <v>20435</v>
      </c>
      <c r="F67" s="50">
        <f>SUM('Step 1'!F67:AC67)</f>
        <v>20439</v>
      </c>
      <c r="G67" s="50">
        <f>SUM('Step 1'!G67:AD67)</f>
        <v>20440</v>
      </c>
      <c r="H67" s="50">
        <f>SUM('Step 1'!H67:AE67)</f>
        <v>20431</v>
      </c>
      <c r="I67" s="50">
        <f>SUM('Step 1'!I67:AF67)</f>
        <v>20424</v>
      </c>
      <c r="J67" s="50">
        <f>SUM('Step 1'!J67:AG67)</f>
        <v>20430</v>
      </c>
      <c r="K67" s="50">
        <f>SUM('Step 1'!K67:AH67)</f>
        <v>20426</v>
      </c>
      <c r="L67" s="50">
        <f>SUM('Step 1'!L67:AI67)</f>
        <v>20450</v>
      </c>
      <c r="M67" s="50">
        <f>SUM('Step 1'!M67:AJ67)</f>
        <v>20476</v>
      </c>
      <c r="N67" s="50"/>
      <c r="O67" s="50"/>
      <c r="P67" s="50"/>
      <c r="Q67" s="50"/>
    </row>
    <row r="68" spans="1:17" x14ac:dyDescent="0.35">
      <c r="A68" t="s">
        <v>122</v>
      </c>
      <c r="B68" s="50">
        <f>SUM('Step 1'!B68:Y68)</f>
        <v>351766</v>
      </c>
      <c r="C68" s="50">
        <f>SUM('Step 1'!C68:Z68)</f>
        <v>352395</v>
      </c>
      <c r="D68" s="50">
        <f>SUM('Step 1'!D68:AA68)</f>
        <v>353032</v>
      </c>
      <c r="E68" s="50">
        <f>SUM('Step 1'!E68:AB68)</f>
        <v>353722</v>
      </c>
      <c r="F68" s="50">
        <f>SUM('Step 1'!F68:AC68)</f>
        <v>354458</v>
      </c>
      <c r="G68" s="50">
        <f>SUM('Step 1'!G68:AD68)</f>
        <v>355121</v>
      </c>
      <c r="H68" s="50">
        <f>SUM('Step 1'!H68:AE68)</f>
        <v>355911</v>
      </c>
      <c r="I68" s="50">
        <f>SUM('Step 1'!I68:AF68)</f>
        <v>356750</v>
      </c>
      <c r="J68" s="50">
        <f>SUM('Step 1'!J68:AG68)</f>
        <v>357527</v>
      </c>
      <c r="K68" s="50">
        <f>SUM('Step 1'!K68:AH68)</f>
        <v>358355</v>
      </c>
      <c r="L68" s="50">
        <f>SUM('Step 1'!L68:AI68)</f>
        <v>359159</v>
      </c>
      <c r="M68" s="50">
        <f>SUM('Step 1'!M68:AJ68)</f>
        <v>360023</v>
      </c>
      <c r="N68" s="50"/>
      <c r="O68" s="50"/>
      <c r="P68" s="50"/>
      <c r="Q68" s="50"/>
    </row>
    <row r="69" spans="1:17" x14ac:dyDescent="0.35">
      <c r="A69" t="s">
        <v>123</v>
      </c>
      <c r="B69" s="50">
        <f>SUM('Step 1'!B69:Y69)</f>
        <v>1716420</v>
      </c>
      <c r="C69" s="50">
        <f>SUM('Step 1'!C69:Z69)</f>
        <v>1718907</v>
      </c>
      <c r="D69" s="50">
        <f>SUM('Step 1'!D69:AA69)</f>
        <v>1721377</v>
      </c>
      <c r="E69" s="50">
        <f>SUM('Step 1'!E69:AB69)</f>
        <v>1724096</v>
      </c>
      <c r="F69" s="50">
        <f>SUM('Step 1'!F69:AC69)</f>
        <v>1726956</v>
      </c>
      <c r="G69" s="50">
        <f>SUM('Step 1'!G69:AD69)</f>
        <v>1729574</v>
      </c>
      <c r="H69" s="50">
        <f>SUM('Step 1'!H69:AE69)</f>
        <v>1732614</v>
      </c>
      <c r="I69" s="50">
        <f>SUM('Step 1'!I69:AF69)</f>
        <v>1735613</v>
      </c>
      <c r="J69" s="50">
        <f>SUM('Step 1'!J69:AG69)</f>
        <v>1738262</v>
      </c>
      <c r="K69" s="50">
        <f>SUM('Step 1'!K69:AH69)</f>
        <v>1741194</v>
      </c>
      <c r="L69" s="50">
        <f>SUM('Step 1'!L69:AI69)</f>
        <v>1744193</v>
      </c>
      <c r="M69" s="50">
        <f>SUM('Step 1'!M69:AJ69)</f>
        <v>1747510</v>
      </c>
      <c r="N69" s="50"/>
      <c r="O69" s="50"/>
      <c r="P69" s="50"/>
      <c r="Q69" s="50"/>
    </row>
    <row r="70" spans="1:17" x14ac:dyDescent="0.35">
      <c r="A70" t="s">
        <v>124</v>
      </c>
      <c r="B70" s="50">
        <f>SUM('Step 1'!B70:Y70)</f>
        <v>316823</v>
      </c>
      <c r="C70" s="50">
        <f>SUM('Step 1'!C70:Z70)</f>
        <v>317243</v>
      </c>
      <c r="D70" s="50">
        <f>SUM('Step 1'!D70:AA70)</f>
        <v>317723</v>
      </c>
      <c r="E70" s="50">
        <f>SUM('Step 1'!E70:AB70)</f>
        <v>318257</v>
      </c>
      <c r="F70" s="50">
        <f>SUM('Step 1'!F70:AC70)</f>
        <v>318812</v>
      </c>
      <c r="G70" s="50">
        <f>SUM('Step 1'!G70:AD70)</f>
        <v>319330</v>
      </c>
      <c r="H70" s="50">
        <f>SUM('Step 1'!H70:AE70)</f>
        <v>319915</v>
      </c>
      <c r="I70" s="50">
        <f>SUM('Step 1'!I70:AF70)</f>
        <v>320530</v>
      </c>
      <c r="J70" s="50">
        <f>SUM('Step 1'!J70:AG70)</f>
        <v>321076</v>
      </c>
      <c r="K70" s="50">
        <f>SUM('Step 1'!K70:AH70)</f>
        <v>321694</v>
      </c>
      <c r="L70" s="50">
        <f>SUM('Step 1'!L70:AI70)</f>
        <v>322261</v>
      </c>
      <c r="M70" s="50">
        <f>SUM('Step 1'!M70:AJ70)</f>
        <v>322912</v>
      </c>
      <c r="N70" s="50"/>
      <c r="O70" s="50"/>
      <c r="P70" s="50"/>
      <c r="Q70" s="50"/>
    </row>
    <row r="71" spans="1:17" x14ac:dyDescent="0.35">
      <c r="A71" t="s">
        <v>125</v>
      </c>
      <c r="B71" s="50">
        <f>SUM('Step 1'!B71:Y71)</f>
        <v>58575</v>
      </c>
      <c r="C71" s="50">
        <f>SUM('Step 1'!C71:Z71)</f>
        <v>58650</v>
      </c>
      <c r="D71" s="50">
        <f>SUM('Step 1'!D71:AA71)</f>
        <v>58731</v>
      </c>
      <c r="E71" s="50">
        <f>SUM('Step 1'!E71:AB71)</f>
        <v>58815</v>
      </c>
      <c r="F71" s="50">
        <f>SUM('Step 1'!F71:AC71)</f>
        <v>58901</v>
      </c>
      <c r="G71" s="50">
        <f>SUM('Step 1'!G71:AD71)</f>
        <v>58981</v>
      </c>
      <c r="H71" s="50">
        <f>SUM('Step 1'!H71:AE71)</f>
        <v>59069</v>
      </c>
      <c r="I71" s="50">
        <f>SUM('Step 1'!I71:AF71)</f>
        <v>59163</v>
      </c>
      <c r="J71" s="50">
        <f>SUM('Step 1'!J71:AG71)</f>
        <v>59259</v>
      </c>
      <c r="K71" s="50">
        <f>SUM('Step 1'!K71:AH71)</f>
        <v>59360</v>
      </c>
      <c r="L71" s="50">
        <f>SUM('Step 1'!L71:AI71)</f>
        <v>59451</v>
      </c>
      <c r="M71" s="50">
        <f>SUM('Step 1'!M71:AJ71)</f>
        <v>59550</v>
      </c>
      <c r="N71" s="50"/>
      <c r="O71" s="50"/>
      <c r="P71" s="50"/>
      <c r="Q71" s="50"/>
    </row>
    <row r="72" spans="1:17" x14ac:dyDescent="0.35">
      <c r="A72" t="s">
        <v>126</v>
      </c>
      <c r="B72" s="50">
        <f>SUM('Step 1'!B72:Y72)</f>
        <v>151142</v>
      </c>
      <c r="C72" s="50">
        <f>SUM('Step 1'!C72:Z72)</f>
        <v>151372</v>
      </c>
      <c r="D72" s="50">
        <f>SUM('Step 1'!D72:AA72)</f>
        <v>151543</v>
      </c>
      <c r="E72" s="50">
        <f>SUM('Step 1'!E72:AB72)</f>
        <v>151770</v>
      </c>
      <c r="F72" s="50">
        <f>SUM('Step 1'!F72:AC72)</f>
        <v>152025</v>
      </c>
      <c r="G72" s="50">
        <f>SUM('Step 1'!G72:AD72)</f>
        <v>152251</v>
      </c>
      <c r="H72" s="50">
        <f>SUM('Step 1'!H72:AE72)</f>
        <v>152494</v>
      </c>
      <c r="I72" s="50">
        <f>SUM('Step 1'!I72:AF72)</f>
        <v>152746</v>
      </c>
      <c r="J72" s="50">
        <f>SUM('Step 1'!J72:AG72)</f>
        <v>152987</v>
      </c>
      <c r="K72" s="50">
        <f>SUM('Step 1'!K72:AH72)</f>
        <v>153244</v>
      </c>
      <c r="L72" s="50">
        <f>SUM('Step 1'!L72:AI72)</f>
        <v>153497</v>
      </c>
      <c r="M72" s="50">
        <f>SUM('Step 1'!M72:AJ72)</f>
        <v>153798</v>
      </c>
      <c r="N72" s="50"/>
      <c r="O72" s="50"/>
      <c r="P72" s="50"/>
      <c r="Q72" s="50"/>
    </row>
    <row r="73" spans="1:17" x14ac:dyDescent="0.35">
      <c r="A73" t="s">
        <v>127</v>
      </c>
      <c r="B73" s="50">
        <f>SUM('Step 1'!B73:Y73)</f>
        <v>14305</v>
      </c>
      <c r="C73" s="50">
        <f>SUM('Step 1'!C73:Z73)</f>
        <v>14301</v>
      </c>
      <c r="D73" s="50">
        <f>SUM('Step 1'!D73:AA73)</f>
        <v>14289</v>
      </c>
      <c r="E73" s="50">
        <f>SUM('Step 1'!E73:AB73)</f>
        <v>14293</v>
      </c>
      <c r="F73" s="50">
        <f>SUM('Step 1'!F73:AC73)</f>
        <v>14305</v>
      </c>
      <c r="G73" s="50">
        <f>SUM('Step 1'!G73:AD73)</f>
        <v>14311</v>
      </c>
      <c r="H73" s="50">
        <f>SUM('Step 1'!H73:AE73)</f>
        <v>14307</v>
      </c>
      <c r="I73" s="50">
        <f>SUM('Step 1'!I73:AF73)</f>
        <v>14305</v>
      </c>
      <c r="J73" s="50">
        <f>SUM('Step 1'!J73:AG73)</f>
        <v>14330</v>
      </c>
      <c r="K73" s="50">
        <f>SUM('Step 1'!K73:AH73)</f>
        <v>14326</v>
      </c>
      <c r="L73" s="50">
        <f>SUM('Step 1'!L73:AI73)</f>
        <v>14338</v>
      </c>
      <c r="M73" s="50">
        <f>SUM('Step 1'!M73:AJ73)</f>
        <v>14353</v>
      </c>
      <c r="N73" s="50"/>
      <c r="O73" s="50"/>
      <c r="P73" s="50"/>
      <c r="Q73" s="50"/>
    </row>
    <row r="74" spans="1:17" x14ac:dyDescent="0.35">
      <c r="A74" t="s">
        <v>128</v>
      </c>
      <c r="B74" s="50">
        <f>SUM('Step 1'!B74:Y74)</f>
        <v>161917</v>
      </c>
      <c r="C74" s="50">
        <f>SUM('Step 1'!C74:Z74)</f>
        <v>162049</v>
      </c>
      <c r="D74" s="50">
        <f>SUM('Step 1'!D74:AA74)</f>
        <v>162141</v>
      </c>
      <c r="E74" s="50">
        <f>SUM('Step 1'!E74:AB74)</f>
        <v>162251</v>
      </c>
      <c r="F74" s="50">
        <f>SUM('Step 1'!F74:AC74)</f>
        <v>162406</v>
      </c>
      <c r="G74" s="50">
        <f>SUM('Step 1'!G74:AD74)</f>
        <v>162559</v>
      </c>
      <c r="H74" s="50">
        <f>SUM('Step 1'!H74:AE74)</f>
        <v>162761</v>
      </c>
      <c r="I74" s="50">
        <f>SUM('Step 1'!I74:AF74)</f>
        <v>163020</v>
      </c>
      <c r="J74" s="50">
        <f>SUM('Step 1'!J74:AG74)</f>
        <v>163230</v>
      </c>
      <c r="K74" s="50">
        <f>SUM('Step 1'!K74:AH74)</f>
        <v>163426</v>
      </c>
      <c r="L74" s="50">
        <f>SUM('Step 1'!L74:AI74)</f>
        <v>163642</v>
      </c>
      <c r="M74" s="50">
        <f>SUM('Step 1'!M74:AJ74)</f>
        <v>163893</v>
      </c>
      <c r="N74" s="50"/>
      <c r="O74" s="50"/>
      <c r="P74" s="50"/>
      <c r="Q74" s="50"/>
    </row>
    <row r="75" spans="1:17" x14ac:dyDescent="0.35">
      <c r="A75" t="s">
        <v>129</v>
      </c>
      <c r="B75" s="50">
        <f>SUM('Step 1'!B75:Y75)</f>
        <v>64019</v>
      </c>
      <c r="C75" s="50">
        <f>SUM('Step 1'!C75:Z75)</f>
        <v>64075</v>
      </c>
      <c r="D75" s="50">
        <f>SUM('Step 1'!D75:AA75)</f>
        <v>64087</v>
      </c>
      <c r="E75" s="50">
        <f>SUM('Step 1'!E75:AB75)</f>
        <v>64124</v>
      </c>
      <c r="F75" s="50">
        <f>SUM('Step 1'!F75:AC75)</f>
        <v>64165</v>
      </c>
      <c r="G75" s="50">
        <f>SUM('Step 1'!G75:AD75)</f>
        <v>64215</v>
      </c>
      <c r="H75" s="50">
        <f>SUM('Step 1'!H75:AE75)</f>
        <v>64295</v>
      </c>
      <c r="I75" s="50">
        <f>SUM('Step 1'!I75:AF75)</f>
        <v>64394</v>
      </c>
      <c r="J75" s="50">
        <f>SUM('Step 1'!J75:AG75)</f>
        <v>64495</v>
      </c>
      <c r="K75" s="50">
        <f>SUM('Step 1'!K75:AH75)</f>
        <v>64584</v>
      </c>
      <c r="L75" s="50">
        <f>SUM('Step 1'!L75:AI75)</f>
        <v>64721</v>
      </c>
      <c r="M75" s="50">
        <f>SUM('Step 1'!M75:AJ75)</f>
        <v>64895</v>
      </c>
      <c r="N75" s="50"/>
      <c r="O75" s="50"/>
      <c r="P75" s="50"/>
      <c r="Q75" s="50"/>
    </row>
    <row r="76" spans="1:17" x14ac:dyDescent="0.35">
      <c r="A76" t="s">
        <v>130</v>
      </c>
      <c r="B76" s="50">
        <f>SUM('Step 1'!B76:Y76)</f>
        <v>471840</v>
      </c>
      <c r="C76" s="50">
        <f>SUM('Step 1'!C76:Z76)</f>
        <v>472365</v>
      </c>
      <c r="D76" s="50">
        <f>SUM('Step 1'!D76:AA76)</f>
        <v>472892</v>
      </c>
      <c r="E76" s="50">
        <f>SUM('Step 1'!E76:AB76)</f>
        <v>473504</v>
      </c>
      <c r="F76" s="50">
        <f>SUM('Step 1'!F76:AC76)</f>
        <v>474193</v>
      </c>
      <c r="G76" s="50">
        <f>SUM('Step 1'!G76:AD76)</f>
        <v>474834</v>
      </c>
      <c r="H76" s="50">
        <f>SUM('Step 1'!H76:AE76)</f>
        <v>475594</v>
      </c>
      <c r="I76" s="50">
        <f>SUM('Step 1'!I76:AF76)</f>
        <v>476373</v>
      </c>
      <c r="J76" s="50">
        <f>SUM('Step 1'!J76:AG76)</f>
        <v>477039</v>
      </c>
      <c r="K76" s="50">
        <f>SUM('Step 1'!K76:AH76)</f>
        <v>477833</v>
      </c>
      <c r="L76" s="50">
        <f>SUM('Step 1'!L76:AI76)</f>
        <v>478614</v>
      </c>
      <c r="M76" s="50">
        <f>SUM('Step 1'!M76:AJ76)</f>
        <v>479494</v>
      </c>
      <c r="N76" s="50"/>
      <c r="O76" s="50"/>
      <c r="P76" s="50"/>
      <c r="Q76" s="50"/>
    </row>
    <row r="77" spans="1:17" x14ac:dyDescent="0.35">
      <c r="A77" t="s">
        <v>131</v>
      </c>
      <c r="B77" s="50">
        <f>SUM('Step 1'!B77:Y77)</f>
        <v>458544</v>
      </c>
      <c r="C77" s="50">
        <f>SUM('Step 1'!C77:Z77)</f>
        <v>458959</v>
      </c>
      <c r="D77" s="50">
        <f>SUM('Step 1'!D77:AA77)</f>
        <v>459344</v>
      </c>
      <c r="E77" s="50">
        <f>SUM('Step 1'!E77:AB77)</f>
        <v>459862</v>
      </c>
      <c r="F77" s="50">
        <f>SUM('Step 1'!F77:AC77)</f>
        <v>460488</v>
      </c>
      <c r="G77" s="50">
        <f>SUM('Step 1'!G77:AD77)</f>
        <v>461080</v>
      </c>
      <c r="H77" s="50">
        <f>SUM('Step 1'!H77:AE77)</f>
        <v>461835</v>
      </c>
      <c r="I77" s="50">
        <f>SUM('Step 1'!I77:AF77)</f>
        <v>462550</v>
      </c>
      <c r="J77" s="50">
        <f>SUM('Step 1'!J77:AG77)</f>
        <v>463139</v>
      </c>
      <c r="K77" s="50">
        <f>SUM('Step 1'!K77:AH77)</f>
        <v>463811</v>
      </c>
      <c r="L77" s="50">
        <f>SUM('Step 1'!L77:AI77)</f>
        <v>464463</v>
      </c>
      <c r="M77" s="50">
        <f>SUM('Step 1'!M77:AJ77)</f>
        <v>465219</v>
      </c>
      <c r="N77" s="50"/>
      <c r="O77" s="50"/>
      <c r="P77" s="50"/>
      <c r="Q77" s="50"/>
    </row>
    <row r="78" spans="1:17" x14ac:dyDescent="0.35">
      <c r="A78" t="s">
        <v>132</v>
      </c>
      <c r="B78" s="50">
        <f>SUM('Step 1'!B78:Y78)</f>
        <v>36351</v>
      </c>
      <c r="C78" s="50">
        <f>SUM('Step 1'!C78:Z78)</f>
        <v>36354</v>
      </c>
      <c r="D78" s="50">
        <f>SUM('Step 1'!D78:AA78)</f>
        <v>36349</v>
      </c>
      <c r="E78" s="50">
        <f>SUM('Step 1'!E78:AB78)</f>
        <v>36325</v>
      </c>
      <c r="F78" s="50">
        <f>SUM('Step 1'!F78:AC78)</f>
        <v>36300</v>
      </c>
      <c r="G78" s="50">
        <f>SUM('Step 1'!G78:AD78)</f>
        <v>36291</v>
      </c>
      <c r="H78" s="50">
        <f>SUM('Step 1'!H78:AE78)</f>
        <v>36297</v>
      </c>
      <c r="I78" s="50">
        <f>SUM('Step 1'!I78:AF78)</f>
        <v>36311</v>
      </c>
      <c r="J78" s="50">
        <f>SUM('Step 1'!J78:AG78)</f>
        <v>36310</v>
      </c>
      <c r="K78" s="50">
        <f>SUM('Step 1'!K78:AH78)</f>
        <v>36327</v>
      </c>
      <c r="L78" s="50">
        <f>SUM('Step 1'!L78:AI78)</f>
        <v>36355</v>
      </c>
      <c r="M78" s="50">
        <f>SUM('Step 1'!M78:AJ78)</f>
        <v>36390</v>
      </c>
      <c r="N78" s="50"/>
      <c r="O78" s="50"/>
      <c r="P78" s="50"/>
      <c r="Q78" s="50"/>
    </row>
    <row r="79" spans="1:17" x14ac:dyDescent="0.35">
      <c r="A79" t="s">
        <v>133</v>
      </c>
      <c r="B79" s="50">
        <f>SUM('Step 1'!B79:Y79)</f>
        <v>15829</v>
      </c>
      <c r="C79" s="50">
        <f>SUM('Step 1'!C79:Z79)</f>
        <v>15815</v>
      </c>
      <c r="D79" s="50">
        <f>SUM('Step 1'!D79:AA79)</f>
        <v>15796</v>
      </c>
      <c r="E79" s="50">
        <f>SUM('Step 1'!E79:AB79)</f>
        <v>15791</v>
      </c>
      <c r="F79" s="50">
        <f>SUM('Step 1'!F79:AC79)</f>
        <v>15781</v>
      </c>
      <c r="G79" s="50">
        <f>SUM('Step 1'!G79:AD79)</f>
        <v>15768</v>
      </c>
      <c r="H79" s="50">
        <f>SUM('Step 1'!H79:AE79)</f>
        <v>15760</v>
      </c>
      <c r="I79" s="50">
        <f>SUM('Step 1'!I79:AF79)</f>
        <v>15756</v>
      </c>
      <c r="J79" s="50">
        <f>SUM('Step 1'!J79:AG79)</f>
        <v>15751</v>
      </c>
      <c r="K79" s="50">
        <f>SUM('Step 1'!K79:AH79)</f>
        <v>15753</v>
      </c>
      <c r="L79" s="50">
        <f>SUM('Step 1'!L79:AI79)</f>
        <v>15759</v>
      </c>
      <c r="M79" s="50">
        <f>SUM('Step 1'!M79:AJ79)</f>
        <v>15759</v>
      </c>
      <c r="N79" s="50"/>
      <c r="O79" s="50"/>
      <c r="P79" s="50"/>
      <c r="Q79" s="50"/>
    </row>
    <row r="80" spans="1:17" x14ac:dyDescent="0.35">
      <c r="A80" t="s">
        <v>134</v>
      </c>
      <c r="B80" s="50">
        <f>SUM('Step 1'!B80:Y80)</f>
        <v>16869</v>
      </c>
      <c r="C80" s="50">
        <f>SUM('Step 1'!C80:Z80)</f>
        <v>16864</v>
      </c>
      <c r="D80" s="50">
        <f>SUM('Step 1'!D80:AA80)</f>
        <v>16867</v>
      </c>
      <c r="E80" s="50">
        <f>SUM('Step 1'!E80:AB80)</f>
        <v>16868</v>
      </c>
      <c r="F80" s="50">
        <f>SUM('Step 1'!F80:AC80)</f>
        <v>16873</v>
      </c>
      <c r="G80" s="50">
        <f>SUM('Step 1'!G80:AD80)</f>
        <v>16886</v>
      </c>
      <c r="H80" s="50">
        <f>SUM('Step 1'!H80:AE80)</f>
        <v>16884</v>
      </c>
      <c r="I80" s="50">
        <f>SUM('Step 1'!I80:AF80)</f>
        <v>16891</v>
      </c>
      <c r="J80" s="50">
        <f>SUM('Step 1'!J80:AG80)</f>
        <v>16894</v>
      </c>
      <c r="K80" s="50">
        <f>SUM('Step 1'!K80:AH80)</f>
        <v>16899</v>
      </c>
      <c r="L80" s="50">
        <f>SUM('Step 1'!L80:AI80)</f>
        <v>16924</v>
      </c>
      <c r="M80" s="50">
        <f>SUM('Step 1'!M80:AJ80)</f>
        <v>16944</v>
      </c>
      <c r="N80" s="50"/>
      <c r="O80" s="50"/>
      <c r="P80" s="50"/>
      <c r="Q80" s="50"/>
    </row>
    <row r="81" spans="1:17" x14ac:dyDescent="0.35">
      <c r="A81" t="s">
        <v>135</v>
      </c>
      <c r="B81" s="50">
        <f>SUM('Step 1'!B81:Y81)</f>
        <v>657448</v>
      </c>
      <c r="C81" s="50">
        <f>SUM('Step 1'!C81:Z81)</f>
        <v>657554</v>
      </c>
      <c r="D81" s="50">
        <f>SUM('Step 1'!D81:AA81)</f>
        <v>657556</v>
      </c>
      <c r="E81" s="50">
        <f>SUM('Step 1'!E81:AB81)</f>
        <v>657649</v>
      </c>
      <c r="F81" s="50">
        <f>SUM('Step 1'!F81:AC81)</f>
        <v>657895</v>
      </c>
      <c r="G81" s="50">
        <f>SUM('Step 1'!G81:AD81)</f>
        <v>658028</v>
      </c>
      <c r="H81" s="50">
        <f>SUM('Step 1'!H81:AE81)</f>
        <v>658274</v>
      </c>
      <c r="I81" s="50">
        <f>SUM('Step 1'!I81:AF81)</f>
        <v>658765</v>
      </c>
      <c r="J81" s="50">
        <f>SUM('Step 1'!J81:AG81)</f>
        <v>659153</v>
      </c>
      <c r="K81" s="50">
        <f>SUM('Step 1'!K81:AH81)</f>
        <v>659545</v>
      </c>
      <c r="L81" s="50">
        <f>SUM('Step 1'!L81:AI81)</f>
        <v>660287</v>
      </c>
      <c r="M81" s="50">
        <f>SUM('Step 1'!M81:AJ81)</f>
        <v>660829</v>
      </c>
      <c r="N81" s="50"/>
      <c r="O81" s="50"/>
      <c r="P81" s="50"/>
      <c r="Q81" s="50"/>
    </row>
    <row r="82" spans="1:17" x14ac:dyDescent="0.35">
      <c r="A82" t="s">
        <v>136</v>
      </c>
      <c r="B82" s="50">
        <f>SUM('Step 1'!B82:Y82)</f>
        <v>13573</v>
      </c>
      <c r="C82" s="50">
        <f>SUM('Step 1'!C82:Z82)</f>
        <v>13585</v>
      </c>
      <c r="D82" s="50">
        <f>SUM('Step 1'!D82:AA82)</f>
        <v>13595</v>
      </c>
      <c r="E82" s="50">
        <f>SUM('Step 1'!E82:AB82)</f>
        <v>13624</v>
      </c>
      <c r="F82" s="50">
        <f>SUM('Step 1'!F82:AC82)</f>
        <v>13624</v>
      </c>
      <c r="G82" s="50">
        <f>SUM('Step 1'!G82:AD82)</f>
        <v>13641</v>
      </c>
      <c r="H82" s="50">
        <f>SUM('Step 1'!H82:AE82)</f>
        <v>13655</v>
      </c>
      <c r="I82" s="50">
        <f>SUM('Step 1'!I82:AF82)</f>
        <v>13682</v>
      </c>
      <c r="J82" s="50">
        <f>SUM('Step 1'!J82:AG82)</f>
        <v>13729</v>
      </c>
      <c r="K82" s="50">
        <f>SUM('Step 1'!K82:AH82)</f>
        <v>13771</v>
      </c>
      <c r="L82" s="50">
        <f>SUM('Step 1'!L82:AI82)</f>
        <v>13799</v>
      </c>
      <c r="M82" s="50">
        <f>SUM('Step 1'!M82:AJ82)</f>
        <v>13831</v>
      </c>
      <c r="N82" s="50"/>
      <c r="O82" s="50"/>
      <c r="P82" s="50"/>
      <c r="Q82" s="50"/>
    </row>
    <row r="83" spans="1:17" x14ac:dyDescent="0.35">
      <c r="A83" t="s">
        <v>137</v>
      </c>
      <c r="B83" s="50">
        <f>SUM('Step 1'!B83:Y83)</f>
        <v>21271</v>
      </c>
      <c r="C83" s="50">
        <f>SUM('Step 1'!C83:Z83)</f>
        <v>21292</v>
      </c>
      <c r="D83" s="50">
        <f>SUM('Step 1'!D83:AA83)</f>
        <v>21313</v>
      </c>
      <c r="E83" s="50">
        <f>SUM('Step 1'!E83:AB83)</f>
        <v>21322</v>
      </c>
      <c r="F83" s="50">
        <f>SUM('Step 1'!F83:AC83)</f>
        <v>21339</v>
      </c>
      <c r="G83" s="50">
        <f>SUM('Step 1'!G83:AD83)</f>
        <v>21361</v>
      </c>
      <c r="H83" s="50">
        <f>SUM('Step 1'!H83:AE83)</f>
        <v>21380</v>
      </c>
      <c r="I83" s="50">
        <f>SUM('Step 1'!I83:AF83)</f>
        <v>21399</v>
      </c>
      <c r="J83" s="50">
        <f>SUM('Step 1'!J83:AG83)</f>
        <v>21422</v>
      </c>
      <c r="K83" s="50">
        <f>SUM('Step 1'!K83:AH83)</f>
        <v>21448</v>
      </c>
      <c r="L83" s="50">
        <f>SUM('Step 1'!L83:AI83)</f>
        <v>21474</v>
      </c>
      <c r="M83" s="50">
        <f>SUM('Step 1'!M83:AJ83)</f>
        <v>21504</v>
      </c>
      <c r="N83" s="50"/>
      <c r="O83" s="50"/>
      <c r="P83" s="50"/>
      <c r="Q83" s="50"/>
    </row>
    <row r="84" spans="1:17" x14ac:dyDescent="0.35">
      <c r="A84" t="s">
        <v>138</v>
      </c>
      <c r="B84" s="50">
        <f>SUM('Step 1'!B84:Y84)</f>
        <v>227808</v>
      </c>
      <c r="C84" s="50">
        <f>SUM('Step 1'!C84:Z84)</f>
        <v>227991</v>
      </c>
      <c r="D84" s="50">
        <f>SUM('Step 1'!D84:AA84)</f>
        <v>228133</v>
      </c>
      <c r="E84" s="50">
        <f>SUM('Step 1'!E84:AB84)</f>
        <v>228335</v>
      </c>
      <c r="F84" s="50">
        <f>SUM('Step 1'!F84:AC84)</f>
        <v>228634</v>
      </c>
      <c r="G84" s="50">
        <f>SUM('Step 1'!G84:AD84)</f>
        <v>228922</v>
      </c>
      <c r="H84" s="50">
        <f>SUM('Step 1'!H84:AE84)</f>
        <v>229265</v>
      </c>
      <c r="I84" s="50">
        <f>SUM('Step 1'!I84:AF84)</f>
        <v>229643</v>
      </c>
      <c r="J84" s="50">
        <f>SUM('Step 1'!J84:AG84)</f>
        <v>229991</v>
      </c>
      <c r="K84" s="50">
        <f>SUM('Step 1'!K84:AH84)</f>
        <v>230325</v>
      </c>
      <c r="L84" s="50">
        <f>SUM('Step 1'!L84:AI84)</f>
        <v>230712</v>
      </c>
      <c r="M84" s="50">
        <f>SUM('Step 1'!M84:AJ84)</f>
        <v>231130</v>
      </c>
      <c r="N84" s="50"/>
      <c r="O84" s="50"/>
      <c r="P84" s="50"/>
      <c r="Q84" s="50"/>
    </row>
    <row r="85" spans="1:17" x14ac:dyDescent="0.35">
      <c r="A85" t="s">
        <v>139</v>
      </c>
      <c r="B85" s="50">
        <f>SUM('Step 1'!B85:Y85)</f>
        <v>100756</v>
      </c>
      <c r="C85" s="50">
        <f>SUM('Step 1'!C85:Z85)</f>
        <v>100958</v>
      </c>
      <c r="D85" s="50">
        <f>SUM('Step 1'!D85:AA85)</f>
        <v>101171</v>
      </c>
      <c r="E85" s="50">
        <f>SUM('Step 1'!E85:AB85)</f>
        <v>101390</v>
      </c>
      <c r="F85" s="50">
        <f>SUM('Step 1'!F85:AC85)</f>
        <v>101620</v>
      </c>
      <c r="G85" s="50">
        <f>SUM('Step 1'!G85:AD85)</f>
        <v>101843</v>
      </c>
      <c r="H85" s="50">
        <f>SUM('Step 1'!H85:AE85)</f>
        <v>102073</v>
      </c>
      <c r="I85" s="50">
        <f>SUM('Step 1'!I85:AF85)</f>
        <v>102301</v>
      </c>
      <c r="J85" s="50">
        <f>SUM('Step 1'!J85:AG85)</f>
        <v>102506</v>
      </c>
      <c r="K85" s="50">
        <f>SUM('Step 1'!K85:AH85)</f>
        <v>102718</v>
      </c>
      <c r="L85" s="50">
        <f>SUM('Step 1'!L85:AI85)</f>
        <v>102924</v>
      </c>
      <c r="M85" s="50">
        <f>SUM('Step 1'!M85:AJ85)</f>
        <v>103134</v>
      </c>
      <c r="N85" s="50"/>
      <c r="O85" s="50"/>
      <c r="P85" s="50"/>
      <c r="Q85" s="50"/>
    </row>
    <row r="86" spans="1:17" x14ac:dyDescent="0.35">
      <c r="A86" t="s">
        <v>140</v>
      </c>
      <c r="B86" s="50">
        <f>SUM('Step 1'!B86:Y86)</f>
        <v>21631</v>
      </c>
      <c r="C86" s="50">
        <f>SUM('Step 1'!C86:Z86)</f>
        <v>21631</v>
      </c>
      <c r="D86" s="50">
        <f>SUM('Step 1'!D86:AA86)</f>
        <v>21621</v>
      </c>
      <c r="E86" s="50">
        <f>SUM('Step 1'!E86:AB86)</f>
        <v>21628</v>
      </c>
      <c r="F86" s="50">
        <f>SUM('Step 1'!F86:AC86)</f>
        <v>21637</v>
      </c>
      <c r="G86" s="50">
        <f>SUM('Step 1'!G86:AD86)</f>
        <v>21649</v>
      </c>
      <c r="H86" s="50">
        <f>SUM('Step 1'!H86:AE86)</f>
        <v>21651</v>
      </c>
      <c r="I86" s="50">
        <f>SUM('Step 1'!I86:AF86)</f>
        <v>21655</v>
      </c>
      <c r="J86" s="50">
        <f>SUM('Step 1'!J86:AG86)</f>
        <v>21670</v>
      </c>
      <c r="K86" s="50">
        <f>SUM('Step 1'!K86:AH86)</f>
        <v>21676</v>
      </c>
      <c r="L86" s="50">
        <f>SUM('Step 1'!L86:AI86)</f>
        <v>21710</v>
      </c>
      <c r="M86" s="50">
        <f>SUM('Step 1'!M86:AJ86)</f>
        <v>21744</v>
      </c>
      <c r="N86" s="50"/>
      <c r="O86" s="50"/>
      <c r="P86" s="50"/>
      <c r="Q86" s="50"/>
    </row>
    <row r="87" spans="1:17" x14ac:dyDescent="0.35">
      <c r="A87" t="s">
        <v>141</v>
      </c>
      <c r="B87" s="50">
        <f>SUM('Step 1'!B87:Y87)</f>
        <v>176812</v>
      </c>
      <c r="C87" s="50">
        <f>SUM('Step 1'!C87:Z87)</f>
        <v>177045</v>
      </c>
      <c r="D87" s="50">
        <f>SUM('Step 1'!D87:AA87)</f>
        <v>177254</v>
      </c>
      <c r="E87" s="50">
        <f>SUM('Step 1'!E87:AB87)</f>
        <v>177506</v>
      </c>
      <c r="F87" s="50">
        <f>SUM('Step 1'!F87:AC87)</f>
        <v>177787</v>
      </c>
      <c r="G87" s="50">
        <f>SUM('Step 1'!G87:AD87)</f>
        <v>178041</v>
      </c>
      <c r="H87" s="50">
        <f>SUM('Step 1'!H87:AE87)</f>
        <v>178358</v>
      </c>
      <c r="I87" s="50">
        <f>SUM('Step 1'!I87:AF87)</f>
        <v>178670</v>
      </c>
      <c r="J87" s="50">
        <f>SUM('Step 1'!J87:AG87)</f>
        <v>178962</v>
      </c>
      <c r="K87" s="50">
        <f>SUM('Step 1'!K87:AH87)</f>
        <v>179277</v>
      </c>
      <c r="L87" s="50">
        <f>SUM('Step 1'!L87:AI87)</f>
        <v>179562</v>
      </c>
      <c r="M87" s="50">
        <f>SUM('Step 1'!M87:AJ87)</f>
        <v>179884</v>
      </c>
      <c r="N87" s="50"/>
      <c r="O87" s="50"/>
      <c r="P87" s="50"/>
      <c r="Q87" s="50"/>
    </row>
    <row r="88" spans="1:17" x14ac:dyDescent="0.35">
      <c r="A88" t="s">
        <v>142</v>
      </c>
      <c r="B88" s="50">
        <f>SUM('Step 1'!B88:Y88)</f>
        <v>22880</v>
      </c>
      <c r="C88" s="50">
        <f>SUM('Step 1'!C88:Z88)</f>
        <v>22893</v>
      </c>
      <c r="D88" s="50">
        <f>SUM('Step 1'!D88:AA88)</f>
        <v>22899</v>
      </c>
      <c r="E88" s="50">
        <f>SUM('Step 1'!E88:AB88)</f>
        <v>22903</v>
      </c>
      <c r="F88" s="50">
        <f>SUM('Step 1'!F88:AC88)</f>
        <v>22907</v>
      </c>
      <c r="G88" s="50">
        <f>SUM('Step 1'!G88:AD88)</f>
        <v>22904</v>
      </c>
      <c r="H88" s="50">
        <f>SUM('Step 1'!H88:AE88)</f>
        <v>22896</v>
      </c>
      <c r="I88" s="50">
        <f>SUM('Step 1'!I88:AF88)</f>
        <v>22890</v>
      </c>
      <c r="J88" s="50">
        <f>SUM('Step 1'!J88:AG88)</f>
        <v>22904</v>
      </c>
      <c r="K88" s="50">
        <f>SUM('Step 1'!K88:AH88)</f>
        <v>22915</v>
      </c>
      <c r="L88" s="50">
        <f>SUM('Step 1'!L88:AI88)</f>
        <v>22952</v>
      </c>
      <c r="M88" s="50">
        <f>SUM('Step 1'!M88:AJ88)</f>
        <v>23000</v>
      </c>
      <c r="N88" s="50"/>
      <c r="O88" s="50"/>
      <c r="P88" s="50"/>
      <c r="Q88" s="50"/>
    </row>
    <row r="89" spans="1:17" x14ac:dyDescent="0.35">
      <c r="A89" t="s">
        <v>143</v>
      </c>
      <c r="B89" s="50">
        <f>SUM('Step 1'!B89:Y89)</f>
        <v>9848</v>
      </c>
      <c r="C89" s="50">
        <f>SUM('Step 1'!C89:Z89)</f>
        <v>9844</v>
      </c>
      <c r="D89" s="50">
        <f>SUM('Step 1'!D89:AA89)</f>
        <v>9834</v>
      </c>
      <c r="E89" s="50">
        <f>SUM('Step 1'!E89:AB89)</f>
        <v>9835</v>
      </c>
      <c r="F89" s="50">
        <f>SUM('Step 1'!F89:AC89)</f>
        <v>9841</v>
      </c>
      <c r="G89" s="50">
        <f>SUM('Step 1'!G89:AD89)</f>
        <v>9852</v>
      </c>
      <c r="H89" s="50">
        <f>SUM('Step 1'!H89:AE89)</f>
        <v>9852</v>
      </c>
      <c r="I89" s="50">
        <f>SUM('Step 1'!I89:AF89)</f>
        <v>9859</v>
      </c>
      <c r="J89" s="50">
        <f>SUM('Step 1'!J89:AG89)</f>
        <v>9869</v>
      </c>
      <c r="K89" s="50">
        <f>SUM('Step 1'!K89:AH89)</f>
        <v>9875</v>
      </c>
      <c r="L89" s="50">
        <f>SUM('Step 1'!L89:AI89)</f>
        <v>9886</v>
      </c>
      <c r="M89" s="50">
        <f>SUM('Step 1'!M89:AJ89)</f>
        <v>9889</v>
      </c>
      <c r="N89" s="50"/>
      <c r="O89" s="50"/>
      <c r="P89" s="50"/>
      <c r="Q89" s="50"/>
    </row>
    <row r="90" spans="1:17" x14ac:dyDescent="0.35">
      <c r="A90" t="s">
        <v>144</v>
      </c>
      <c r="B90" s="50">
        <f>SUM('Step 1'!B90:Y90)</f>
        <v>67256</v>
      </c>
      <c r="C90" s="50">
        <f>SUM('Step 1'!C90:Z90)</f>
        <v>67269</v>
      </c>
      <c r="D90" s="50">
        <f>SUM('Step 1'!D90:AA90)</f>
        <v>67290</v>
      </c>
      <c r="E90" s="50">
        <f>SUM('Step 1'!E90:AB90)</f>
        <v>67313</v>
      </c>
      <c r="F90" s="50">
        <f>SUM('Step 1'!F90:AC90)</f>
        <v>67356</v>
      </c>
      <c r="G90" s="50">
        <f>SUM('Step 1'!G90:AD90)</f>
        <v>67375</v>
      </c>
      <c r="H90" s="50">
        <f>SUM('Step 1'!H90:AE90)</f>
        <v>67370</v>
      </c>
      <c r="I90" s="50">
        <f>SUM('Step 1'!I90:AF90)</f>
        <v>67391</v>
      </c>
      <c r="J90" s="50">
        <f>SUM('Step 1'!J90:AG90)</f>
        <v>67403</v>
      </c>
      <c r="K90" s="50">
        <f>SUM('Step 1'!K90:AH90)</f>
        <v>67428</v>
      </c>
      <c r="L90" s="50">
        <f>SUM('Step 1'!L90:AI90)</f>
        <v>67463</v>
      </c>
      <c r="M90" s="50">
        <f>SUM('Step 1'!M90:AJ90)</f>
        <v>67509</v>
      </c>
      <c r="N90" s="50"/>
      <c r="O90" s="50"/>
      <c r="P90" s="50"/>
      <c r="Q90" s="50"/>
    </row>
    <row r="91" spans="1:17" x14ac:dyDescent="0.35">
      <c r="A91" t="s">
        <v>145</v>
      </c>
      <c r="B91" s="50">
        <f>SUM('Step 1'!B91:Y91)</f>
        <v>384886</v>
      </c>
      <c r="C91" s="50">
        <f>SUM('Step 1'!C91:Z91)</f>
        <v>385236</v>
      </c>
      <c r="D91" s="50">
        <f>SUM('Step 1'!D91:AA91)</f>
        <v>385620</v>
      </c>
      <c r="E91" s="50">
        <f>SUM('Step 1'!E91:AB91)</f>
        <v>386049</v>
      </c>
      <c r="F91" s="50">
        <f>SUM('Step 1'!F91:AC91)</f>
        <v>386556</v>
      </c>
      <c r="G91" s="50">
        <f>SUM('Step 1'!G91:AD91)</f>
        <v>387000</v>
      </c>
      <c r="H91" s="50">
        <f>SUM('Step 1'!H91:AE91)</f>
        <v>387520</v>
      </c>
      <c r="I91" s="50">
        <f>SUM('Step 1'!I91:AF91)</f>
        <v>388054</v>
      </c>
      <c r="J91" s="50">
        <f>SUM('Step 1'!J91:AG91)</f>
        <v>388568</v>
      </c>
      <c r="K91" s="50">
        <f>SUM('Step 1'!K91:AH91)</f>
        <v>389108</v>
      </c>
      <c r="L91" s="50">
        <f>SUM('Step 1'!L91:AI91)</f>
        <v>389649</v>
      </c>
      <c r="M91" s="50">
        <f>SUM('Step 1'!M91:AJ91)</f>
        <v>390262</v>
      </c>
      <c r="N91" s="50"/>
      <c r="O91" s="50"/>
      <c r="P91" s="50"/>
      <c r="Q91" s="50"/>
    </row>
    <row r="92" spans="1:17" x14ac:dyDescent="0.35">
      <c r="A92" t="s">
        <v>146</v>
      </c>
      <c r="B92" s="50">
        <f>SUM('Step 1'!B92:Y92)</f>
        <v>398736</v>
      </c>
      <c r="C92" s="50">
        <f>SUM('Step 1'!C92:Z92)</f>
        <v>399159</v>
      </c>
      <c r="D92" s="50">
        <f>SUM('Step 1'!D92:AA92)</f>
        <v>399604</v>
      </c>
      <c r="E92" s="50">
        <f>SUM('Step 1'!E92:AB92)</f>
        <v>400139</v>
      </c>
      <c r="F92" s="50">
        <f>SUM('Step 1'!F92:AC92)</f>
        <v>400732</v>
      </c>
      <c r="G92" s="50">
        <f>SUM('Step 1'!G92:AD92)</f>
        <v>401315</v>
      </c>
      <c r="H92" s="50">
        <f>SUM('Step 1'!H92:AE92)</f>
        <v>402006</v>
      </c>
      <c r="I92" s="50">
        <f>SUM('Step 1'!I92:AF92)</f>
        <v>402717</v>
      </c>
      <c r="J92" s="50">
        <f>SUM('Step 1'!J92:AG92)</f>
        <v>403403</v>
      </c>
      <c r="K92" s="50">
        <f>SUM('Step 1'!K92:AH92)</f>
        <v>404166</v>
      </c>
      <c r="L92" s="50">
        <f>SUM('Step 1'!L92:AI92)</f>
        <v>404851</v>
      </c>
      <c r="M92" s="50">
        <f>SUM('Step 1'!M92:AJ92)</f>
        <v>405528</v>
      </c>
      <c r="N92" s="50"/>
      <c r="O92" s="50"/>
      <c r="P92" s="50"/>
      <c r="Q92" s="50"/>
    </row>
    <row r="93" spans="1:17" x14ac:dyDescent="0.35">
      <c r="A93" t="s">
        <v>147</v>
      </c>
      <c r="B93" s="50">
        <f>SUM('Step 1'!B93:Y93)</f>
        <v>350097</v>
      </c>
      <c r="C93" s="50">
        <f>SUM('Step 1'!C93:Z93)</f>
        <v>350571</v>
      </c>
      <c r="D93" s="50">
        <f>SUM('Step 1'!D93:AA93)</f>
        <v>351071</v>
      </c>
      <c r="E93" s="50">
        <f>SUM('Step 1'!E93:AB93)</f>
        <v>351630</v>
      </c>
      <c r="F93" s="50">
        <f>SUM('Step 1'!F93:AC93)</f>
        <v>352223</v>
      </c>
      <c r="G93" s="50">
        <f>SUM('Step 1'!G93:AD93)</f>
        <v>352758</v>
      </c>
      <c r="H93" s="50">
        <f>SUM('Step 1'!H93:AE93)</f>
        <v>353333</v>
      </c>
      <c r="I93" s="50">
        <f>SUM('Step 1'!I93:AF93)</f>
        <v>353945</v>
      </c>
      <c r="J93" s="50">
        <f>SUM('Step 1'!J93:AG93)</f>
        <v>354488</v>
      </c>
      <c r="K93" s="50">
        <f>SUM('Step 1'!K93:AH93)</f>
        <v>355063</v>
      </c>
      <c r="L93" s="50">
        <f>SUM('Step 1'!L93:AI93)</f>
        <v>355587</v>
      </c>
      <c r="M93" s="50">
        <f>SUM('Step 1'!M93:AJ93)</f>
        <v>356191</v>
      </c>
      <c r="N93" s="50"/>
      <c r="O93" s="50"/>
      <c r="P93" s="50"/>
      <c r="Q93" s="50"/>
    </row>
    <row r="94" spans="1:17" x14ac:dyDescent="0.35">
      <c r="A94" t="s">
        <v>148</v>
      </c>
      <c r="B94" s="50">
        <f>SUM('Step 1'!B94:Y94)</f>
        <v>73766</v>
      </c>
      <c r="C94" s="50">
        <f>SUM('Step 1'!C94:Z94)</f>
        <v>73793</v>
      </c>
      <c r="D94" s="50">
        <f>SUM('Step 1'!D94:AA94)</f>
        <v>73820</v>
      </c>
      <c r="E94" s="50">
        <f>SUM('Step 1'!E94:AB94)</f>
        <v>73845</v>
      </c>
      <c r="F94" s="50">
        <f>SUM('Step 1'!F94:AC94)</f>
        <v>73863</v>
      </c>
      <c r="G94" s="50">
        <f>SUM('Step 1'!G94:AD94)</f>
        <v>73873</v>
      </c>
      <c r="H94" s="50">
        <f>SUM('Step 1'!H94:AE94)</f>
        <v>73855</v>
      </c>
      <c r="I94" s="50">
        <f>SUM('Step 1'!I94:AF94)</f>
        <v>73841</v>
      </c>
      <c r="J94" s="50">
        <f>SUM('Step 1'!J94:AG94)</f>
        <v>73890</v>
      </c>
      <c r="K94" s="50">
        <f>SUM('Step 1'!K94:AH94)</f>
        <v>73915</v>
      </c>
      <c r="L94" s="50">
        <f>SUM('Step 1'!L94:AI94)</f>
        <v>74020</v>
      </c>
      <c r="M94" s="50">
        <f>SUM('Step 1'!M94:AJ94)</f>
        <v>74157</v>
      </c>
      <c r="N94" s="50"/>
      <c r="O94" s="50"/>
      <c r="P94" s="50"/>
      <c r="Q94" s="50"/>
    </row>
    <row r="95" spans="1:17" x14ac:dyDescent="0.35">
      <c r="A95" t="s">
        <v>149</v>
      </c>
      <c r="B95" s="50">
        <f>SUM('Step 1'!B95:Y95)</f>
        <v>175702</v>
      </c>
      <c r="C95" s="50">
        <f>SUM('Step 1'!C95:Z95)</f>
        <v>175886</v>
      </c>
      <c r="D95" s="50">
        <f>SUM('Step 1'!D95:AA95)</f>
        <v>176042</v>
      </c>
      <c r="E95" s="50">
        <f>SUM('Step 1'!E95:AB95)</f>
        <v>176254</v>
      </c>
      <c r="F95" s="50">
        <f>SUM('Step 1'!F95:AC95)</f>
        <v>176415</v>
      </c>
      <c r="G95" s="50">
        <f>SUM('Step 1'!G95:AD95)</f>
        <v>176620</v>
      </c>
      <c r="H95" s="50">
        <f>SUM('Step 1'!H95:AE95)</f>
        <v>176877</v>
      </c>
      <c r="I95" s="50">
        <f>SUM('Step 1'!I95:AF95)</f>
        <v>177134</v>
      </c>
      <c r="J95" s="50">
        <f>SUM('Step 1'!J95:AG95)</f>
        <v>177376</v>
      </c>
      <c r="K95" s="50">
        <f>SUM('Step 1'!K95:AH95)</f>
        <v>177629</v>
      </c>
      <c r="L95" s="50">
        <f>SUM('Step 1'!L95:AI95)</f>
        <v>178003</v>
      </c>
      <c r="M95" s="50">
        <f>SUM('Step 1'!M95:AJ95)</f>
        <v>178508</v>
      </c>
      <c r="N95" s="50"/>
      <c r="O95" s="50"/>
      <c r="P95" s="50"/>
      <c r="Q95" s="50"/>
    </row>
    <row r="96" spans="1:17" x14ac:dyDescent="0.35">
      <c r="A96" t="s">
        <v>150</v>
      </c>
      <c r="B96" s="50">
        <f>SUM('Step 1'!B96:Y96)</f>
        <v>110554</v>
      </c>
      <c r="C96" s="50">
        <f>SUM('Step 1'!C96:Z96)</f>
        <v>110711</v>
      </c>
      <c r="D96" s="50">
        <f>SUM('Step 1'!D96:AA96)</f>
        <v>110866</v>
      </c>
      <c r="E96" s="50">
        <f>SUM('Step 1'!E96:AB96)</f>
        <v>111024</v>
      </c>
      <c r="F96" s="50">
        <f>SUM('Step 1'!F96:AC96)</f>
        <v>111201</v>
      </c>
      <c r="G96" s="50">
        <f>SUM('Step 1'!G96:AD96)</f>
        <v>111376</v>
      </c>
      <c r="H96" s="50">
        <f>SUM('Step 1'!H96:AE96)</f>
        <v>111596</v>
      </c>
      <c r="I96" s="50">
        <f>SUM('Step 1'!I96:AF96)</f>
        <v>111827</v>
      </c>
      <c r="J96" s="50">
        <f>SUM('Step 1'!J96:AG96)</f>
        <v>112048</v>
      </c>
      <c r="K96" s="50">
        <f>SUM('Step 1'!K96:AH96)</f>
        <v>112270</v>
      </c>
      <c r="L96" s="50">
        <f>SUM('Step 1'!L96:AI96)</f>
        <v>112480</v>
      </c>
      <c r="M96" s="50">
        <f>SUM('Step 1'!M96:AJ96)</f>
        <v>112692</v>
      </c>
      <c r="N96" s="50"/>
      <c r="O96" s="50"/>
      <c r="P96" s="50"/>
      <c r="Q96" s="50"/>
    </row>
    <row r="97" spans="1:17" x14ac:dyDescent="0.35">
      <c r="A97" t="s">
        <v>151</v>
      </c>
      <c r="B97" s="50">
        <f>SUM('Step 1'!B97:Y97)</f>
        <v>125679</v>
      </c>
      <c r="C97" s="50">
        <f>SUM('Step 1'!C97:Z97)</f>
        <v>125850</v>
      </c>
      <c r="D97" s="50">
        <f>SUM('Step 1'!D97:AA97)</f>
        <v>125959</v>
      </c>
      <c r="E97" s="50">
        <f>SUM('Step 1'!E97:AB97)</f>
        <v>126102</v>
      </c>
      <c r="F97" s="50">
        <f>SUM('Step 1'!F97:AC97)</f>
        <v>126262</v>
      </c>
      <c r="G97" s="50">
        <f>SUM('Step 1'!G97:AD97)</f>
        <v>126415</v>
      </c>
      <c r="H97" s="50">
        <f>SUM('Step 1'!H97:AE97)</f>
        <v>126593</v>
      </c>
      <c r="I97" s="50">
        <f>SUM('Step 1'!I97:AF97)</f>
        <v>126799</v>
      </c>
      <c r="J97" s="50">
        <f>SUM('Step 1'!J97:AG97)</f>
        <v>126984</v>
      </c>
      <c r="K97" s="50">
        <f>SUM('Step 1'!K97:AH97)</f>
        <v>127170</v>
      </c>
      <c r="L97" s="50">
        <f>SUM('Step 1'!L97:AI97)</f>
        <v>127363</v>
      </c>
      <c r="M97" s="50">
        <f>SUM('Step 1'!M97:AJ97)</f>
        <v>127557</v>
      </c>
      <c r="N97" s="50"/>
      <c r="O97" s="50"/>
      <c r="P97" s="50"/>
      <c r="Q97" s="50"/>
    </row>
    <row r="98" spans="1:17" x14ac:dyDescent="0.35">
      <c r="A98" t="s">
        <v>152</v>
      </c>
      <c r="B98" s="50">
        <f>SUM('Step 1'!B98:Y98)</f>
        <v>72085</v>
      </c>
      <c r="C98" s="50">
        <f>SUM('Step 1'!C98:Z98)</f>
        <v>72195</v>
      </c>
      <c r="D98" s="50">
        <f>SUM('Step 1'!D98:AA98)</f>
        <v>72323</v>
      </c>
      <c r="E98" s="50">
        <f>SUM('Step 1'!E98:AB98)</f>
        <v>72464</v>
      </c>
      <c r="F98" s="50">
        <f>SUM('Step 1'!F98:AC98)</f>
        <v>72608</v>
      </c>
      <c r="G98" s="50">
        <f>SUM('Step 1'!G98:AD98)</f>
        <v>72739</v>
      </c>
      <c r="H98" s="50">
        <f>SUM('Step 1'!H98:AE98)</f>
        <v>72882</v>
      </c>
      <c r="I98" s="50">
        <f>SUM('Step 1'!I98:AF98)</f>
        <v>73033</v>
      </c>
      <c r="J98" s="50">
        <f>SUM('Step 1'!J98:AG98)</f>
        <v>73161</v>
      </c>
      <c r="K98" s="50">
        <f>SUM('Step 1'!K98:AH98)</f>
        <v>73319</v>
      </c>
      <c r="L98" s="50">
        <f>SUM('Step 1'!L98:AI98)</f>
        <v>73461</v>
      </c>
      <c r="M98" s="50">
        <f>SUM('Step 1'!M98:AJ98)</f>
        <v>73620</v>
      </c>
      <c r="N98" s="50"/>
      <c r="O98" s="50"/>
      <c r="P98" s="50"/>
      <c r="Q98" s="50"/>
    </row>
    <row r="99" spans="1:17" x14ac:dyDescent="0.35">
      <c r="A99" t="s">
        <v>153</v>
      </c>
      <c r="B99" s="50">
        <f>SUM('Step 1'!B99:Y99)</f>
        <v>420369</v>
      </c>
      <c r="C99" s="50">
        <f>SUM('Step 1'!C99:Z99)</f>
        <v>420760</v>
      </c>
      <c r="D99" s="50">
        <f>SUM('Step 1'!D99:AA99)</f>
        <v>421152</v>
      </c>
      <c r="E99" s="50">
        <f>SUM('Step 1'!E99:AB99)</f>
        <v>421658</v>
      </c>
      <c r="F99" s="50">
        <f>SUM('Step 1'!F99:AC99)</f>
        <v>422257</v>
      </c>
      <c r="G99" s="50">
        <f>SUM('Step 1'!G99:AD99)</f>
        <v>422829</v>
      </c>
      <c r="H99" s="50">
        <f>SUM('Step 1'!H99:AE99)</f>
        <v>423520</v>
      </c>
      <c r="I99" s="50">
        <f>SUM('Step 1'!I99:AF99)</f>
        <v>424237</v>
      </c>
      <c r="J99" s="50">
        <f>SUM('Step 1'!J99:AG99)</f>
        <v>424847</v>
      </c>
      <c r="K99" s="50">
        <f>SUM('Step 1'!K99:AH99)</f>
        <v>425503</v>
      </c>
      <c r="L99" s="50">
        <f>SUM('Step 1'!L99:AI99)</f>
        <v>426142</v>
      </c>
      <c r="M99" s="50">
        <f>SUM('Step 1'!M99:AJ99)</f>
        <v>426815</v>
      </c>
      <c r="N99" s="50"/>
      <c r="O99" s="50"/>
      <c r="P99" s="50"/>
      <c r="Q99" s="50"/>
    </row>
    <row r="100" spans="1:17" x14ac:dyDescent="0.35">
      <c r="A100" t="s">
        <v>154</v>
      </c>
      <c r="B100" s="50">
        <f>SUM('Step 1'!B100:Y100)</f>
        <v>143726</v>
      </c>
      <c r="C100" s="50">
        <f>SUM('Step 1'!C100:Z100)</f>
        <v>143828</v>
      </c>
      <c r="D100" s="50">
        <f>SUM('Step 1'!D100:AA100)</f>
        <v>143919</v>
      </c>
      <c r="E100" s="50">
        <f>SUM('Step 1'!E100:AB100)</f>
        <v>144021</v>
      </c>
      <c r="F100" s="50">
        <f>SUM('Step 1'!F100:AC100)</f>
        <v>144152</v>
      </c>
      <c r="G100" s="50">
        <f>SUM('Step 1'!G100:AD100)</f>
        <v>144266</v>
      </c>
      <c r="H100" s="50">
        <f>SUM('Step 1'!H100:AE100)</f>
        <v>144386</v>
      </c>
      <c r="I100" s="50">
        <f>SUM('Step 1'!I100:AF100)</f>
        <v>144536</v>
      </c>
      <c r="J100" s="50">
        <f>SUM('Step 1'!J100:AG100)</f>
        <v>144649</v>
      </c>
      <c r="K100" s="50">
        <f>SUM('Step 1'!K100:AH100)</f>
        <v>144804</v>
      </c>
      <c r="L100" s="50">
        <f>SUM('Step 1'!L100:AI100)</f>
        <v>144960</v>
      </c>
      <c r="M100" s="50">
        <f>SUM('Step 1'!M100:AJ100)</f>
        <v>145132</v>
      </c>
      <c r="N100" s="50"/>
      <c r="O100" s="50"/>
      <c r="P100" s="50"/>
      <c r="Q100" s="50"/>
    </row>
    <row r="101" spans="1:17" x14ac:dyDescent="0.35">
      <c r="A101" t="s">
        <v>155</v>
      </c>
      <c r="B101" s="50">
        <f>SUM('Step 1'!B101:Y101)</f>
        <v>254180</v>
      </c>
      <c r="C101" s="50">
        <f>SUM('Step 1'!C101:Z101)</f>
        <v>254442</v>
      </c>
      <c r="D101" s="50">
        <f>SUM('Step 1'!D101:AA101)</f>
        <v>254556</v>
      </c>
      <c r="E101" s="50">
        <f>SUM('Step 1'!E101:AB101)</f>
        <v>254967</v>
      </c>
      <c r="F101" s="50">
        <f>SUM('Step 1'!F101:AC101)</f>
        <v>255055</v>
      </c>
      <c r="G101" s="50">
        <f>SUM('Step 1'!G101:AD101)</f>
        <v>255218</v>
      </c>
      <c r="H101" s="50">
        <f>SUM('Step 1'!H101:AE101)</f>
        <v>255439</v>
      </c>
      <c r="I101" s="50">
        <f>SUM('Step 1'!I101:AF101)</f>
        <v>255767</v>
      </c>
      <c r="J101" s="50">
        <f>SUM('Step 1'!J101:AG101)</f>
        <v>256253</v>
      </c>
      <c r="K101" s="50">
        <f>SUM('Step 1'!K101:AH101)</f>
        <v>256827</v>
      </c>
      <c r="L101" s="50">
        <f>SUM('Step 1'!L101:AI101)</f>
        <v>257297</v>
      </c>
      <c r="M101" s="50">
        <f>SUM('Step 1'!M101:AJ101)</f>
        <v>257932</v>
      </c>
      <c r="N101" s="50"/>
      <c r="O101" s="50"/>
      <c r="P101" s="50"/>
      <c r="Q101" s="50"/>
    </row>
    <row r="102" spans="1:17" x14ac:dyDescent="0.35">
      <c r="A102" t="s">
        <v>156</v>
      </c>
      <c r="B102" s="50">
        <f>SUM('Step 1'!B102:Y102)</f>
        <v>48646</v>
      </c>
      <c r="C102" s="50">
        <f>SUM('Step 1'!C102:Z102)</f>
        <v>48726</v>
      </c>
      <c r="D102" s="50">
        <f>SUM('Step 1'!D102:AA102)</f>
        <v>48803</v>
      </c>
      <c r="E102" s="50">
        <f>SUM('Step 1'!E102:AB102)</f>
        <v>48888</v>
      </c>
      <c r="F102" s="50">
        <f>SUM('Step 1'!F102:AC102)</f>
        <v>48966</v>
      </c>
      <c r="G102" s="50">
        <f>SUM('Step 1'!G102:AD102)</f>
        <v>49038</v>
      </c>
      <c r="H102" s="50">
        <f>SUM('Step 1'!H102:AE102)</f>
        <v>49114</v>
      </c>
      <c r="I102" s="50">
        <f>SUM('Step 1'!I102:AF102)</f>
        <v>49180</v>
      </c>
      <c r="J102" s="50">
        <f>SUM('Step 1'!J102:AG102)</f>
        <v>49243</v>
      </c>
      <c r="K102" s="50">
        <f>SUM('Step 1'!K102:AH102)</f>
        <v>49335</v>
      </c>
      <c r="L102" s="50">
        <f>SUM('Step 1'!L102:AI102)</f>
        <v>49419</v>
      </c>
      <c r="M102" s="50">
        <f>SUM('Step 1'!M102:AJ102)</f>
        <v>49516</v>
      </c>
      <c r="N102" s="50"/>
      <c r="O102" s="50"/>
      <c r="P102" s="50"/>
      <c r="Q102" s="50"/>
    </row>
    <row r="103" spans="1:17" x14ac:dyDescent="0.35">
      <c r="A103" t="s">
        <v>157</v>
      </c>
      <c r="B103" s="50">
        <f>SUM('Step 1'!B103:Y103)</f>
        <v>190659</v>
      </c>
      <c r="C103" s="50">
        <f>SUM('Step 1'!C103:Z103)</f>
        <v>190980</v>
      </c>
      <c r="D103" s="50">
        <f>SUM('Step 1'!D103:AA103)</f>
        <v>191293</v>
      </c>
      <c r="E103" s="50">
        <f>SUM('Step 1'!E103:AB103)</f>
        <v>191639</v>
      </c>
      <c r="F103" s="50">
        <f>SUM('Step 1'!F103:AC103)</f>
        <v>191997</v>
      </c>
      <c r="G103" s="50">
        <f>SUM('Step 1'!G103:AD103)</f>
        <v>192345</v>
      </c>
      <c r="H103" s="50">
        <f>SUM('Step 1'!H103:AE103)</f>
        <v>192746</v>
      </c>
      <c r="I103" s="50">
        <f>SUM('Step 1'!I103:AF103)</f>
        <v>193149</v>
      </c>
      <c r="J103" s="50">
        <f>SUM('Step 1'!J103:AG103)</f>
        <v>193482</v>
      </c>
      <c r="K103" s="50">
        <f>SUM('Step 1'!K103:AH103)</f>
        <v>193837</v>
      </c>
      <c r="L103" s="50">
        <f>SUM('Step 1'!L103:AI103)</f>
        <v>194177</v>
      </c>
      <c r="M103" s="50">
        <f>SUM('Step 1'!M103:AJ103)</f>
        <v>194544</v>
      </c>
      <c r="N103" s="50"/>
      <c r="O103" s="50"/>
      <c r="P103" s="50"/>
      <c r="Q103" s="50"/>
    </row>
    <row r="104" spans="1:17" x14ac:dyDescent="0.35">
      <c r="A104" t="s">
        <v>158</v>
      </c>
      <c r="B104" s="50">
        <f>SUM('Step 1'!B104:Y104)</f>
        <v>206128</v>
      </c>
      <c r="C104" s="50">
        <f>SUM('Step 1'!C104:Z104)</f>
        <v>206419</v>
      </c>
      <c r="D104" s="50">
        <f>SUM('Step 1'!D104:AA104)</f>
        <v>206717</v>
      </c>
      <c r="E104" s="50">
        <f>SUM('Step 1'!E104:AB104)</f>
        <v>207051</v>
      </c>
      <c r="F104" s="50">
        <f>SUM('Step 1'!F104:AC104)</f>
        <v>207431</v>
      </c>
      <c r="G104" s="50">
        <f>SUM('Step 1'!G104:AD104)</f>
        <v>207758</v>
      </c>
      <c r="H104" s="50">
        <f>SUM('Step 1'!H104:AE104)</f>
        <v>208075</v>
      </c>
      <c r="I104" s="50">
        <f>SUM('Step 1'!I104:AF104)</f>
        <v>208423</v>
      </c>
      <c r="J104" s="50">
        <f>SUM('Step 1'!J104:AG104)</f>
        <v>208750</v>
      </c>
      <c r="K104" s="50">
        <f>SUM('Step 1'!K104:AH104)</f>
        <v>209098</v>
      </c>
      <c r="L104" s="50">
        <f>SUM('Step 1'!L104:AI104)</f>
        <v>209449</v>
      </c>
      <c r="M104" s="50">
        <f>SUM('Step 1'!M104:AJ104)</f>
        <v>209845</v>
      </c>
      <c r="N104" s="50"/>
      <c r="O104" s="50"/>
      <c r="P104" s="50"/>
      <c r="Q104" s="50"/>
    </row>
    <row r="105" spans="1:17" x14ac:dyDescent="0.35">
      <c r="A105" t="s">
        <v>159</v>
      </c>
      <c r="B105" s="50">
        <f>SUM('Step 1'!B105:Y105)</f>
        <v>28081</v>
      </c>
      <c r="C105" s="50">
        <f>SUM('Step 1'!C105:Z105)</f>
        <v>28127</v>
      </c>
      <c r="D105" s="50">
        <f>SUM('Step 1'!D105:AA105)</f>
        <v>28145</v>
      </c>
      <c r="E105" s="50">
        <f>SUM('Step 1'!E105:AB105)</f>
        <v>28176</v>
      </c>
      <c r="F105" s="50">
        <f>SUM('Step 1'!F105:AC105)</f>
        <v>28196</v>
      </c>
      <c r="G105" s="50">
        <f>SUM('Step 1'!G105:AD105)</f>
        <v>28218</v>
      </c>
      <c r="H105" s="50">
        <f>SUM('Step 1'!H105:AE105)</f>
        <v>28243</v>
      </c>
      <c r="I105" s="50">
        <f>SUM('Step 1'!I105:AF105)</f>
        <v>28263</v>
      </c>
      <c r="J105" s="50">
        <f>SUM('Step 1'!J105:AG105)</f>
        <v>28284</v>
      </c>
      <c r="K105" s="50">
        <f>SUM('Step 1'!K105:AH105)</f>
        <v>28309</v>
      </c>
      <c r="L105" s="50">
        <f>SUM('Step 1'!L105:AI105)</f>
        <v>28334</v>
      </c>
      <c r="M105" s="50">
        <f>SUM('Step 1'!M105:AJ105)</f>
        <v>28364</v>
      </c>
      <c r="N105" s="50"/>
      <c r="O105" s="50"/>
      <c r="P105" s="50"/>
      <c r="Q105" s="50"/>
    </row>
    <row r="106" spans="1:17" x14ac:dyDescent="0.35">
      <c r="A106" t="s">
        <v>160</v>
      </c>
      <c r="B106" s="50">
        <f>SUM('Step 1'!B106:Y106)</f>
        <v>197365</v>
      </c>
      <c r="C106" s="50">
        <f>SUM('Step 1'!C106:Z106)</f>
        <v>197449</v>
      </c>
      <c r="D106" s="50">
        <f>SUM('Step 1'!D106:AA106)</f>
        <v>197463</v>
      </c>
      <c r="E106" s="50">
        <f>SUM('Step 1'!E106:AB106)</f>
        <v>197514</v>
      </c>
      <c r="F106" s="50">
        <f>SUM('Step 1'!F106:AC106)</f>
        <v>197623</v>
      </c>
      <c r="G106" s="50">
        <f>SUM('Step 1'!G106:AD106)</f>
        <v>197694</v>
      </c>
      <c r="H106" s="50">
        <f>SUM('Step 1'!H106:AE106)</f>
        <v>197805</v>
      </c>
      <c r="I106" s="50">
        <f>SUM('Step 1'!I106:AF106)</f>
        <v>197978</v>
      </c>
      <c r="J106" s="50">
        <f>SUM('Step 1'!J106:AG106)</f>
        <v>198139</v>
      </c>
      <c r="K106" s="50">
        <f>SUM('Step 1'!K106:AH106)</f>
        <v>198291</v>
      </c>
      <c r="L106" s="50">
        <f>SUM('Step 1'!L106:AI106)</f>
        <v>198584</v>
      </c>
      <c r="M106" s="50">
        <f>SUM('Step 1'!M106:AJ106)</f>
        <v>198820</v>
      </c>
      <c r="N106" s="50"/>
      <c r="O106" s="50"/>
      <c r="P106" s="50"/>
      <c r="Q106" s="50"/>
    </row>
    <row r="107" spans="1:17" x14ac:dyDescent="0.35">
      <c r="A107" t="s">
        <v>161</v>
      </c>
      <c r="B107" s="50">
        <f>SUM('Step 1'!B107:Y107)</f>
        <v>58330</v>
      </c>
      <c r="C107" s="50">
        <f>SUM('Step 1'!C107:Z107)</f>
        <v>58372</v>
      </c>
      <c r="D107" s="50">
        <f>SUM('Step 1'!D107:AA107)</f>
        <v>58415</v>
      </c>
      <c r="E107" s="50">
        <f>SUM('Step 1'!E107:AB107)</f>
        <v>58479</v>
      </c>
      <c r="F107" s="50">
        <f>SUM('Step 1'!F107:AC107)</f>
        <v>58541</v>
      </c>
      <c r="G107" s="50">
        <f>SUM('Step 1'!G107:AD107)</f>
        <v>58592</v>
      </c>
      <c r="H107" s="50">
        <f>SUM('Step 1'!H107:AE107)</f>
        <v>58696</v>
      </c>
      <c r="I107" s="50">
        <f>SUM('Step 1'!I107:AF107)</f>
        <v>58802</v>
      </c>
      <c r="J107" s="50">
        <f>SUM('Step 1'!J107:AG107)</f>
        <v>58892</v>
      </c>
      <c r="K107" s="50">
        <f>SUM('Step 1'!K107:AH107)</f>
        <v>58981</v>
      </c>
      <c r="L107" s="50">
        <f>SUM('Step 1'!L107:AI107)</f>
        <v>59088</v>
      </c>
      <c r="M107" s="50">
        <f>SUM('Step 1'!M107:AJ107)</f>
        <v>59231</v>
      </c>
      <c r="N107" s="50"/>
      <c r="O107" s="50"/>
      <c r="P107" s="50"/>
      <c r="Q107" s="50"/>
    </row>
    <row r="108" spans="1:17" x14ac:dyDescent="0.35">
      <c r="A108" t="s">
        <v>162</v>
      </c>
      <c r="B108" s="50">
        <f>SUM('Step 1'!B108:Y108)</f>
        <v>200473</v>
      </c>
      <c r="C108" s="50">
        <f>SUM('Step 1'!C108:Z108)</f>
        <v>200514</v>
      </c>
      <c r="D108" s="50">
        <f>SUM('Step 1'!D108:AA108)</f>
        <v>200596</v>
      </c>
      <c r="E108" s="50">
        <f>SUM('Step 1'!E108:AB108)</f>
        <v>200755</v>
      </c>
      <c r="F108" s="50">
        <f>SUM('Step 1'!F108:AC108)</f>
        <v>200915</v>
      </c>
      <c r="G108" s="50">
        <f>SUM('Step 1'!G108:AD108)</f>
        <v>201084</v>
      </c>
      <c r="H108" s="50">
        <f>SUM('Step 1'!H108:AE108)</f>
        <v>201154</v>
      </c>
      <c r="I108" s="50">
        <f>SUM('Step 1'!I108:AF108)</f>
        <v>201229</v>
      </c>
      <c r="J108" s="50">
        <f>SUM('Step 1'!J108:AG108)</f>
        <v>201320</v>
      </c>
      <c r="K108" s="50">
        <f>SUM('Step 1'!K108:AH108)</f>
        <v>201372</v>
      </c>
      <c r="L108" s="50">
        <f>SUM('Step 1'!L108:AI108)</f>
        <v>201655</v>
      </c>
      <c r="M108" s="50">
        <f>SUM('Step 1'!M108:AJ108)</f>
        <v>201840</v>
      </c>
      <c r="N108" s="50"/>
      <c r="O108" s="50"/>
      <c r="P108" s="50"/>
      <c r="Q108" s="50"/>
    </row>
    <row r="109" spans="1:17" x14ac:dyDescent="0.35">
      <c r="A109" t="s">
        <v>163</v>
      </c>
      <c r="B109" s="50">
        <f>SUM('Step 1'!B109:Y109)</f>
        <v>325714</v>
      </c>
      <c r="C109" s="50">
        <f>SUM('Step 1'!C109:Z109)</f>
        <v>326257</v>
      </c>
      <c r="D109" s="50">
        <f>SUM('Step 1'!D109:AA109)</f>
        <v>326837</v>
      </c>
      <c r="E109" s="50">
        <f>SUM('Step 1'!E109:AB109)</f>
        <v>327418</v>
      </c>
      <c r="F109" s="50">
        <f>SUM('Step 1'!F109:AC109)</f>
        <v>328084</v>
      </c>
      <c r="G109" s="50">
        <f>SUM('Step 1'!G109:AD109)</f>
        <v>328758</v>
      </c>
      <c r="H109" s="50">
        <f>SUM('Step 1'!H109:AE109)</f>
        <v>329503</v>
      </c>
      <c r="I109" s="50">
        <f>SUM('Step 1'!I109:AF109)</f>
        <v>330232</v>
      </c>
      <c r="J109" s="50">
        <f>SUM('Step 1'!J109:AG109)</f>
        <v>330939</v>
      </c>
      <c r="K109" s="50">
        <f>SUM('Step 1'!K109:AH109)</f>
        <v>331738</v>
      </c>
      <c r="L109" s="50">
        <f>SUM('Step 1'!L109:AI109)</f>
        <v>332419</v>
      </c>
      <c r="M109" s="50">
        <f>SUM('Step 1'!M109:AJ109)</f>
        <v>333142</v>
      </c>
      <c r="N109" s="50"/>
      <c r="O109" s="50"/>
      <c r="P109" s="50"/>
      <c r="Q109" s="50"/>
    </row>
    <row r="110" spans="1:17" x14ac:dyDescent="0.35">
      <c r="A110" t="s">
        <v>164</v>
      </c>
      <c r="B110" s="50">
        <f>SUM('Step 1'!B110:Y110)</f>
        <v>65082</v>
      </c>
      <c r="C110" s="50">
        <f>SUM('Step 1'!C110:Z110)</f>
        <v>65187</v>
      </c>
      <c r="D110" s="50">
        <f>SUM('Step 1'!D110:AA110)</f>
        <v>65250</v>
      </c>
      <c r="E110" s="50">
        <f>SUM('Step 1'!E110:AB110)</f>
        <v>65363</v>
      </c>
      <c r="F110" s="50">
        <f>SUM('Step 1'!F110:AC110)</f>
        <v>65389</v>
      </c>
      <c r="G110" s="50">
        <f>SUM('Step 1'!G110:AD110)</f>
        <v>65432</v>
      </c>
      <c r="H110" s="50">
        <f>SUM('Step 1'!H110:AE110)</f>
        <v>65513</v>
      </c>
      <c r="I110" s="50">
        <f>SUM('Step 1'!I110:AF110)</f>
        <v>65619</v>
      </c>
      <c r="J110" s="50">
        <f>SUM('Step 1'!J110:AG110)</f>
        <v>65750</v>
      </c>
      <c r="K110" s="50">
        <f>SUM('Step 1'!K110:AH110)</f>
        <v>65889</v>
      </c>
      <c r="L110" s="50">
        <f>SUM('Step 1'!L110:AI110)</f>
        <v>66027</v>
      </c>
      <c r="M110" s="50">
        <f>SUM('Step 1'!M110:AJ110)</f>
        <v>66195</v>
      </c>
      <c r="N110" s="50"/>
      <c r="O110" s="50"/>
      <c r="P110" s="50"/>
      <c r="Q110" s="50"/>
    </row>
    <row r="111" spans="1:17" x14ac:dyDescent="0.35">
      <c r="A111" t="s">
        <v>165</v>
      </c>
      <c r="B111" s="50">
        <f>SUM('Step 1'!B111:Y111)</f>
        <v>17433</v>
      </c>
      <c r="C111" s="50">
        <f>SUM('Step 1'!C111:Z111)</f>
        <v>17442</v>
      </c>
      <c r="D111" s="50">
        <f>SUM('Step 1'!D111:AA111)</f>
        <v>17450</v>
      </c>
      <c r="E111" s="50">
        <f>SUM('Step 1'!E111:AB111)</f>
        <v>17459</v>
      </c>
      <c r="F111" s="50">
        <f>SUM('Step 1'!F111:AC111)</f>
        <v>17473</v>
      </c>
      <c r="G111" s="50">
        <f>SUM('Step 1'!G111:AD111)</f>
        <v>17492</v>
      </c>
      <c r="H111" s="50">
        <f>SUM('Step 1'!H111:AE111)</f>
        <v>17507</v>
      </c>
      <c r="I111" s="50">
        <f>SUM('Step 1'!I111:AF111)</f>
        <v>17526</v>
      </c>
      <c r="J111" s="50">
        <f>SUM('Step 1'!J111:AG111)</f>
        <v>17540</v>
      </c>
      <c r="K111" s="50">
        <f>SUM('Step 1'!K111:AH111)</f>
        <v>17560</v>
      </c>
      <c r="L111" s="50">
        <f>SUM('Step 1'!L111:AI111)</f>
        <v>17585</v>
      </c>
      <c r="M111" s="50">
        <f>SUM('Step 1'!M111:AJ111)</f>
        <v>17608</v>
      </c>
      <c r="N111" s="50"/>
      <c r="O111" s="50"/>
      <c r="P111" s="50"/>
      <c r="Q111" s="50"/>
    </row>
    <row r="112" spans="1:17" x14ac:dyDescent="0.35">
      <c r="A112" t="s">
        <v>166</v>
      </c>
      <c r="B112" s="50">
        <f>SUM('Step 1'!B112:Y112)</f>
        <v>22610</v>
      </c>
      <c r="C112" s="50">
        <f>SUM('Step 1'!C112:Z112)</f>
        <v>22613</v>
      </c>
      <c r="D112" s="50">
        <f>SUM('Step 1'!D112:AA112)</f>
        <v>22612</v>
      </c>
      <c r="E112" s="50">
        <f>SUM('Step 1'!E112:AB112)</f>
        <v>22611</v>
      </c>
      <c r="F112" s="50">
        <f>SUM('Step 1'!F112:AC112)</f>
        <v>22617</v>
      </c>
      <c r="G112" s="50">
        <f>SUM('Step 1'!G112:AD112)</f>
        <v>22620</v>
      </c>
      <c r="H112" s="50">
        <f>SUM('Step 1'!H112:AE112)</f>
        <v>22611</v>
      </c>
      <c r="I112" s="50">
        <f>SUM('Step 1'!I112:AF112)</f>
        <v>22607</v>
      </c>
      <c r="J112" s="50">
        <f>SUM('Step 1'!J112:AG112)</f>
        <v>22609</v>
      </c>
      <c r="K112" s="50">
        <f>SUM('Step 1'!K112:AH112)</f>
        <v>22605</v>
      </c>
      <c r="L112" s="50">
        <f>SUM('Step 1'!L112:AI112)</f>
        <v>22636</v>
      </c>
      <c r="M112" s="50">
        <f>SUM('Step 1'!M112:AJ112)</f>
        <v>22672</v>
      </c>
      <c r="N112" s="50"/>
      <c r="O112" s="50"/>
      <c r="P112" s="50"/>
      <c r="Q112" s="50"/>
    </row>
    <row r="113" spans="1:17" x14ac:dyDescent="0.35">
      <c r="A113" t="s">
        <v>167</v>
      </c>
      <c r="B113" s="50">
        <f>SUM('Step 1'!B113:Y113)</f>
        <v>10465424</v>
      </c>
      <c r="C113" s="50">
        <f>SUM('Step 1'!C113:Z113)</f>
        <v>10476569</v>
      </c>
      <c r="D113" s="50">
        <f>SUM('Step 1'!D113:AA113)</f>
        <v>10487263</v>
      </c>
      <c r="E113" s="50">
        <f>SUM('Step 1'!E113:AB113)</f>
        <v>10500616</v>
      </c>
      <c r="F113" s="50">
        <f>SUM('Step 1'!F113:AC113)</f>
        <v>10515993</v>
      </c>
      <c r="G113" s="50">
        <f>SUM('Step 1'!G113:AD113)</f>
        <v>10530127</v>
      </c>
      <c r="H113" s="50">
        <f>SUM('Step 1'!H113:AE113)</f>
        <v>10546164</v>
      </c>
      <c r="I113" s="50">
        <f>SUM('Step 1'!I113:AF113)</f>
        <v>10562620</v>
      </c>
      <c r="J113" s="50">
        <f>SUM('Step 1'!J113:AG113)</f>
        <v>10577403</v>
      </c>
      <c r="K113" s="50">
        <f>SUM('Step 1'!K113:AH113)</f>
        <v>10593933</v>
      </c>
      <c r="L113" s="50">
        <f>SUM('Step 1'!L113:AI113)</f>
        <v>10610884</v>
      </c>
      <c r="M113" s="50">
        <f>SUM('Step 1'!M113:AJ113)</f>
        <v>10629049</v>
      </c>
      <c r="N113" s="50"/>
      <c r="O113" s="50"/>
      <c r="P113" s="50"/>
      <c r="Q113" s="50"/>
    </row>
    <row r="114" spans="1:17" x14ac:dyDescent="0.35">
      <c r="A114" t="s">
        <v>168</v>
      </c>
      <c r="B114" s="50">
        <f>SUM('Step 1'!B114:Y114)</f>
        <v>55281</v>
      </c>
      <c r="C114" s="50">
        <f>SUM('Step 1'!C114:Z114)</f>
        <v>55351</v>
      </c>
      <c r="D114" s="50">
        <f>SUM('Step 1'!D114:AA114)</f>
        <v>55420</v>
      </c>
      <c r="E114" s="50">
        <f>SUM('Step 1'!E114:AB114)</f>
        <v>55494</v>
      </c>
      <c r="F114" s="50">
        <f>SUM('Step 1'!F114:AC114)</f>
        <v>55591</v>
      </c>
      <c r="G114" s="50">
        <f>SUM('Step 1'!G114:AD114)</f>
        <v>55680</v>
      </c>
      <c r="H114" s="50">
        <f>SUM('Step 1'!H114:AE114)</f>
        <v>55781</v>
      </c>
      <c r="I114" s="50">
        <f>SUM('Step 1'!I114:AF114)</f>
        <v>55861</v>
      </c>
      <c r="J114" s="50">
        <f>SUM('Step 1'!J114:AG114)</f>
        <v>55938</v>
      </c>
      <c r="K114" s="50">
        <f>SUM('Step 1'!K114:AH114)</f>
        <v>56029</v>
      </c>
      <c r="L114" s="50">
        <f>SUM('Step 1'!L114:AI114)</f>
        <v>56119</v>
      </c>
      <c r="M114" s="50">
        <f>SUM('Step 1'!M114:AJ114)</f>
        <v>56224</v>
      </c>
      <c r="N114" s="50"/>
      <c r="O114" s="50"/>
      <c r="P114" s="50"/>
      <c r="Q114" s="50"/>
    </row>
    <row r="115" spans="1:17" x14ac:dyDescent="0.35">
      <c r="A115" t="s">
        <v>169</v>
      </c>
      <c r="B115" s="50">
        <f>SUM('Step 1'!B115:Y115)</f>
        <v>675481</v>
      </c>
      <c r="C115" s="50">
        <f>SUM('Step 1'!C115:Z115)</f>
        <v>676470</v>
      </c>
      <c r="D115" s="50">
        <f>SUM('Step 1'!D115:AA115)</f>
        <v>677447</v>
      </c>
      <c r="E115" s="50">
        <f>SUM('Step 1'!E115:AB115)</f>
        <v>678575</v>
      </c>
      <c r="F115" s="50">
        <f>SUM('Step 1'!F115:AC115)</f>
        <v>679814</v>
      </c>
      <c r="G115" s="50">
        <f>SUM('Step 1'!G115:AD115)</f>
        <v>680954</v>
      </c>
      <c r="H115" s="50">
        <f>SUM('Step 1'!H115:AE115)</f>
        <v>682203</v>
      </c>
      <c r="I115" s="50">
        <f>SUM('Step 1'!I115:AF115)</f>
        <v>683441</v>
      </c>
      <c r="J115" s="50">
        <f>SUM('Step 1'!J115:AG115)</f>
        <v>684559</v>
      </c>
      <c r="K115" s="50">
        <f>SUM('Step 1'!K115:AH115)</f>
        <v>685810</v>
      </c>
      <c r="L115" s="50">
        <f>SUM('Step 1'!L115:AI115)</f>
        <v>687090</v>
      </c>
      <c r="M115" s="50">
        <f>SUM('Step 1'!M115:AJ115)</f>
        <v>688521</v>
      </c>
      <c r="N115" s="50"/>
      <c r="O115" s="50"/>
      <c r="P115" s="50"/>
      <c r="Q115" s="50"/>
    </row>
    <row r="116" spans="1:17" x14ac:dyDescent="0.35">
      <c r="A116" t="s">
        <v>170</v>
      </c>
      <c r="B116" s="50">
        <f>SUM('Step 1'!B116:Y116)</f>
        <v>194621</v>
      </c>
      <c r="C116" s="50">
        <f>SUM('Step 1'!C116:Z116)</f>
        <v>194844</v>
      </c>
      <c r="D116" s="50">
        <f>SUM('Step 1'!D116:AA116)</f>
        <v>195060</v>
      </c>
      <c r="E116" s="50">
        <f>SUM('Step 1'!E116:AB116)</f>
        <v>195343</v>
      </c>
      <c r="F116" s="50">
        <f>SUM('Step 1'!F116:AC116)</f>
        <v>195660</v>
      </c>
      <c r="G116" s="50">
        <f>SUM('Step 1'!G116:AD116)</f>
        <v>195960</v>
      </c>
      <c r="H116" s="50">
        <f>SUM('Step 1'!H116:AE116)</f>
        <v>196325</v>
      </c>
      <c r="I116" s="50">
        <f>SUM('Step 1'!I116:AF116)</f>
        <v>196610</v>
      </c>
      <c r="J116" s="50">
        <f>SUM('Step 1'!J116:AG116)</f>
        <v>196911</v>
      </c>
      <c r="K116" s="50">
        <f>SUM('Step 1'!K116:AH116)</f>
        <v>197227</v>
      </c>
      <c r="L116" s="50">
        <f>SUM('Step 1'!L116:AI116)</f>
        <v>197526</v>
      </c>
      <c r="M116" s="50">
        <f>SUM('Step 1'!M116:AJ116)</f>
        <v>197826</v>
      </c>
      <c r="N116" s="50"/>
      <c r="O116" s="50"/>
      <c r="P116" s="50"/>
      <c r="Q116" s="50"/>
    </row>
    <row r="117" spans="1:17" x14ac:dyDescent="0.35">
      <c r="A117" t="s">
        <v>68</v>
      </c>
      <c r="B117" s="50">
        <f>SUM('Step 1'!B117:Y117)</f>
        <v>1074676</v>
      </c>
      <c r="C117" s="50">
        <f>SUM('Step 1'!C117:Z117)</f>
        <v>1075834</v>
      </c>
      <c r="D117" s="50">
        <f>SUM('Step 1'!D117:AA117)</f>
        <v>1076938</v>
      </c>
      <c r="E117" s="50">
        <f>SUM('Step 1'!E117:AB117)</f>
        <v>1078345</v>
      </c>
      <c r="F117" s="50">
        <f>SUM('Step 1'!F117:AC117)</f>
        <v>1080229</v>
      </c>
      <c r="G117" s="50">
        <f>SUM('Step 1'!G117:AD117)</f>
        <v>1081958</v>
      </c>
      <c r="H117" s="50">
        <f>SUM('Step 1'!H117:AE117)</f>
        <v>1084080</v>
      </c>
      <c r="I117" s="50">
        <f>SUM('Step 1'!I117:AF117)</f>
        <v>1086197</v>
      </c>
      <c r="J117" s="50">
        <f>SUM('Step 1'!J117:AG117)</f>
        <v>1088197</v>
      </c>
      <c r="K117" s="50">
        <f>SUM('Step 1'!K117:AH117)</f>
        <v>1090272</v>
      </c>
      <c r="L117" s="50">
        <f>SUM('Step 1'!L117:AI117)</f>
        <v>1092190</v>
      </c>
      <c r="M117" s="50">
        <f>SUM('Step 1'!M117:AJ117)</f>
        <v>1094168</v>
      </c>
      <c r="N117" s="50"/>
      <c r="O117" s="50"/>
      <c r="P117" s="50"/>
      <c r="Q117" s="50"/>
    </row>
    <row r="118" spans="1:17" x14ac:dyDescent="0.35">
      <c r="A118" t="s">
        <v>171</v>
      </c>
      <c r="B118" s="50">
        <f>SUM('Step 1'!B118:Y118)</f>
        <v>365675</v>
      </c>
      <c r="C118" s="50">
        <f>SUM('Step 1'!C118:Z118)</f>
        <v>366036</v>
      </c>
      <c r="D118" s="50">
        <f>SUM('Step 1'!D118:AA118)</f>
        <v>366309</v>
      </c>
      <c r="E118" s="50">
        <f>SUM('Step 1'!E118:AB118)</f>
        <v>366732</v>
      </c>
      <c r="F118" s="50">
        <f>SUM('Step 1'!F118:AC118)</f>
        <v>367068</v>
      </c>
      <c r="G118" s="50">
        <f>SUM('Step 1'!G118:AD118)</f>
        <v>367464</v>
      </c>
      <c r="H118" s="50">
        <f>SUM('Step 1'!H118:AE118)</f>
        <v>368033</v>
      </c>
      <c r="I118" s="50">
        <f>SUM('Step 1'!I118:AF118)</f>
        <v>368683</v>
      </c>
      <c r="J118" s="50">
        <f>SUM('Step 1'!J118:AG118)</f>
        <v>369293</v>
      </c>
      <c r="K118" s="50">
        <f>SUM('Step 1'!K118:AH118)</f>
        <v>369802</v>
      </c>
      <c r="L118" s="50">
        <f>SUM('Step 1'!L118:AI118)</f>
        <v>370588</v>
      </c>
      <c r="M118" s="50">
        <f>SUM('Step 1'!M118:AJ118)</f>
        <v>371667</v>
      </c>
      <c r="N118" s="50"/>
      <c r="O118" s="50"/>
      <c r="P118" s="50"/>
      <c r="Q118" s="50"/>
    </row>
    <row r="119" spans="1:17" x14ac:dyDescent="0.35">
      <c r="A119" t="s">
        <v>69</v>
      </c>
      <c r="B119" s="50">
        <f>SUM('Step 1'!B119:Y119)</f>
        <v>534354</v>
      </c>
      <c r="C119" s="50">
        <f>SUM('Step 1'!C119:Z119)</f>
        <v>534764</v>
      </c>
      <c r="D119" s="50">
        <f>SUM('Step 1'!D119:AA119)</f>
        <v>535174</v>
      </c>
      <c r="E119" s="50">
        <f>SUM('Step 1'!E119:AB119)</f>
        <v>535641</v>
      </c>
      <c r="F119" s="50">
        <f>SUM('Step 1'!F119:AC119)</f>
        <v>536186</v>
      </c>
      <c r="G119" s="50">
        <f>SUM('Step 1'!G119:AD119)</f>
        <v>536753</v>
      </c>
      <c r="H119" s="50">
        <f>SUM('Step 1'!H119:AE119)</f>
        <v>537426</v>
      </c>
      <c r="I119" s="50">
        <f>SUM('Step 1'!I119:AF119)</f>
        <v>538267</v>
      </c>
      <c r="J119" s="50">
        <f>SUM('Step 1'!J119:AG119)</f>
        <v>538992</v>
      </c>
      <c r="K119" s="50">
        <f>SUM('Step 1'!K119:AH119)</f>
        <v>539782</v>
      </c>
      <c r="L119" s="50">
        <f>SUM('Step 1'!L119:AI119)</f>
        <v>540599</v>
      </c>
      <c r="M119" s="50">
        <f>SUM('Step 1'!M119:AJ119)</f>
        <v>541443</v>
      </c>
      <c r="N119" s="50"/>
      <c r="O119" s="50"/>
      <c r="P119" s="50"/>
      <c r="Q119" s="50"/>
    </row>
    <row r="120" spans="1:17" x14ac:dyDescent="0.35">
      <c r="A120" t="s">
        <v>172</v>
      </c>
      <c r="B120" s="50">
        <f>SUM('Step 1'!B120:Y120)</f>
        <v>7897</v>
      </c>
      <c r="C120" s="50">
        <f>SUM('Step 1'!C120:Z120)</f>
        <v>7898</v>
      </c>
      <c r="D120" s="50">
        <f>SUM('Step 1'!D120:AA120)</f>
        <v>7906</v>
      </c>
      <c r="E120" s="50">
        <f>SUM('Step 1'!E120:AB120)</f>
        <v>7910</v>
      </c>
      <c r="F120" s="50">
        <f>SUM('Step 1'!F120:AC120)</f>
        <v>7916</v>
      </c>
      <c r="G120" s="50">
        <f>SUM('Step 1'!G120:AD120)</f>
        <v>7918</v>
      </c>
      <c r="H120" s="50">
        <f>SUM('Step 1'!H120:AE120)</f>
        <v>7918</v>
      </c>
      <c r="I120" s="50">
        <f>SUM('Step 1'!I120:AF120)</f>
        <v>7918</v>
      </c>
      <c r="J120" s="50">
        <f>SUM('Step 1'!J120:AG120)</f>
        <v>7920</v>
      </c>
      <c r="K120" s="50">
        <f>SUM('Step 1'!K120:AH120)</f>
        <v>7924</v>
      </c>
      <c r="L120" s="50">
        <f>SUM('Step 1'!L120:AI120)</f>
        <v>7930</v>
      </c>
      <c r="M120" s="50">
        <f>SUM('Step 1'!M120:AJ120)</f>
        <v>7933</v>
      </c>
      <c r="N120" s="50"/>
      <c r="O120" s="50"/>
      <c r="P120" s="50"/>
      <c r="Q120" s="50"/>
    </row>
    <row r="121" spans="1:17" x14ac:dyDescent="0.35">
      <c r="A121" t="s">
        <v>173</v>
      </c>
      <c r="B121" s="50">
        <f>SUM('Step 1'!B121:Y121)</f>
        <v>239905</v>
      </c>
      <c r="C121" s="50">
        <f>SUM('Step 1'!C121:Z121)</f>
        <v>240205</v>
      </c>
      <c r="D121" s="50">
        <f>SUM('Step 1'!D121:AA121)</f>
        <v>240505</v>
      </c>
      <c r="E121" s="50">
        <f>SUM('Step 1'!E121:AB121)</f>
        <v>240898</v>
      </c>
      <c r="F121" s="50">
        <f>SUM('Step 1'!F121:AC121)</f>
        <v>241346</v>
      </c>
      <c r="G121" s="50">
        <f>SUM('Step 1'!G121:AD121)</f>
        <v>241746</v>
      </c>
      <c r="H121" s="50">
        <f>SUM('Step 1'!H121:AE121)</f>
        <v>242183</v>
      </c>
      <c r="I121" s="50">
        <f>SUM('Step 1'!I121:AF121)</f>
        <v>242657</v>
      </c>
      <c r="J121" s="50">
        <f>SUM('Step 1'!J121:AG121)</f>
        <v>243073</v>
      </c>
      <c r="K121" s="50">
        <f>SUM('Step 1'!K121:AH121)</f>
        <v>243493</v>
      </c>
      <c r="L121" s="50">
        <f>SUM('Step 1'!L121:AI121)</f>
        <v>243890</v>
      </c>
      <c r="M121" s="50">
        <f>SUM('Step 1'!M121:AJ121)</f>
        <v>244314</v>
      </c>
      <c r="N121" s="50"/>
      <c r="O121" s="50"/>
      <c r="P121" s="50"/>
      <c r="Q121" s="50"/>
    </row>
    <row r="122" spans="1:17" x14ac:dyDescent="0.35">
      <c r="A122" t="s">
        <v>174</v>
      </c>
      <c r="B122" s="50">
        <f>SUM('Step 1'!B122:Y122)</f>
        <v>948785</v>
      </c>
      <c r="C122" s="50">
        <f>SUM('Step 1'!C122:Z122)</f>
        <v>949774</v>
      </c>
      <c r="D122" s="50">
        <f>SUM('Step 1'!D122:AA122)</f>
        <v>950636</v>
      </c>
      <c r="E122" s="50">
        <f>SUM('Step 1'!E122:AB122)</f>
        <v>951727</v>
      </c>
      <c r="F122" s="50">
        <f>SUM('Step 1'!F122:AC122)</f>
        <v>952992</v>
      </c>
      <c r="G122" s="50">
        <f>SUM('Step 1'!G122:AD122)</f>
        <v>954181</v>
      </c>
      <c r="H122" s="50">
        <f>SUM('Step 1'!H122:AE122)</f>
        <v>955516</v>
      </c>
      <c r="I122" s="50">
        <f>SUM('Step 1'!I122:AF122)</f>
        <v>956917</v>
      </c>
      <c r="J122" s="50">
        <f>SUM('Step 1'!J122:AG122)</f>
        <v>958110</v>
      </c>
      <c r="K122" s="50">
        <f>SUM('Step 1'!K122:AH122)</f>
        <v>959426</v>
      </c>
      <c r="L122" s="50">
        <f>SUM('Step 1'!L122:AI122)</f>
        <v>960830</v>
      </c>
      <c r="M122" s="50">
        <f>SUM('Step 1'!M122:AJ122)</f>
        <v>962373</v>
      </c>
      <c r="N122" s="50"/>
      <c r="O122" s="50"/>
      <c r="P122" s="50"/>
      <c r="Q122" s="50"/>
    </row>
    <row r="123" spans="1:17" x14ac:dyDescent="0.35">
      <c r="A123" t="s">
        <v>175</v>
      </c>
      <c r="B123" s="50">
        <f>SUM('Step 1'!B123:Y123)</f>
        <v>875638</v>
      </c>
      <c r="C123" s="50">
        <f>SUM('Step 1'!C123:Z123)</f>
        <v>875626</v>
      </c>
      <c r="D123" s="50">
        <f>SUM('Step 1'!D123:AA123)</f>
        <v>875431</v>
      </c>
      <c r="E123" s="50">
        <f>SUM('Step 1'!E123:AB123)</f>
        <v>875347</v>
      </c>
      <c r="F123" s="50">
        <f>SUM('Step 1'!F123:AC123)</f>
        <v>875287</v>
      </c>
      <c r="G123" s="50">
        <f>SUM('Step 1'!G123:AD123)</f>
        <v>875258</v>
      </c>
      <c r="H123" s="50">
        <f>SUM('Step 1'!H123:AE123)</f>
        <v>874754</v>
      </c>
      <c r="I123" s="50">
        <f>SUM('Step 1'!I123:AF123)</f>
        <v>874330</v>
      </c>
      <c r="J123" s="50">
        <f>SUM('Step 1'!J123:AG123)</f>
        <v>874646</v>
      </c>
      <c r="K123" s="50">
        <f>SUM('Step 1'!K123:AH123)</f>
        <v>874821</v>
      </c>
      <c r="L123" s="50">
        <f>SUM('Step 1'!L123:AI123)</f>
        <v>876032</v>
      </c>
      <c r="M123" s="50">
        <f>SUM('Step 1'!M123:AJ123)</f>
        <v>877439</v>
      </c>
      <c r="N123" s="50"/>
      <c r="O123" s="50"/>
      <c r="P123" s="50"/>
      <c r="Q123" s="50"/>
    </row>
    <row r="124" spans="1:17" x14ac:dyDescent="0.35">
      <c r="A124" t="s">
        <v>176</v>
      </c>
      <c r="B124" s="50">
        <f>SUM('Step 1'!B124:Y124)</f>
        <v>459290</v>
      </c>
      <c r="C124" s="50">
        <f>SUM('Step 1'!C124:Z124)</f>
        <v>460043</v>
      </c>
      <c r="D124" s="50">
        <f>SUM('Step 1'!D124:AA124)</f>
        <v>460848</v>
      </c>
      <c r="E124" s="50">
        <f>SUM('Step 1'!E124:AB124)</f>
        <v>461744</v>
      </c>
      <c r="F124" s="50">
        <f>SUM('Step 1'!F124:AC124)</f>
        <v>462720</v>
      </c>
      <c r="G124" s="50">
        <f>SUM('Step 1'!G124:AD124)</f>
        <v>463598</v>
      </c>
      <c r="H124" s="50">
        <f>SUM('Step 1'!H124:AE124)</f>
        <v>464555</v>
      </c>
      <c r="I124" s="50">
        <f>SUM('Step 1'!I124:AF124)</f>
        <v>465557</v>
      </c>
      <c r="J124" s="50">
        <f>SUM('Step 1'!J124:AG124)</f>
        <v>466418</v>
      </c>
      <c r="K124" s="50">
        <f>SUM('Step 1'!K124:AH124)</f>
        <v>467330</v>
      </c>
      <c r="L124" s="50">
        <f>SUM('Step 1'!L124:AI124)</f>
        <v>468155</v>
      </c>
      <c r="M124" s="50">
        <f>SUM('Step 1'!M124:AJ124)</f>
        <v>469099</v>
      </c>
      <c r="N124" s="50"/>
      <c r="O124" s="50"/>
      <c r="P124" s="50"/>
      <c r="Q124" s="50"/>
    </row>
    <row r="125" spans="1:17" x14ac:dyDescent="0.35">
      <c r="A125" t="s">
        <v>177</v>
      </c>
      <c r="B125" s="50">
        <f>SUM('Step 1'!B125:Y125)</f>
        <v>121827</v>
      </c>
      <c r="C125" s="50">
        <f>SUM('Step 1'!C125:Z125)</f>
        <v>121985</v>
      </c>
      <c r="D125" s="50">
        <f>SUM('Step 1'!D125:AA125)</f>
        <v>122134</v>
      </c>
      <c r="E125" s="50">
        <f>SUM('Step 1'!E125:AB125)</f>
        <v>122322</v>
      </c>
      <c r="F125" s="50">
        <f>SUM('Step 1'!F125:AC125)</f>
        <v>122546</v>
      </c>
      <c r="G125" s="50">
        <f>SUM('Step 1'!G125:AD125)</f>
        <v>122773</v>
      </c>
      <c r="H125" s="50">
        <f>SUM('Step 1'!H125:AE125)</f>
        <v>123063</v>
      </c>
      <c r="I125" s="50">
        <f>SUM('Step 1'!I125:AF125)</f>
        <v>123334</v>
      </c>
      <c r="J125" s="50">
        <f>SUM('Step 1'!J125:AG125)</f>
        <v>123567</v>
      </c>
      <c r="K125" s="50">
        <f>SUM('Step 1'!K125:AH125)</f>
        <v>123801</v>
      </c>
      <c r="L125" s="50">
        <f>SUM('Step 1'!L125:AI125)</f>
        <v>124013</v>
      </c>
      <c r="M125" s="50">
        <f>SUM('Step 1'!M125:AJ125)</f>
        <v>124272</v>
      </c>
      <c r="N125" s="50"/>
      <c r="O125" s="50"/>
      <c r="P125" s="50"/>
      <c r="Q125" s="50"/>
    </row>
    <row r="126" spans="1:17" x14ac:dyDescent="0.35">
      <c r="A126" t="s">
        <v>178</v>
      </c>
      <c r="B126" s="50">
        <f>SUM('Step 1'!B126:Y126)</f>
        <v>233336</v>
      </c>
      <c r="C126" s="50">
        <f>SUM('Step 1'!C126:Z126)</f>
        <v>233483</v>
      </c>
      <c r="D126" s="50">
        <f>SUM('Step 1'!D126:AA126)</f>
        <v>233645</v>
      </c>
      <c r="E126" s="50">
        <f>SUM('Step 1'!E126:AB126)</f>
        <v>233846</v>
      </c>
      <c r="F126" s="50">
        <f>SUM('Step 1'!F126:AC126)</f>
        <v>234107</v>
      </c>
      <c r="G126" s="50">
        <f>SUM('Step 1'!G126:AD126)</f>
        <v>234370</v>
      </c>
      <c r="H126" s="50">
        <f>SUM('Step 1'!H126:AE126)</f>
        <v>234659</v>
      </c>
      <c r="I126" s="50">
        <f>SUM('Step 1'!I126:AF126)</f>
        <v>235033</v>
      </c>
      <c r="J126" s="50">
        <f>SUM('Step 1'!J126:AG126)</f>
        <v>235378</v>
      </c>
      <c r="K126" s="50">
        <f>SUM('Step 1'!K126:AH126)</f>
        <v>235705</v>
      </c>
      <c r="L126" s="50">
        <f>SUM('Step 1'!L126:AI126)</f>
        <v>236031</v>
      </c>
      <c r="M126" s="50">
        <f>SUM('Step 1'!M126:AJ126)</f>
        <v>236361</v>
      </c>
      <c r="N126" s="50"/>
      <c r="O126" s="50"/>
      <c r="P126" s="50"/>
      <c r="Q126" s="50"/>
    </row>
    <row r="127" spans="1:17" x14ac:dyDescent="0.35">
      <c r="A127" t="s">
        <v>179</v>
      </c>
      <c r="B127" s="50">
        <f>SUM('Step 1'!B127:Y127)</f>
        <v>105722</v>
      </c>
      <c r="C127" s="50">
        <f>SUM('Step 1'!C127:Z127)</f>
        <v>105840</v>
      </c>
      <c r="D127" s="50">
        <f>SUM('Step 1'!D127:AA127)</f>
        <v>105960</v>
      </c>
      <c r="E127" s="50">
        <f>SUM('Step 1'!E127:AB127)</f>
        <v>106079</v>
      </c>
      <c r="F127" s="50">
        <f>SUM('Step 1'!F127:AC127)</f>
        <v>106209</v>
      </c>
      <c r="G127" s="50">
        <f>SUM('Step 1'!G127:AD127)</f>
        <v>106318</v>
      </c>
      <c r="H127" s="50">
        <f>SUM('Step 1'!H127:AE127)</f>
        <v>106462</v>
      </c>
      <c r="I127" s="50">
        <f>SUM('Step 1'!I127:AF127)</f>
        <v>106615</v>
      </c>
      <c r="J127" s="50">
        <f>SUM('Step 1'!J127:AG127)</f>
        <v>106767</v>
      </c>
      <c r="K127" s="50">
        <f>SUM('Step 1'!K127:AH127)</f>
        <v>106934</v>
      </c>
      <c r="L127" s="50">
        <f>SUM('Step 1'!L127:AI127)</f>
        <v>107109</v>
      </c>
      <c r="M127" s="50">
        <f>SUM('Step 1'!M127:AJ127)</f>
        <v>107301</v>
      </c>
      <c r="N127" s="50"/>
      <c r="O127" s="50"/>
      <c r="P127" s="50"/>
      <c r="Q127" s="50"/>
    </row>
    <row r="128" spans="1:17" x14ac:dyDescent="0.35">
      <c r="A128" t="s">
        <v>180</v>
      </c>
      <c r="B128" s="50">
        <f>SUM('Step 1'!B128:Y128)</f>
        <v>21491</v>
      </c>
      <c r="C128" s="50">
        <f>SUM('Step 1'!C128:Z128)</f>
        <v>21479</v>
      </c>
      <c r="D128" s="50">
        <f>SUM('Step 1'!D128:AA128)</f>
        <v>21454</v>
      </c>
      <c r="E128" s="50">
        <f>SUM('Step 1'!E128:AB128)</f>
        <v>21433</v>
      </c>
      <c r="F128" s="50">
        <f>SUM('Step 1'!F128:AC128)</f>
        <v>21420</v>
      </c>
      <c r="G128" s="50">
        <f>SUM('Step 1'!G128:AD128)</f>
        <v>21411</v>
      </c>
      <c r="H128" s="50">
        <f>SUM('Step 1'!H128:AE128)</f>
        <v>21389</v>
      </c>
      <c r="I128" s="50">
        <f>SUM('Step 1'!I128:AF128)</f>
        <v>21364</v>
      </c>
      <c r="J128" s="50">
        <f>SUM('Step 1'!J128:AG128)</f>
        <v>21365</v>
      </c>
      <c r="K128" s="50">
        <f>SUM('Step 1'!K128:AH128)</f>
        <v>21364</v>
      </c>
      <c r="L128" s="50">
        <f>SUM('Step 1'!L128:AI128)</f>
        <v>21387</v>
      </c>
      <c r="M128" s="50">
        <f>SUM('Step 1'!M128:AJ128)</f>
        <v>21415</v>
      </c>
      <c r="N128" s="50"/>
      <c r="O128" s="50"/>
      <c r="P128" s="50"/>
      <c r="Q128" s="50"/>
    </row>
    <row r="129" spans="1:17" x14ac:dyDescent="0.35">
      <c r="A129" t="s">
        <v>181</v>
      </c>
      <c r="B129" s="50">
        <f>SUM('Step 1'!B129:Y129)</f>
        <v>382492</v>
      </c>
      <c r="C129" s="50">
        <f>SUM('Step 1'!C129:Z129)</f>
        <v>382765</v>
      </c>
      <c r="D129" s="50">
        <f>SUM('Step 1'!D129:AA129)</f>
        <v>383085</v>
      </c>
      <c r="E129" s="50">
        <f>SUM('Step 1'!E129:AB129)</f>
        <v>383575</v>
      </c>
      <c r="F129" s="50">
        <f>SUM('Step 1'!F129:AC129)</f>
        <v>384167</v>
      </c>
      <c r="G129" s="50">
        <f>SUM('Step 1'!G129:AD129)</f>
        <v>384635</v>
      </c>
      <c r="H129" s="50">
        <f>SUM('Step 1'!H129:AE129)</f>
        <v>385226</v>
      </c>
      <c r="I129" s="50">
        <f>SUM('Step 1'!I129:AF129)</f>
        <v>385850</v>
      </c>
      <c r="J129" s="50">
        <f>SUM('Step 1'!J129:AG129)</f>
        <v>386373</v>
      </c>
      <c r="K129" s="50">
        <f>SUM('Step 1'!K129:AH129)</f>
        <v>386935</v>
      </c>
      <c r="L129" s="50">
        <f>SUM('Step 1'!L129:AI129)</f>
        <v>387508</v>
      </c>
      <c r="M129" s="50">
        <f>SUM('Step 1'!M129:AJ129)</f>
        <v>388124</v>
      </c>
      <c r="N129" s="50"/>
      <c r="O129" s="50"/>
      <c r="P129" s="50"/>
      <c r="Q129" s="50"/>
    </row>
    <row r="130" spans="1:17" x14ac:dyDescent="0.35">
      <c r="A130" t="s">
        <v>182</v>
      </c>
      <c r="B130" s="50">
        <f>SUM('Step 1'!B130:Y130)</f>
        <v>13715</v>
      </c>
      <c r="C130" s="50">
        <f>SUM('Step 1'!C130:Z130)</f>
        <v>13716</v>
      </c>
      <c r="D130" s="50">
        <f>SUM('Step 1'!D130:AA130)</f>
        <v>13721</v>
      </c>
      <c r="E130" s="50">
        <f>SUM('Step 1'!E130:AB130)</f>
        <v>13726</v>
      </c>
      <c r="F130" s="50">
        <f>SUM('Step 1'!F130:AC130)</f>
        <v>13733</v>
      </c>
      <c r="G130" s="50">
        <f>SUM('Step 1'!G130:AD130)</f>
        <v>13744</v>
      </c>
      <c r="H130" s="50">
        <f>SUM('Step 1'!H130:AE130)</f>
        <v>13749</v>
      </c>
      <c r="I130" s="50">
        <f>SUM('Step 1'!I130:AF130)</f>
        <v>13755</v>
      </c>
      <c r="J130" s="50">
        <f>SUM('Step 1'!J130:AG130)</f>
        <v>13763</v>
      </c>
      <c r="K130" s="50">
        <f>SUM('Step 1'!K130:AH130)</f>
        <v>13767</v>
      </c>
      <c r="L130" s="50">
        <f>SUM('Step 1'!L130:AI130)</f>
        <v>13786</v>
      </c>
      <c r="M130" s="50">
        <f>SUM('Step 1'!M130:AJ130)</f>
        <v>13797</v>
      </c>
      <c r="N130" s="50"/>
      <c r="O130" s="50"/>
      <c r="P130" s="50"/>
      <c r="Q130" s="50"/>
    </row>
    <row r="131" spans="1:17" x14ac:dyDescent="0.35">
      <c r="A131" t="s">
        <v>183</v>
      </c>
      <c r="B131" s="50">
        <f>SUM('Step 1'!B131:Y131)</f>
        <v>1090</v>
      </c>
      <c r="C131" s="50">
        <f>SUM('Step 1'!C131:Z131)</f>
        <v>1092</v>
      </c>
      <c r="D131" s="50">
        <f>SUM('Step 1'!D131:AA131)</f>
        <v>1093</v>
      </c>
      <c r="E131" s="50">
        <f>SUM('Step 1'!E131:AB131)</f>
        <v>1095</v>
      </c>
      <c r="F131" s="50">
        <f>SUM('Step 1'!F131:AC131)</f>
        <v>1095</v>
      </c>
      <c r="G131" s="50">
        <f>SUM('Step 1'!G131:AD131)</f>
        <v>1096</v>
      </c>
      <c r="H131" s="50">
        <f>SUM('Step 1'!H131:AE131)</f>
        <v>1097</v>
      </c>
      <c r="I131" s="50">
        <f>SUM('Step 1'!I131:AF131)</f>
        <v>1099</v>
      </c>
      <c r="J131" s="50">
        <f>SUM('Step 1'!J131:AG131)</f>
        <v>1102</v>
      </c>
      <c r="K131" s="50">
        <f>SUM('Step 1'!K131:AH131)</f>
        <v>1104</v>
      </c>
      <c r="L131" s="50">
        <f>SUM('Step 1'!L131:AI131)</f>
        <v>1106</v>
      </c>
      <c r="M131" s="50">
        <f>SUM('Step 1'!M131:AJ131)</f>
        <v>1110</v>
      </c>
      <c r="N131" s="50"/>
      <c r="O131" s="50"/>
      <c r="P131" s="50"/>
      <c r="Q131" s="50"/>
    </row>
    <row r="132" spans="1:17" x14ac:dyDescent="0.35">
      <c r="A132" t="s">
        <v>184</v>
      </c>
      <c r="B132" s="50">
        <f>SUM('Step 1'!B132:Y132)</f>
        <v>264517</v>
      </c>
      <c r="C132" s="50">
        <f>SUM('Step 1'!C132:Z132)</f>
        <v>264828</v>
      </c>
      <c r="D132" s="50">
        <f>SUM('Step 1'!D132:AA132)</f>
        <v>265126</v>
      </c>
      <c r="E132" s="50">
        <f>SUM('Step 1'!E132:AB132)</f>
        <v>265431</v>
      </c>
      <c r="F132" s="50">
        <f>SUM('Step 1'!F132:AC132)</f>
        <v>265775</v>
      </c>
      <c r="G132" s="50">
        <f>SUM('Step 1'!G132:AD132)</f>
        <v>266158</v>
      </c>
      <c r="H132" s="50">
        <f>SUM('Step 1'!H132:AE132)</f>
        <v>266572</v>
      </c>
      <c r="I132" s="50">
        <f>SUM('Step 1'!I132:AF132)</f>
        <v>267017</v>
      </c>
      <c r="J132" s="50">
        <f>SUM('Step 1'!J132:AG132)</f>
        <v>267441</v>
      </c>
      <c r="K132" s="50">
        <f>SUM('Step 1'!K132:AH132)</f>
        <v>267893</v>
      </c>
      <c r="L132" s="50">
        <f>SUM('Step 1'!L132:AI132)</f>
        <v>268302</v>
      </c>
      <c r="M132" s="50">
        <f>SUM('Step 1'!M132:AJ132)</f>
        <v>268779</v>
      </c>
      <c r="N132" s="50"/>
      <c r="O132" s="50"/>
      <c r="P132" s="50"/>
      <c r="Q132" s="50"/>
    </row>
    <row r="133" spans="1:17" x14ac:dyDescent="0.35">
      <c r="A133" t="s">
        <v>185</v>
      </c>
      <c r="B133" s="50">
        <f>SUM('Step 1'!B133:Y133)</f>
        <v>87485</v>
      </c>
      <c r="C133" s="50">
        <f>SUM('Step 1'!C133:Z133)</f>
        <v>87497</v>
      </c>
      <c r="D133" s="50">
        <f>SUM('Step 1'!D133:AA133)</f>
        <v>87539</v>
      </c>
      <c r="E133" s="50">
        <f>SUM('Step 1'!E133:AB133)</f>
        <v>87614</v>
      </c>
      <c r="F133" s="50">
        <f>SUM('Step 1'!F133:AC133)</f>
        <v>87697</v>
      </c>
      <c r="G133" s="50">
        <f>SUM('Step 1'!G133:AD133)</f>
        <v>87784</v>
      </c>
      <c r="H133" s="50">
        <f>SUM('Step 1'!H133:AE133)</f>
        <v>87820</v>
      </c>
      <c r="I133" s="50">
        <f>SUM('Step 1'!I133:AF133)</f>
        <v>87876</v>
      </c>
      <c r="J133" s="50">
        <f>SUM('Step 1'!J133:AG133)</f>
        <v>87948</v>
      </c>
      <c r="K133" s="50">
        <f>SUM('Step 1'!K133:AH133)</f>
        <v>87993</v>
      </c>
      <c r="L133" s="50">
        <f>SUM('Step 1'!L133:AI133)</f>
        <v>88128</v>
      </c>
      <c r="M133" s="50">
        <f>SUM('Step 1'!M133:AJ133)</f>
        <v>88225</v>
      </c>
      <c r="N133" s="50"/>
      <c r="O133" s="50"/>
      <c r="P133" s="50"/>
      <c r="Q133" s="50"/>
    </row>
    <row r="134" spans="1:17" x14ac:dyDescent="0.35">
      <c r="A134" t="s">
        <v>186</v>
      </c>
      <c r="B134" s="50">
        <f>SUM('Step 1'!B134:Y134)</f>
        <v>19466</v>
      </c>
      <c r="C134" s="50">
        <f>SUM('Step 1'!C134:Z134)</f>
        <v>19456</v>
      </c>
      <c r="D134" s="50">
        <f>SUM('Step 1'!D134:AA134)</f>
        <v>19436</v>
      </c>
      <c r="E134" s="50">
        <f>SUM('Step 1'!E134:AB134)</f>
        <v>19434</v>
      </c>
      <c r="F134" s="50">
        <f>SUM('Step 1'!F134:AC134)</f>
        <v>19444</v>
      </c>
      <c r="G134" s="50">
        <f>SUM('Step 1'!G134:AD134)</f>
        <v>19446</v>
      </c>
      <c r="H134" s="50">
        <f>SUM('Step 1'!H134:AE134)</f>
        <v>19457</v>
      </c>
      <c r="I134" s="50">
        <f>SUM('Step 1'!I134:AF134)</f>
        <v>19473</v>
      </c>
      <c r="J134" s="50">
        <f>SUM('Step 1'!J134:AG134)</f>
        <v>19480</v>
      </c>
      <c r="K134" s="50">
        <f>SUM('Step 1'!K134:AH134)</f>
        <v>19497</v>
      </c>
      <c r="L134" s="50">
        <f>SUM('Step 1'!L134:AI134)</f>
        <v>19523</v>
      </c>
      <c r="M134" s="50">
        <f>SUM('Step 1'!M134:AJ134)</f>
        <v>19547</v>
      </c>
      <c r="N134" s="50"/>
      <c r="O134" s="50"/>
      <c r="P134" s="50"/>
      <c r="Q134" s="50"/>
    </row>
    <row r="135" spans="1:17" x14ac:dyDescent="0.35">
      <c r="A135" t="s">
        <v>187</v>
      </c>
      <c r="B135" s="50">
        <f>SUM('Step 1'!B135:Y135)</f>
        <v>97097</v>
      </c>
      <c r="C135" s="50">
        <f>SUM('Step 1'!C135:Z135)</f>
        <v>97177</v>
      </c>
      <c r="D135" s="50">
        <f>SUM('Step 1'!D135:AA135)</f>
        <v>97253</v>
      </c>
      <c r="E135" s="50">
        <f>SUM('Step 1'!E135:AB135)</f>
        <v>97287</v>
      </c>
      <c r="F135" s="50">
        <f>SUM('Step 1'!F135:AC135)</f>
        <v>97345</v>
      </c>
      <c r="G135" s="50">
        <f>SUM('Step 1'!G135:AD135)</f>
        <v>97409</v>
      </c>
      <c r="H135" s="50">
        <f>SUM('Step 1'!H135:AE135)</f>
        <v>97444</v>
      </c>
      <c r="I135" s="50">
        <f>SUM('Step 1'!I135:AF135)</f>
        <v>97502</v>
      </c>
      <c r="J135" s="50">
        <f>SUM('Step 1'!J135:AG135)</f>
        <v>97541</v>
      </c>
      <c r="K135" s="50">
        <f>SUM('Step 1'!K135:AH135)</f>
        <v>97628</v>
      </c>
      <c r="L135" s="50">
        <f>SUM('Step 1'!L135:AI135)</f>
        <v>97708</v>
      </c>
      <c r="M135" s="50">
        <f>SUM('Step 1'!M135:AJ135)</f>
        <v>97810</v>
      </c>
      <c r="N135" s="50"/>
      <c r="O135" s="50"/>
      <c r="P135" s="50"/>
      <c r="Q135" s="50"/>
    </row>
    <row r="136" spans="1:17" x14ac:dyDescent="0.35">
      <c r="A136" t="s">
        <v>188</v>
      </c>
      <c r="B136" s="50">
        <f>SUM('Step 1'!B136:Y136)</f>
        <v>193716</v>
      </c>
      <c r="C136" s="50">
        <f>SUM('Step 1'!C136:Z136)</f>
        <v>193730</v>
      </c>
      <c r="D136" s="50">
        <f>SUM('Step 1'!D136:AA136)</f>
        <v>193698</v>
      </c>
      <c r="E136" s="50">
        <f>SUM('Step 1'!E136:AB136)</f>
        <v>193672</v>
      </c>
      <c r="F136" s="50">
        <f>SUM('Step 1'!F136:AC136)</f>
        <v>193657</v>
      </c>
      <c r="G136" s="50">
        <f>SUM('Step 1'!G136:AD136)</f>
        <v>193645</v>
      </c>
      <c r="H136" s="50">
        <f>SUM('Step 1'!H136:AE136)</f>
        <v>193488</v>
      </c>
      <c r="I136" s="50">
        <f>SUM('Step 1'!I136:AF136)</f>
        <v>193364</v>
      </c>
      <c r="J136" s="50">
        <f>SUM('Step 1'!J136:AG136)</f>
        <v>193419</v>
      </c>
      <c r="K136" s="50">
        <f>SUM('Step 1'!K136:AH136)</f>
        <v>193460</v>
      </c>
      <c r="L136" s="50">
        <f>SUM('Step 1'!L136:AI136)</f>
        <v>193736</v>
      </c>
      <c r="M136" s="50">
        <f>SUM('Step 1'!M136:AJ136)</f>
        <v>194056</v>
      </c>
      <c r="N136" s="50"/>
      <c r="O136" s="50"/>
      <c r="P136" s="50"/>
      <c r="Q136" s="50"/>
    </row>
    <row r="137" spans="1:17" x14ac:dyDescent="0.35">
      <c r="A137" t="s">
        <v>189</v>
      </c>
      <c r="B137" s="50">
        <f>SUM('Step 1'!B137:Y137)</f>
        <v>135440</v>
      </c>
      <c r="C137" s="50">
        <f>SUM('Step 1'!C137:Z137)</f>
        <v>135636</v>
      </c>
      <c r="D137" s="50">
        <f>SUM('Step 1'!D137:AA137)</f>
        <v>135836</v>
      </c>
      <c r="E137" s="50">
        <f>SUM('Step 1'!E137:AB137)</f>
        <v>136050</v>
      </c>
      <c r="F137" s="50">
        <f>SUM('Step 1'!F137:AC137)</f>
        <v>136266</v>
      </c>
      <c r="G137" s="50">
        <f>SUM('Step 1'!G137:AD137)</f>
        <v>136476</v>
      </c>
      <c r="H137" s="50">
        <f>SUM('Step 1'!H137:AE137)</f>
        <v>136705</v>
      </c>
      <c r="I137" s="50">
        <f>SUM('Step 1'!I137:AF137)</f>
        <v>136950</v>
      </c>
      <c r="J137" s="50">
        <f>SUM('Step 1'!J137:AG137)</f>
        <v>137173</v>
      </c>
      <c r="K137" s="50">
        <f>SUM('Step 1'!K137:AH137)</f>
        <v>137408</v>
      </c>
      <c r="L137" s="50">
        <f>SUM('Step 1'!L137:AI137)</f>
        <v>137641</v>
      </c>
      <c r="M137" s="50">
        <f>SUM('Step 1'!M137:AJ137)</f>
        <v>137895</v>
      </c>
      <c r="N137" s="50"/>
      <c r="O137" s="50"/>
      <c r="P137" s="50"/>
      <c r="Q137" s="50"/>
    </row>
    <row r="138" spans="1:17" x14ac:dyDescent="0.35">
      <c r="A138" t="s">
        <v>190</v>
      </c>
      <c r="B138" s="50">
        <f>SUM('Step 1'!B138:Y138)</f>
        <v>92179</v>
      </c>
      <c r="C138" s="50">
        <f>SUM('Step 1'!C138:Z138)</f>
        <v>92280</v>
      </c>
      <c r="D138" s="50">
        <f>SUM('Step 1'!D138:AA138)</f>
        <v>92360</v>
      </c>
      <c r="E138" s="50">
        <f>SUM('Step 1'!E138:AB138)</f>
        <v>92450</v>
      </c>
      <c r="F138" s="50">
        <f>SUM('Step 1'!F138:AC138)</f>
        <v>92537</v>
      </c>
      <c r="G138" s="50">
        <f>SUM('Step 1'!G138:AD138)</f>
        <v>92637</v>
      </c>
      <c r="H138" s="50">
        <f>SUM('Step 1'!H138:AE138)</f>
        <v>92771</v>
      </c>
      <c r="I138" s="50">
        <f>SUM('Step 1'!I138:AF138)</f>
        <v>92908</v>
      </c>
      <c r="J138" s="50">
        <f>SUM('Step 1'!J138:AG138)</f>
        <v>93032</v>
      </c>
      <c r="K138" s="50">
        <f>SUM('Step 1'!K138:AH138)</f>
        <v>93174</v>
      </c>
      <c r="L138" s="50">
        <f>SUM('Step 1'!L138:AI138)</f>
        <v>93338</v>
      </c>
      <c r="M138" s="50">
        <f>SUM('Step 1'!M138:AJ138)</f>
        <v>93496</v>
      </c>
      <c r="N138" s="50"/>
      <c r="O138" s="50"/>
      <c r="P138" s="50"/>
      <c r="Q138" s="50"/>
    </row>
    <row r="139" spans="1:17" x14ac:dyDescent="0.35">
      <c r="A139" t="s">
        <v>191</v>
      </c>
      <c r="B139" s="50">
        <f>SUM('Step 1'!B139:Y139)</f>
        <v>66922</v>
      </c>
      <c r="C139" s="50">
        <f>SUM('Step 1'!C139:Z139)</f>
        <v>66935</v>
      </c>
      <c r="D139" s="50">
        <f>SUM('Step 1'!D139:AA139)</f>
        <v>66965</v>
      </c>
      <c r="E139" s="50">
        <f>SUM('Step 1'!E139:AB139)</f>
        <v>67002</v>
      </c>
      <c r="F139" s="50">
        <f>SUM('Step 1'!F139:AC139)</f>
        <v>67051</v>
      </c>
      <c r="G139" s="50">
        <f>SUM('Step 1'!G139:AD139)</f>
        <v>67103</v>
      </c>
      <c r="H139" s="50">
        <f>SUM('Step 1'!H139:AE139)</f>
        <v>67125</v>
      </c>
      <c r="I139" s="50">
        <f>SUM('Step 1'!I139:AF139)</f>
        <v>67158</v>
      </c>
      <c r="J139" s="50">
        <f>SUM('Step 1'!J139:AG139)</f>
        <v>67193</v>
      </c>
      <c r="K139" s="50">
        <f>SUM('Step 1'!K139:AH139)</f>
        <v>67216</v>
      </c>
      <c r="L139" s="50">
        <f>SUM('Step 1'!L139:AI139)</f>
        <v>67321</v>
      </c>
      <c r="M139" s="50">
        <f>SUM('Step 1'!M139:AJ139)</f>
        <v>67404</v>
      </c>
      <c r="N139" s="50"/>
      <c r="O139" s="50"/>
      <c r="P139" s="50"/>
      <c r="Q139" s="50"/>
    </row>
    <row r="140" spans="1:17" x14ac:dyDescent="0.35">
      <c r="A140" t="s">
        <v>192</v>
      </c>
      <c r="B140" s="50">
        <f>SUM('Step 1'!B140:Y140)</f>
        <v>99573</v>
      </c>
      <c r="C140" s="50">
        <f>SUM('Step 1'!C140:Z140)</f>
        <v>99704</v>
      </c>
      <c r="D140" s="50">
        <f>SUM('Step 1'!D140:AA140)</f>
        <v>99832</v>
      </c>
      <c r="E140" s="50">
        <f>SUM('Step 1'!E140:AB140)</f>
        <v>99984</v>
      </c>
      <c r="F140" s="50">
        <f>SUM('Step 1'!F140:AC140)</f>
        <v>100153</v>
      </c>
      <c r="G140" s="50">
        <f>SUM('Step 1'!G140:AD140)</f>
        <v>100324</v>
      </c>
      <c r="H140" s="50">
        <f>SUM('Step 1'!H140:AE140)</f>
        <v>100536</v>
      </c>
      <c r="I140" s="50">
        <f>SUM('Step 1'!I140:AF140)</f>
        <v>100743</v>
      </c>
      <c r="J140" s="50">
        <f>SUM('Step 1'!J140:AG140)</f>
        <v>100911</v>
      </c>
      <c r="K140" s="50">
        <f>SUM('Step 1'!K140:AH140)</f>
        <v>101076</v>
      </c>
      <c r="L140" s="50">
        <f>SUM('Step 1'!L140:AI140)</f>
        <v>101246</v>
      </c>
      <c r="M140" s="50">
        <f>SUM('Step 1'!M140:AJ140)</f>
        <v>101436</v>
      </c>
      <c r="N140" s="50"/>
      <c r="O140" s="50"/>
      <c r="P140" s="50"/>
      <c r="Q140" s="50"/>
    </row>
    <row r="141" spans="1:17" x14ac:dyDescent="0.35">
      <c r="A141" t="s">
        <v>193</v>
      </c>
      <c r="B141" s="50">
        <f>SUM('Step 1'!B141:Y141)</f>
        <v>95010</v>
      </c>
      <c r="C141" s="50">
        <f>SUM('Step 1'!C141:Z141)</f>
        <v>95129</v>
      </c>
      <c r="D141" s="50">
        <f>SUM('Step 1'!D141:AA141)</f>
        <v>95251</v>
      </c>
      <c r="E141" s="50">
        <f>SUM('Step 1'!E141:AB141)</f>
        <v>95392</v>
      </c>
      <c r="F141" s="50">
        <f>SUM('Step 1'!F141:AC141)</f>
        <v>95543</v>
      </c>
      <c r="G141" s="50">
        <f>SUM('Step 1'!G141:AD141)</f>
        <v>95682</v>
      </c>
      <c r="H141" s="50">
        <f>SUM('Step 1'!H141:AE141)</f>
        <v>95834</v>
      </c>
      <c r="I141" s="50">
        <f>SUM('Step 1'!I141:AF141)</f>
        <v>96018</v>
      </c>
      <c r="J141" s="50">
        <f>SUM('Step 1'!J141:AG141)</f>
        <v>96183</v>
      </c>
      <c r="K141" s="50">
        <f>SUM('Step 1'!K141:AH141)</f>
        <v>96351</v>
      </c>
      <c r="L141" s="50">
        <f>SUM('Step 1'!L141:AI141)</f>
        <v>96521</v>
      </c>
      <c r="M141" s="50">
        <f>SUM('Step 1'!M141:AJ141)</f>
        <v>96708</v>
      </c>
      <c r="N141" s="50"/>
      <c r="O141" s="50"/>
      <c r="P141" s="50"/>
      <c r="Q141" s="50"/>
    </row>
    <row r="142" spans="1:17" x14ac:dyDescent="0.35">
      <c r="A142" t="s">
        <v>194</v>
      </c>
      <c r="B142" s="50">
        <f>SUM('Step 1'!B142:Y142)</f>
        <v>5318554</v>
      </c>
      <c r="C142" s="50">
        <f>SUM('Step 1'!C142:Z142)</f>
        <v>5319279</v>
      </c>
      <c r="D142" s="50">
        <f>SUM('Step 1'!D142:AA142)</f>
        <v>5318597</v>
      </c>
      <c r="E142" s="50">
        <f>SUM('Step 1'!E142:AB142)</f>
        <v>5319061</v>
      </c>
      <c r="F142" s="50">
        <f>SUM('Step 1'!F142:AC142)</f>
        <v>5321060</v>
      </c>
      <c r="G142" s="50">
        <f>SUM('Step 1'!G142:AD142)</f>
        <v>5322247</v>
      </c>
      <c r="H142" s="50">
        <f>SUM('Step 1'!H142:AE142)</f>
        <v>5324601</v>
      </c>
      <c r="I142" s="50">
        <f>SUM('Step 1'!I142:AF142)</f>
        <v>5328950</v>
      </c>
      <c r="J142" s="50">
        <f>SUM('Step 1'!J142:AG142)</f>
        <v>5332151</v>
      </c>
      <c r="K142" s="50">
        <f>SUM('Step 1'!K142:AH142)</f>
        <v>5335782</v>
      </c>
      <c r="L142" s="50">
        <f>SUM('Step 1'!L142:AI142)</f>
        <v>5342393</v>
      </c>
      <c r="M142" s="50">
        <f>SUM('Step 1'!M142:AJ142)</f>
        <v>5347352</v>
      </c>
      <c r="N142" s="50"/>
      <c r="O142" s="50"/>
      <c r="P142" s="50"/>
      <c r="Q142" s="50"/>
    </row>
    <row r="143" spans="1:17" x14ac:dyDescent="0.35">
      <c r="A143" t="s">
        <v>195</v>
      </c>
      <c r="B143" s="50">
        <f>SUM('Step 1'!B143:Y143)</f>
        <v>61757</v>
      </c>
      <c r="C143" s="50">
        <f>SUM('Step 1'!C143:Z143)</f>
        <v>61774</v>
      </c>
      <c r="D143" s="50">
        <f>SUM('Step 1'!D143:AA143)</f>
        <v>61767</v>
      </c>
      <c r="E143" s="50">
        <f>SUM('Step 1'!E143:AB143)</f>
        <v>61758</v>
      </c>
      <c r="F143" s="50">
        <f>SUM('Step 1'!F143:AC143)</f>
        <v>61771</v>
      </c>
      <c r="G143" s="50">
        <f>SUM('Step 1'!G143:AD143)</f>
        <v>61791</v>
      </c>
      <c r="H143" s="50">
        <f>SUM('Step 1'!H143:AE143)</f>
        <v>61832</v>
      </c>
      <c r="I143" s="50">
        <f>SUM('Step 1'!I143:AF143)</f>
        <v>61892</v>
      </c>
      <c r="J143" s="50">
        <f>SUM('Step 1'!J143:AG143)</f>
        <v>61931</v>
      </c>
      <c r="K143" s="50">
        <f>SUM('Step 1'!K143:AH143)</f>
        <v>61969</v>
      </c>
      <c r="L143" s="50">
        <f>SUM('Step 1'!L143:AI143)</f>
        <v>62054</v>
      </c>
      <c r="M143" s="50">
        <f>SUM('Step 1'!M143:AJ143)</f>
        <v>62116</v>
      </c>
      <c r="N143" s="50"/>
      <c r="O143" s="50"/>
      <c r="P143" s="50"/>
      <c r="Q143" s="50"/>
    </row>
    <row r="144" spans="1:17" x14ac:dyDescent="0.35">
      <c r="A144" t="s">
        <v>196</v>
      </c>
      <c r="B144" s="50">
        <f>SUM('Step 1'!B144:Y144)</f>
        <v>2011808</v>
      </c>
      <c r="C144" s="50">
        <f>SUM('Step 1'!C144:Z144)</f>
        <v>2012588</v>
      </c>
      <c r="D144" s="50">
        <f>SUM('Step 1'!D144:AA144)</f>
        <v>2013943</v>
      </c>
      <c r="E144" s="50">
        <f>SUM('Step 1'!E144:AB144)</f>
        <v>2015528</v>
      </c>
      <c r="F144" s="50">
        <f>SUM('Step 1'!F144:AC144)</f>
        <v>2017100</v>
      </c>
      <c r="G144" s="50">
        <f>SUM('Step 1'!G144:AD144)</f>
        <v>2019018</v>
      </c>
      <c r="H144" s="50">
        <f>SUM('Step 1'!H144:AE144)</f>
        <v>2019674</v>
      </c>
      <c r="I144" s="50">
        <f>SUM('Step 1'!I144:AF144)</f>
        <v>2020664</v>
      </c>
      <c r="J144" s="50">
        <f>SUM('Step 1'!J144:AG144)</f>
        <v>2022015</v>
      </c>
      <c r="K144" s="50">
        <f>SUM('Step 1'!K144:AH144)</f>
        <v>2023173</v>
      </c>
      <c r="L144" s="50">
        <f>SUM('Step 1'!L144:AI144)</f>
        <v>2026316</v>
      </c>
      <c r="M144" s="50">
        <f>SUM('Step 1'!M144:AJ144)</f>
        <v>2028628</v>
      </c>
      <c r="N144" s="50"/>
      <c r="O144" s="50"/>
      <c r="P144" s="50"/>
      <c r="Q144" s="50"/>
    </row>
    <row r="145" spans="1:17" x14ac:dyDescent="0.35">
      <c r="A145" t="s">
        <v>197</v>
      </c>
      <c r="B145" s="50">
        <f>SUM('Step 1'!B145:Y145)</f>
        <v>9211</v>
      </c>
      <c r="C145" s="50">
        <f>SUM('Step 1'!C145:Z145)</f>
        <v>9217</v>
      </c>
      <c r="D145" s="50">
        <f>SUM('Step 1'!D145:AA145)</f>
        <v>9223</v>
      </c>
      <c r="E145" s="50">
        <f>SUM('Step 1'!E145:AB145)</f>
        <v>9226</v>
      </c>
      <c r="F145" s="50">
        <f>SUM('Step 1'!F145:AC145)</f>
        <v>9229</v>
      </c>
      <c r="G145" s="50">
        <f>SUM('Step 1'!G145:AD145)</f>
        <v>9236</v>
      </c>
      <c r="H145" s="50">
        <f>SUM('Step 1'!H145:AE145)</f>
        <v>9241</v>
      </c>
      <c r="I145" s="50">
        <f>SUM('Step 1'!I145:AF145)</f>
        <v>9247</v>
      </c>
      <c r="J145" s="50">
        <f>SUM('Step 1'!J145:AG145)</f>
        <v>9256</v>
      </c>
      <c r="K145" s="50">
        <f>SUM('Step 1'!K145:AH145)</f>
        <v>9267</v>
      </c>
      <c r="L145" s="50">
        <f>SUM('Step 1'!L145:AI145)</f>
        <v>9276</v>
      </c>
      <c r="M145" s="50">
        <f>SUM('Step 1'!M145:AJ145)</f>
        <v>9284</v>
      </c>
      <c r="N145" s="50"/>
      <c r="O145" s="50"/>
      <c r="P145" s="50"/>
      <c r="Q145" s="50"/>
    </row>
    <row r="146" spans="1:17" x14ac:dyDescent="0.35">
      <c r="A146" t="s">
        <v>198</v>
      </c>
      <c r="B146" s="50">
        <f>SUM('Step 1'!B146:Y146)</f>
        <v>188358</v>
      </c>
      <c r="C146" s="50">
        <f>SUM('Step 1'!C146:Z146)</f>
        <v>188631</v>
      </c>
      <c r="D146" s="50">
        <f>SUM('Step 1'!D146:AA146)</f>
        <v>188907</v>
      </c>
      <c r="E146" s="50">
        <f>SUM('Step 1'!E146:AB146)</f>
        <v>189198</v>
      </c>
      <c r="F146" s="50">
        <f>SUM('Step 1'!F146:AC146)</f>
        <v>189511</v>
      </c>
      <c r="G146" s="50">
        <f>SUM('Step 1'!G146:AD146)</f>
        <v>189800</v>
      </c>
      <c r="H146" s="50">
        <f>SUM('Step 1'!H146:AE146)</f>
        <v>190143</v>
      </c>
      <c r="I146" s="50">
        <f>SUM('Step 1'!I146:AF146)</f>
        <v>190506</v>
      </c>
      <c r="J146" s="50">
        <f>SUM('Step 1'!J146:AG146)</f>
        <v>190831</v>
      </c>
      <c r="K146" s="50">
        <f>SUM('Step 1'!K146:AH146)</f>
        <v>191198</v>
      </c>
      <c r="L146" s="50">
        <f>SUM('Step 1'!L146:AI146)</f>
        <v>191537</v>
      </c>
      <c r="M146" s="50">
        <f>SUM('Step 1'!M146:AJ146)</f>
        <v>191911</v>
      </c>
      <c r="N146" s="50"/>
      <c r="O146" s="50"/>
      <c r="P146" s="50"/>
      <c r="Q146" s="50"/>
    </row>
    <row r="147" spans="1:17" x14ac:dyDescent="0.35">
      <c r="A147" t="s">
        <v>199</v>
      </c>
      <c r="B147" s="50">
        <f>SUM('Step 1'!B147:Y147)</f>
        <v>134854</v>
      </c>
      <c r="C147" s="50">
        <f>SUM('Step 1'!C147:Z147)</f>
        <v>134999</v>
      </c>
      <c r="D147" s="50">
        <f>SUM('Step 1'!D147:AA147)</f>
        <v>135132</v>
      </c>
      <c r="E147" s="50">
        <f>SUM('Step 1'!E147:AB147)</f>
        <v>135312</v>
      </c>
      <c r="F147" s="50">
        <f>SUM('Step 1'!F147:AC147)</f>
        <v>135536</v>
      </c>
      <c r="G147" s="50">
        <f>SUM('Step 1'!G147:AD147)</f>
        <v>135718</v>
      </c>
      <c r="H147" s="50">
        <f>SUM('Step 1'!H147:AE147)</f>
        <v>135905</v>
      </c>
      <c r="I147" s="50">
        <f>SUM('Step 1'!I147:AF147)</f>
        <v>136142</v>
      </c>
      <c r="J147" s="50">
        <f>SUM('Step 1'!J147:AG147)</f>
        <v>136357</v>
      </c>
      <c r="K147" s="50">
        <f>SUM('Step 1'!K147:AH147)</f>
        <v>136606</v>
      </c>
      <c r="L147" s="50">
        <f>SUM('Step 1'!L147:AI147)</f>
        <v>136859</v>
      </c>
      <c r="M147" s="50">
        <f>SUM('Step 1'!M147:AJ147)</f>
        <v>137143</v>
      </c>
      <c r="N147" s="50"/>
      <c r="O147" s="50"/>
      <c r="P147" s="50"/>
      <c r="Q147" s="50"/>
    </row>
    <row r="148" spans="1:17" x14ac:dyDescent="0.35">
      <c r="A148" t="s">
        <v>200</v>
      </c>
      <c r="B148" s="50">
        <f>SUM('Step 1'!B148:Y148)</f>
        <v>30991</v>
      </c>
      <c r="C148" s="50">
        <f>SUM('Step 1'!C148:Z148)</f>
        <v>31020</v>
      </c>
      <c r="D148" s="50">
        <f>SUM('Step 1'!D148:AA148)</f>
        <v>31053</v>
      </c>
      <c r="E148" s="50">
        <f>SUM('Step 1'!E148:AB148)</f>
        <v>31094</v>
      </c>
      <c r="F148" s="50">
        <f>SUM('Step 1'!F148:AC148)</f>
        <v>31123</v>
      </c>
      <c r="G148" s="50">
        <f>SUM('Step 1'!G148:AD148)</f>
        <v>31161</v>
      </c>
      <c r="H148" s="50">
        <f>SUM('Step 1'!H148:AE148)</f>
        <v>31195</v>
      </c>
      <c r="I148" s="50">
        <f>SUM('Step 1'!I148:AF148)</f>
        <v>31239</v>
      </c>
      <c r="J148" s="50">
        <f>SUM('Step 1'!J148:AG148)</f>
        <v>31284</v>
      </c>
      <c r="K148" s="50">
        <f>SUM('Step 1'!K148:AH148)</f>
        <v>31329</v>
      </c>
      <c r="L148" s="50">
        <f>SUM('Step 1'!L148:AI148)</f>
        <v>31373</v>
      </c>
      <c r="M148" s="50">
        <f>SUM('Step 1'!M148:AJ148)</f>
        <v>31422</v>
      </c>
      <c r="N148" s="50"/>
      <c r="O148" s="50"/>
      <c r="P148" s="50"/>
      <c r="Q148" s="50"/>
    </row>
    <row r="149" spans="1:17" x14ac:dyDescent="0.35">
      <c r="A149" t="s">
        <v>201</v>
      </c>
      <c r="B149" s="50">
        <f>SUM('Step 1'!B149:Y149)</f>
        <v>74990</v>
      </c>
      <c r="C149" s="50">
        <f>SUM('Step 1'!C149:Z149)</f>
        <v>75095</v>
      </c>
      <c r="D149" s="50">
        <f>SUM('Step 1'!D149:AA149)</f>
        <v>75203</v>
      </c>
      <c r="E149" s="50">
        <f>SUM('Step 1'!E149:AB149)</f>
        <v>75319</v>
      </c>
      <c r="F149" s="50">
        <f>SUM('Step 1'!F149:AC149)</f>
        <v>75434</v>
      </c>
      <c r="G149" s="50">
        <f>SUM('Step 1'!G149:AD149)</f>
        <v>75559</v>
      </c>
      <c r="H149" s="50">
        <f>SUM('Step 1'!H149:AE149)</f>
        <v>75686</v>
      </c>
      <c r="I149" s="50">
        <f>SUM('Step 1'!I149:AF149)</f>
        <v>75842</v>
      </c>
      <c r="J149" s="50">
        <f>SUM('Step 1'!J149:AG149)</f>
        <v>75981</v>
      </c>
      <c r="K149" s="50">
        <f>SUM('Step 1'!K149:AH149)</f>
        <v>76119</v>
      </c>
      <c r="L149" s="50">
        <f>SUM('Step 1'!L149:AI149)</f>
        <v>76273</v>
      </c>
      <c r="M149" s="50">
        <f>SUM('Step 1'!M149:AJ149)</f>
        <v>76438</v>
      </c>
      <c r="N149" s="50"/>
      <c r="O149" s="50"/>
      <c r="P149" s="50"/>
      <c r="Q149" s="50"/>
    </row>
    <row r="150" spans="1:17" x14ac:dyDescent="0.35">
      <c r="A150" t="s">
        <v>202</v>
      </c>
      <c r="B150" s="50">
        <f>SUM('Step 1'!B150:Y150)</f>
        <v>160314</v>
      </c>
      <c r="C150" s="50">
        <f>SUM('Step 1'!C150:Z150)</f>
        <v>160447</v>
      </c>
      <c r="D150" s="50">
        <f>SUM('Step 1'!D150:AA150)</f>
        <v>160515</v>
      </c>
      <c r="E150" s="50">
        <f>SUM('Step 1'!E150:AB150)</f>
        <v>160667</v>
      </c>
      <c r="F150" s="50">
        <f>SUM('Step 1'!F150:AC150)</f>
        <v>160826</v>
      </c>
      <c r="G150" s="50">
        <f>SUM('Step 1'!G150:AD150)</f>
        <v>160999</v>
      </c>
      <c r="H150" s="50">
        <f>SUM('Step 1'!H150:AE150)</f>
        <v>161247</v>
      </c>
      <c r="I150" s="50">
        <f>SUM('Step 1'!I150:AF150)</f>
        <v>161522</v>
      </c>
      <c r="J150" s="50">
        <f>SUM('Step 1'!J150:AG150)</f>
        <v>161749</v>
      </c>
      <c r="K150" s="50">
        <f>SUM('Step 1'!K150:AH150)</f>
        <v>161967</v>
      </c>
      <c r="L150" s="50">
        <f>SUM('Step 1'!L150:AI150)</f>
        <v>162297</v>
      </c>
      <c r="M150" s="50">
        <f>SUM('Step 1'!M150:AJ150)</f>
        <v>162710</v>
      </c>
      <c r="N150" s="50"/>
      <c r="O150" s="50"/>
      <c r="P150" s="50"/>
      <c r="Q150" s="50"/>
    </row>
    <row r="151" spans="1:17" x14ac:dyDescent="0.35">
      <c r="A151" t="s">
        <v>203</v>
      </c>
      <c r="B151" s="50">
        <f>SUM('Step 1'!B151:Y151)</f>
        <v>47312</v>
      </c>
      <c r="C151" s="50">
        <f>SUM('Step 1'!C151:Z151)</f>
        <v>47322</v>
      </c>
      <c r="D151" s="50">
        <f>SUM('Step 1'!D151:AA151)</f>
        <v>47357</v>
      </c>
      <c r="E151" s="50">
        <f>SUM('Step 1'!E151:AB151)</f>
        <v>47406</v>
      </c>
      <c r="F151" s="50">
        <f>SUM('Step 1'!F151:AC151)</f>
        <v>47448</v>
      </c>
      <c r="G151" s="50">
        <f>SUM('Step 1'!G151:AD151)</f>
        <v>47508</v>
      </c>
      <c r="H151" s="50">
        <f>SUM('Step 1'!H151:AE151)</f>
        <v>47532</v>
      </c>
      <c r="I151" s="50">
        <f>SUM('Step 1'!I151:AF151)</f>
        <v>47566</v>
      </c>
      <c r="J151" s="50">
        <f>SUM('Step 1'!J151:AG151)</f>
        <v>47595</v>
      </c>
      <c r="K151" s="50">
        <f>SUM('Step 1'!K151:AH151)</f>
        <v>47616</v>
      </c>
      <c r="L151" s="50">
        <f>SUM('Step 1'!L151:AI151)</f>
        <v>47689</v>
      </c>
      <c r="M151" s="50">
        <f>SUM('Step 1'!M151:AJ151)</f>
        <v>47738</v>
      </c>
      <c r="N151" s="50"/>
      <c r="O151" s="50"/>
      <c r="P151" s="50"/>
      <c r="Q151" s="50"/>
    </row>
    <row r="152" spans="1:17" x14ac:dyDescent="0.35">
      <c r="A152" t="s">
        <v>204</v>
      </c>
      <c r="B152" s="50">
        <f>SUM('Step 1'!B152:Y152)</f>
        <v>884472</v>
      </c>
      <c r="C152" s="50">
        <f>SUM('Step 1'!C152:Z152)</f>
        <v>885337</v>
      </c>
      <c r="D152" s="50">
        <f>SUM('Step 1'!D152:AA152)</f>
        <v>886209</v>
      </c>
      <c r="E152" s="50">
        <f>SUM('Step 1'!E152:AB152)</f>
        <v>887332</v>
      </c>
      <c r="F152" s="50">
        <f>SUM('Step 1'!F152:AC152)</f>
        <v>888654</v>
      </c>
      <c r="G152" s="50">
        <f>SUM('Step 1'!G152:AD152)</f>
        <v>889843</v>
      </c>
      <c r="H152" s="50">
        <f>SUM('Step 1'!H152:AE152)</f>
        <v>891194</v>
      </c>
      <c r="I152" s="50">
        <f>SUM('Step 1'!I152:AF152)</f>
        <v>892590</v>
      </c>
      <c r="J152" s="50">
        <f>SUM('Step 1'!J152:AG152)</f>
        <v>893823</v>
      </c>
      <c r="K152" s="50">
        <f>SUM('Step 1'!K152:AH152)</f>
        <v>895166</v>
      </c>
      <c r="L152" s="50">
        <f>SUM('Step 1'!L152:AI152)</f>
        <v>896557</v>
      </c>
      <c r="M152" s="50">
        <f>SUM('Step 1'!M152:AJ152)</f>
        <v>898084</v>
      </c>
      <c r="N152" s="50"/>
      <c r="O152" s="50"/>
      <c r="P152" s="50"/>
      <c r="Q152" s="50"/>
    </row>
    <row r="153" spans="1:17" x14ac:dyDescent="0.35">
      <c r="A153" t="s">
        <v>205</v>
      </c>
      <c r="B153" s="50">
        <f>SUM('Step 1'!B153:Y153)</f>
        <v>4147</v>
      </c>
      <c r="C153" s="50">
        <f>SUM('Step 1'!C153:Z153)</f>
        <v>4146</v>
      </c>
      <c r="D153" s="50">
        <f>SUM('Step 1'!D153:AA153)</f>
        <v>4141</v>
      </c>
      <c r="E153" s="50">
        <f>SUM('Step 1'!E153:AB153)</f>
        <v>4140</v>
      </c>
      <c r="F153" s="50">
        <f>SUM('Step 1'!F153:AC153)</f>
        <v>4137</v>
      </c>
      <c r="G153" s="50">
        <f>SUM('Step 1'!G153:AD153)</f>
        <v>4136</v>
      </c>
      <c r="H153" s="50">
        <f>SUM('Step 1'!H153:AE153)</f>
        <v>4132</v>
      </c>
      <c r="I153" s="50">
        <f>SUM('Step 1'!I153:AF153)</f>
        <v>4129</v>
      </c>
      <c r="J153" s="50">
        <f>SUM('Step 1'!J153:AG153)</f>
        <v>4131</v>
      </c>
      <c r="K153" s="50">
        <f>SUM('Step 1'!K153:AH153)</f>
        <v>4129</v>
      </c>
      <c r="L153" s="50">
        <f>SUM('Step 1'!L153:AI153)</f>
        <v>4133</v>
      </c>
      <c r="M153" s="50">
        <f>SUM('Step 1'!M153:AJ153)</f>
        <v>4137</v>
      </c>
      <c r="N153" s="50"/>
      <c r="O153" s="50"/>
      <c r="P153" s="50"/>
      <c r="Q153" s="50"/>
    </row>
    <row r="154" spans="1:17" x14ac:dyDescent="0.35">
      <c r="A154" t="s">
        <v>206</v>
      </c>
      <c r="B154" s="50">
        <f>SUM('Step 1'!B154:Y154)</f>
        <v>9803</v>
      </c>
      <c r="C154" s="50">
        <f>SUM('Step 1'!C154:Z154)</f>
        <v>9805</v>
      </c>
      <c r="D154" s="50">
        <f>SUM('Step 1'!D154:AA154)</f>
        <v>9802</v>
      </c>
      <c r="E154" s="50">
        <f>SUM('Step 1'!E154:AB154)</f>
        <v>9803</v>
      </c>
      <c r="F154" s="50">
        <f>SUM('Step 1'!F154:AC154)</f>
        <v>9801</v>
      </c>
      <c r="G154" s="50">
        <f>SUM('Step 1'!G154:AD154)</f>
        <v>9798</v>
      </c>
      <c r="H154" s="50">
        <f>SUM('Step 1'!H154:AE154)</f>
        <v>9791</v>
      </c>
      <c r="I154" s="50">
        <f>SUM('Step 1'!I154:AF154)</f>
        <v>9781</v>
      </c>
      <c r="J154" s="50">
        <f>SUM('Step 1'!J154:AG154)</f>
        <v>9781</v>
      </c>
      <c r="K154" s="50">
        <f>SUM('Step 1'!K154:AH154)</f>
        <v>9786</v>
      </c>
      <c r="L154" s="50">
        <f>SUM('Step 1'!L154:AI154)</f>
        <v>9799</v>
      </c>
      <c r="M154" s="50">
        <f>SUM('Step 1'!M154:AJ154)</f>
        <v>9814</v>
      </c>
      <c r="N154" s="50"/>
      <c r="O154" s="50"/>
      <c r="P154" s="50"/>
      <c r="Q154" s="50"/>
    </row>
    <row r="155" spans="1:17" x14ac:dyDescent="0.35">
      <c r="A155" t="s">
        <v>207</v>
      </c>
      <c r="B155" s="50">
        <f>SUM('Step 1'!B155:Y155)</f>
        <v>270100</v>
      </c>
      <c r="C155" s="50">
        <f>SUM('Step 1'!C155:Z155)</f>
        <v>270597</v>
      </c>
      <c r="D155" s="50">
        <f>SUM('Step 1'!D155:AA155)</f>
        <v>271074</v>
      </c>
      <c r="E155" s="50">
        <f>SUM('Step 1'!E155:AB155)</f>
        <v>271566</v>
      </c>
      <c r="F155" s="50">
        <f>SUM('Step 1'!F155:AC155)</f>
        <v>272088</v>
      </c>
      <c r="G155" s="50">
        <f>SUM('Step 1'!G155:AD155)</f>
        <v>272613</v>
      </c>
      <c r="H155" s="50">
        <f>SUM('Step 1'!H155:AE155)</f>
        <v>273181</v>
      </c>
      <c r="I155" s="50">
        <f>SUM('Step 1'!I155:AF155)</f>
        <v>273735</v>
      </c>
      <c r="J155" s="50">
        <f>SUM('Step 1'!J155:AG155)</f>
        <v>274271</v>
      </c>
      <c r="K155" s="50">
        <f>SUM('Step 1'!K155:AH155)</f>
        <v>274788</v>
      </c>
      <c r="L155" s="50">
        <f>SUM('Step 1'!L155:AI155)</f>
        <v>275284</v>
      </c>
      <c r="M155" s="50">
        <f>SUM('Step 1'!M155:AJ155)</f>
        <v>275814</v>
      </c>
      <c r="N155" s="50"/>
      <c r="O155" s="50"/>
      <c r="P155" s="50"/>
      <c r="Q155" s="50"/>
    </row>
    <row r="156" spans="1:17" x14ac:dyDescent="0.35">
      <c r="A156" t="s">
        <v>208</v>
      </c>
      <c r="B156" s="50">
        <f>SUM('Step 1'!B156:Y156)</f>
        <v>24841</v>
      </c>
      <c r="C156" s="50">
        <f>SUM('Step 1'!C156:Z156)</f>
        <v>24858</v>
      </c>
      <c r="D156" s="50">
        <f>SUM('Step 1'!D156:AA156)</f>
        <v>24859</v>
      </c>
      <c r="E156" s="50">
        <f>SUM('Step 1'!E156:AB156)</f>
        <v>24859</v>
      </c>
      <c r="F156" s="50">
        <f>SUM('Step 1'!F156:AC156)</f>
        <v>24863</v>
      </c>
      <c r="G156" s="50">
        <f>SUM('Step 1'!G156:AD156)</f>
        <v>24848</v>
      </c>
      <c r="H156" s="50">
        <f>SUM('Step 1'!H156:AE156)</f>
        <v>24849</v>
      </c>
      <c r="I156" s="50">
        <f>SUM('Step 1'!I156:AF156)</f>
        <v>24859</v>
      </c>
      <c r="J156" s="50">
        <f>SUM('Step 1'!J156:AG156)</f>
        <v>24867</v>
      </c>
      <c r="K156" s="50">
        <f>SUM('Step 1'!K156:AH156)</f>
        <v>24874</v>
      </c>
      <c r="L156" s="50">
        <f>SUM('Step 1'!L156:AI156)</f>
        <v>24877</v>
      </c>
      <c r="M156" s="50">
        <f>SUM('Step 1'!M156:AJ156)</f>
        <v>24893</v>
      </c>
      <c r="N156" s="50"/>
      <c r="O156" s="50"/>
      <c r="P156" s="50"/>
      <c r="Q156" s="50"/>
    </row>
    <row r="157" spans="1:17" x14ac:dyDescent="0.35">
      <c r="A157" t="s">
        <v>209</v>
      </c>
      <c r="B157" s="50">
        <f>SUM('Step 1'!B157:Y157)</f>
        <v>156476</v>
      </c>
      <c r="C157" s="50">
        <f>SUM('Step 1'!C157:Z157)</f>
        <v>156708</v>
      </c>
      <c r="D157" s="50">
        <f>SUM('Step 1'!D157:AA157)</f>
        <v>156938</v>
      </c>
      <c r="E157" s="50">
        <f>SUM('Step 1'!E157:AB157)</f>
        <v>157206</v>
      </c>
      <c r="F157" s="50">
        <f>SUM('Step 1'!F157:AC157)</f>
        <v>157455</v>
      </c>
      <c r="G157" s="50">
        <f>SUM('Step 1'!G157:AD157)</f>
        <v>157691</v>
      </c>
      <c r="H157" s="50">
        <f>SUM('Step 1'!H157:AE157)</f>
        <v>157924</v>
      </c>
      <c r="I157" s="50">
        <f>SUM('Step 1'!I157:AF157)</f>
        <v>158168</v>
      </c>
      <c r="J157" s="50">
        <f>SUM('Step 1'!J157:AG157)</f>
        <v>158399</v>
      </c>
      <c r="K157" s="50">
        <f>SUM('Step 1'!K157:AH157)</f>
        <v>158646</v>
      </c>
      <c r="L157" s="50">
        <f>SUM('Step 1'!L157:AI157)</f>
        <v>158892</v>
      </c>
      <c r="M157" s="50">
        <f>SUM('Step 1'!M157:AJ157)</f>
        <v>159165</v>
      </c>
      <c r="N157" s="50"/>
      <c r="O157" s="50"/>
      <c r="P157" s="50"/>
      <c r="Q157" s="50"/>
    </row>
    <row r="158" spans="1:17" x14ac:dyDescent="0.35">
      <c r="A158" t="s">
        <v>210</v>
      </c>
      <c r="B158" s="50">
        <f>SUM('Step 1'!B158:Y158)</f>
        <v>241622</v>
      </c>
      <c r="C158" s="50">
        <f>SUM('Step 1'!C158:Z158)</f>
        <v>241855</v>
      </c>
      <c r="D158" s="50">
        <f>SUM('Step 1'!D158:AA158)</f>
        <v>242071</v>
      </c>
      <c r="E158" s="50">
        <f>SUM('Step 1'!E158:AB158)</f>
        <v>242299</v>
      </c>
      <c r="F158" s="50">
        <f>SUM('Step 1'!F158:AC158)</f>
        <v>242570</v>
      </c>
      <c r="G158" s="50">
        <f>SUM('Step 1'!G158:AD158)</f>
        <v>242842</v>
      </c>
      <c r="H158" s="50">
        <f>SUM('Step 1'!H158:AE158)</f>
        <v>243148</v>
      </c>
      <c r="I158" s="50">
        <f>SUM('Step 1'!I158:AF158)</f>
        <v>243520</v>
      </c>
      <c r="J158" s="50">
        <f>SUM('Step 1'!J158:AG158)</f>
        <v>243869</v>
      </c>
      <c r="K158" s="50">
        <f>SUM('Step 1'!K158:AH158)</f>
        <v>244216</v>
      </c>
      <c r="L158" s="50">
        <f>SUM('Step 1'!L158:AI158)</f>
        <v>244589</v>
      </c>
      <c r="M158" s="50">
        <f>SUM('Step 1'!M158:AJ158)</f>
        <v>244979</v>
      </c>
      <c r="N158" s="50"/>
      <c r="O158" s="50"/>
      <c r="P158" s="50"/>
      <c r="Q158" s="50"/>
    </row>
    <row r="159" spans="1:17" x14ac:dyDescent="0.35">
      <c r="A159" t="s">
        <v>211</v>
      </c>
      <c r="B159" s="50">
        <f>SUM('Step 1'!B159:Y159)</f>
        <v>33123</v>
      </c>
      <c r="C159" s="50">
        <f>SUM('Step 1'!C159:Z159)</f>
        <v>33118</v>
      </c>
      <c r="D159" s="50">
        <f>SUM('Step 1'!D159:AA159)</f>
        <v>33105</v>
      </c>
      <c r="E159" s="50">
        <f>SUM('Step 1'!E159:AB159)</f>
        <v>33103</v>
      </c>
      <c r="F159" s="50">
        <f>SUM('Step 1'!F159:AC159)</f>
        <v>33109</v>
      </c>
      <c r="G159" s="50">
        <f>SUM('Step 1'!G159:AD159)</f>
        <v>33109</v>
      </c>
      <c r="H159" s="50">
        <f>SUM('Step 1'!H159:AE159)</f>
        <v>33103</v>
      </c>
      <c r="I159" s="50">
        <f>SUM('Step 1'!I159:AF159)</f>
        <v>33125</v>
      </c>
      <c r="J159" s="50">
        <f>SUM('Step 1'!J159:AG159)</f>
        <v>33149</v>
      </c>
      <c r="K159" s="50">
        <f>SUM('Step 1'!K159:AH159)</f>
        <v>33161</v>
      </c>
      <c r="L159" s="50">
        <f>SUM('Step 1'!L159:AI159)</f>
        <v>33195</v>
      </c>
      <c r="M159" s="50">
        <f>SUM('Step 1'!M159:AJ159)</f>
        <v>33228</v>
      </c>
      <c r="N159" s="50"/>
      <c r="O159" s="50"/>
      <c r="P159" s="50"/>
      <c r="Q159" s="50"/>
    </row>
    <row r="160" spans="1:17" x14ac:dyDescent="0.35">
      <c r="A160" t="s">
        <v>212</v>
      </c>
      <c r="B160" s="50">
        <f>SUM('Step 1'!B160:Y160)</f>
        <v>195523</v>
      </c>
      <c r="C160" s="50">
        <f>SUM('Step 1'!C160:Z160)</f>
        <v>195781</v>
      </c>
      <c r="D160" s="50">
        <f>SUM('Step 1'!D160:AA160)</f>
        <v>196025</v>
      </c>
      <c r="E160" s="50">
        <f>SUM('Step 1'!E160:AB160)</f>
        <v>196258</v>
      </c>
      <c r="F160" s="50">
        <f>SUM('Step 1'!F160:AC160)</f>
        <v>196503</v>
      </c>
      <c r="G160" s="50">
        <f>SUM('Step 1'!G160:AD160)</f>
        <v>196766</v>
      </c>
      <c r="H160" s="50">
        <f>SUM('Step 1'!H160:AE160)</f>
        <v>197064</v>
      </c>
      <c r="I160" s="50">
        <f>SUM('Step 1'!I160:AF160)</f>
        <v>197350</v>
      </c>
      <c r="J160" s="50">
        <f>SUM('Step 1'!J160:AG160)</f>
        <v>197612</v>
      </c>
      <c r="K160" s="50">
        <f>SUM('Step 1'!K160:AH160)</f>
        <v>197936</v>
      </c>
      <c r="L160" s="50">
        <f>SUM('Step 1'!L160:AI160)</f>
        <v>198281</v>
      </c>
      <c r="M160" s="50">
        <f>SUM('Step 1'!M160:AJ160)</f>
        <v>198659</v>
      </c>
      <c r="N160" s="50"/>
      <c r="O160" s="50"/>
      <c r="P160" s="50"/>
      <c r="Q160" s="50"/>
    </row>
    <row r="161" spans="1:17" x14ac:dyDescent="0.35">
      <c r="A161" t="s">
        <v>213</v>
      </c>
      <c r="B161" s="50">
        <f>SUM('Step 1'!B161:Y161)</f>
        <v>396878</v>
      </c>
      <c r="C161" s="50">
        <f>SUM('Step 1'!C161:Z161)</f>
        <v>396959</v>
      </c>
      <c r="D161" s="50">
        <f>SUM('Step 1'!D161:AA161)</f>
        <v>396910</v>
      </c>
      <c r="E161" s="50">
        <f>SUM('Step 1'!E161:AB161)</f>
        <v>396982</v>
      </c>
      <c r="F161" s="50">
        <f>SUM('Step 1'!F161:AC161)</f>
        <v>397142</v>
      </c>
      <c r="G161" s="50">
        <f>SUM('Step 1'!G161:AD161)</f>
        <v>397254</v>
      </c>
      <c r="H161" s="50">
        <f>SUM('Step 1'!H161:AE161)</f>
        <v>397462</v>
      </c>
      <c r="I161" s="50">
        <f>SUM('Step 1'!I161:AF161)</f>
        <v>397809</v>
      </c>
      <c r="J161" s="50">
        <f>SUM('Step 1'!J161:AG161)</f>
        <v>398073</v>
      </c>
      <c r="K161" s="50">
        <f>SUM('Step 1'!K161:AH161)</f>
        <v>398368</v>
      </c>
      <c r="L161" s="50">
        <f>SUM('Step 1'!L161:AI161)</f>
        <v>398897</v>
      </c>
      <c r="M161" s="50">
        <f>SUM('Step 1'!M161:AJ161)</f>
        <v>399275</v>
      </c>
      <c r="N161" s="50"/>
      <c r="O161" s="50"/>
      <c r="P161" s="50"/>
      <c r="Q161" s="50"/>
    </row>
    <row r="162" spans="1:17" x14ac:dyDescent="0.35">
      <c r="A162" t="s">
        <v>214</v>
      </c>
      <c r="B162" s="50">
        <f>SUM('Step 1'!B162:Y162)</f>
        <v>79192</v>
      </c>
      <c r="C162" s="50">
        <f>SUM('Step 1'!C162:Z162)</f>
        <v>79249</v>
      </c>
      <c r="D162" s="50">
        <f>SUM('Step 1'!D162:AA162)</f>
        <v>79301</v>
      </c>
      <c r="E162" s="50">
        <f>SUM('Step 1'!E162:AB162)</f>
        <v>79372</v>
      </c>
      <c r="F162" s="50">
        <f>SUM('Step 1'!F162:AC162)</f>
        <v>79473</v>
      </c>
      <c r="G162" s="50">
        <f>SUM('Step 1'!G162:AD162)</f>
        <v>79567</v>
      </c>
      <c r="H162" s="50">
        <f>SUM('Step 1'!H162:AE162)</f>
        <v>79678</v>
      </c>
      <c r="I162" s="50">
        <f>SUM('Step 1'!I162:AF162)</f>
        <v>79795</v>
      </c>
      <c r="J162" s="50">
        <f>SUM('Step 1'!J162:AG162)</f>
        <v>79903</v>
      </c>
      <c r="K162" s="50">
        <f>SUM('Step 1'!K162:AH162)</f>
        <v>80014</v>
      </c>
      <c r="L162" s="50">
        <f>SUM('Step 1'!L162:AI162)</f>
        <v>80134</v>
      </c>
      <c r="M162" s="50">
        <f>SUM('Step 1'!M162:AJ162)</f>
        <v>80276</v>
      </c>
      <c r="N162" s="50"/>
      <c r="O162" s="50"/>
      <c r="P162" s="50"/>
      <c r="Q162" s="50"/>
    </row>
    <row r="163" spans="1:17" x14ac:dyDescent="0.35">
      <c r="A163" t="s">
        <v>215</v>
      </c>
      <c r="B163" s="50">
        <f>SUM('Step 1'!B163:Y163)</f>
        <v>255893</v>
      </c>
      <c r="C163" s="50">
        <f>SUM('Step 1'!C163:Z163)</f>
        <v>256288</v>
      </c>
      <c r="D163" s="50">
        <f>SUM('Step 1'!D163:AA163)</f>
        <v>256670</v>
      </c>
      <c r="E163" s="50">
        <f>SUM('Step 1'!E163:AB163)</f>
        <v>257082</v>
      </c>
      <c r="F163" s="50">
        <f>SUM('Step 1'!F163:AC163)</f>
        <v>257537</v>
      </c>
      <c r="G163" s="50">
        <f>SUM('Step 1'!G163:AD163)</f>
        <v>257948</v>
      </c>
      <c r="H163" s="50">
        <f>SUM('Step 1'!H163:AE163)</f>
        <v>258417</v>
      </c>
      <c r="I163" s="50">
        <f>SUM('Step 1'!I163:AF163)</f>
        <v>258916</v>
      </c>
      <c r="J163" s="50">
        <f>SUM('Step 1'!J163:AG163)</f>
        <v>259394</v>
      </c>
      <c r="K163" s="50">
        <f>SUM('Step 1'!K163:AH163)</f>
        <v>259935</v>
      </c>
      <c r="L163" s="50">
        <f>SUM('Step 1'!L163:AI163)</f>
        <v>260461</v>
      </c>
      <c r="M163" s="50">
        <f>SUM('Step 1'!M163:AJ163)</f>
        <v>261028</v>
      </c>
      <c r="N163" s="50"/>
      <c r="O163" s="50"/>
      <c r="P163" s="50"/>
      <c r="Q163" s="50"/>
    </row>
    <row r="164" spans="1:17" x14ac:dyDescent="0.35">
      <c r="A164" t="s">
        <v>216</v>
      </c>
      <c r="B164" s="50">
        <f>SUM('Step 1'!B164:Y164)</f>
        <v>56178</v>
      </c>
      <c r="C164" s="50">
        <f>SUM('Step 1'!C164:Z164)</f>
        <v>56208</v>
      </c>
      <c r="D164" s="50">
        <f>SUM('Step 1'!D164:AA164)</f>
        <v>56222</v>
      </c>
      <c r="E164" s="50">
        <f>SUM('Step 1'!E164:AB164)</f>
        <v>56253</v>
      </c>
      <c r="F164" s="50">
        <f>SUM('Step 1'!F164:AC164)</f>
        <v>56303</v>
      </c>
      <c r="G164" s="50">
        <f>SUM('Step 1'!G164:AD164)</f>
        <v>56347</v>
      </c>
      <c r="H164" s="50">
        <f>SUM('Step 1'!H164:AE164)</f>
        <v>56410</v>
      </c>
      <c r="I164" s="50">
        <f>SUM('Step 1'!I164:AF164)</f>
        <v>56512</v>
      </c>
      <c r="J164" s="50">
        <f>SUM('Step 1'!J164:AG164)</f>
        <v>56592</v>
      </c>
      <c r="K164" s="50">
        <f>SUM('Step 1'!K164:AH164)</f>
        <v>56666</v>
      </c>
      <c r="L164" s="50">
        <f>SUM('Step 1'!L164:AI164)</f>
        <v>56740</v>
      </c>
      <c r="M164" s="50">
        <f>SUM('Step 1'!M164:AJ164)</f>
        <v>56819</v>
      </c>
      <c r="N164" s="50"/>
      <c r="O164" s="50"/>
      <c r="P164" s="50"/>
      <c r="Q164" s="50"/>
    </row>
    <row r="165" spans="1:17" x14ac:dyDescent="0.35">
      <c r="A165" t="s">
        <v>217</v>
      </c>
      <c r="B165" s="50">
        <f>SUM('Step 1'!B165:Y165)</f>
        <v>260880</v>
      </c>
      <c r="C165" s="50">
        <f>SUM('Step 1'!C165:Z165)</f>
        <v>261120</v>
      </c>
      <c r="D165" s="50">
        <f>SUM('Step 1'!D165:AA165)</f>
        <v>261331</v>
      </c>
      <c r="E165" s="50">
        <f>SUM('Step 1'!E165:AB165)</f>
        <v>261636</v>
      </c>
      <c r="F165" s="50">
        <f>SUM('Step 1'!F165:AC165)</f>
        <v>261989</v>
      </c>
      <c r="G165" s="50">
        <f>SUM('Step 1'!G165:AD165)</f>
        <v>262317</v>
      </c>
      <c r="H165" s="50">
        <f>SUM('Step 1'!H165:AE165)</f>
        <v>262709</v>
      </c>
      <c r="I165" s="50">
        <f>SUM('Step 1'!I165:AF165)</f>
        <v>263080</v>
      </c>
      <c r="J165" s="50">
        <f>SUM('Step 1'!J165:AG165)</f>
        <v>263428</v>
      </c>
      <c r="K165" s="50">
        <f>SUM('Step 1'!K165:AH165)</f>
        <v>263826</v>
      </c>
      <c r="L165" s="50">
        <f>SUM('Step 1'!L165:AI165)</f>
        <v>264227</v>
      </c>
      <c r="M165" s="50">
        <f>SUM('Step 1'!M165:AJ165)</f>
        <v>264654</v>
      </c>
      <c r="N165" s="50"/>
      <c r="O165" s="50"/>
      <c r="P165" s="50"/>
      <c r="Q165" s="50"/>
    </row>
    <row r="166" spans="1:17" x14ac:dyDescent="0.35">
      <c r="A166" t="s">
        <v>218</v>
      </c>
      <c r="B166" s="50">
        <f>SUM('Step 1'!B166:Y166)</f>
        <v>153298</v>
      </c>
      <c r="C166" s="50">
        <f>SUM('Step 1'!C166:Z166)</f>
        <v>153532</v>
      </c>
      <c r="D166" s="50">
        <f>SUM('Step 1'!D166:AA166)</f>
        <v>153770</v>
      </c>
      <c r="E166" s="50">
        <f>SUM('Step 1'!E166:AB166)</f>
        <v>154056</v>
      </c>
      <c r="F166" s="50">
        <f>SUM('Step 1'!F166:AC166)</f>
        <v>154350</v>
      </c>
      <c r="G166" s="50">
        <f>SUM('Step 1'!G166:AD166)</f>
        <v>154587</v>
      </c>
      <c r="H166" s="50">
        <f>SUM('Step 1'!H166:AE166)</f>
        <v>154855</v>
      </c>
      <c r="I166" s="50">
        <f>SUM('Step 1'!I166:AF166)</f>
        <v>155145</v>
      </c>
      <c r="J166" s="50">
        <f>SUM('Step 1'!J166:AG166)</f>
        <v>155425</v>
      </c>
      <c r="K166" s="50">
        <f>SUM('Step 1'!K166:AH166)</f>
        <v>155720</v>
      </c>
      <c r="L166" s="50">
        <f>SUM('Step 1'!L166:AI166)</f>
        <v>155990</v>
      </c>
      <c r="M166" s="50">
        <f>SUM('Step 1'!M166:AJ166)</f>
        <v>156296</v>
      </c>
      <c r="N166" s="50"/>
      <c r="O166" s="50"/>
      <c r="P166" s="50"/>
      <c r="Q166" s="50"/>
    </row>
    <row r="167" spans="1:17" x14ac:dyDescent="0.35">
      <c r="A167" t="s">
        <v>219</v>
      </c>
      <c r="B167" s="50">
        <f>SUM('Step 1'!B167:Y167)</f>
        <v>29255</v>
      </c>
      <c r="C167" s="50">
        <f>SUM('Step 1'!C167:Z167)</f>
        <v>29268</v>
      </c>
      <c r="D167" s="50">
        <f>SUM('Step 1'!D167:AA167)</f>
        <v>29286</v>
      </c>
      <c r="E167" s="50">
        <f>SUM('Step 1'!E167:AB167)</f>
        <v>29306</v>
      </c>
      <c r="F167" s="50">
        <f>SUM('Step 1'!F167:AC167)</f>
        <v>29323</v>
      </c>
      <c r="G167" s="50">
        <f>SUM('Step 1'!G167:AD167)</f>
        <v>29339</v>
      </c>
      <c r="H167" s="50">
        <f>SUM('Step 1'!H167:AE167)</f>
        <v>29337</v>
      </c>
      <c r="I167" s="50">
        <f>SUM('Step 1'!I167:AF167)</f>
        <v>29336</v>
      </c>
      <c r="J167" s="50">
        <f>SUM('Step 1'!J167:AG167)</f>
        <v>29345</v>
      </c>
      <c r="K167" s="50">
        <f>SUM('Step 1'!K167:AH167)</f>
        <v>29344</v>
      </c>
      <c r="L167" s="50">
        <f>SUM('Step 1'!L167:AI167)</f>
        <v>29370</v>
      </c>
      <c r="M167" s="50">
        <f>SUM('Step 1'!M167:AJ167)</f>
        <v>29390</v>
      </c>
      <c r="N167" s="50"/>
      <c r="O167" s="50"/>
      <c r="P167" s="50"/>
      <c r="Q167" s="50"/>
    </row>
    <row r="168" spans="1:17" x14ac:dyDescent="0.35">
      <c r="A168" t="s">
        <v>220</v>
      </c>
      <c r="B168" s="50">
        <f>SUM('Step 1'!B168:Y168)</f>
        <v>188597</v>
      </c>
      <c r="C168" s="50">
        <f>SUM('Step 1'!C168:Z168)</f>
        <v>188820</v>
      </c>
      <c r="D168" s="50">
        <f>SUM('Step 1'!D168:AA168)</f>
        <v>189035</v>
      </c>
      <c r="E168" s="50">
        <f>SUM('Step 1'!E168:AB168)</f>
        <v>189296</v>
      </c>
      <c r="F168" s="50">
        <f>SUM('Step 1'!F168:AC168)</f>
        <v>189598</v>
      </c>
      <c r="G168" s="50">
        <f>SUM('Step 1'!G168:AD168)</f>
        <v>189845</v>
      </c>
      <c r="H168" s="50">
        <f>SUM('Step 1'!H168:AE168)</f>
        <v>190158</v>
      </c>
      <c r="I168" s="50">
        <f>SUM('Step 1'!I168:AF168)</f>
        <v>190461</v>
      </c>
      <c r="J168" s="50">
        <f>SUM('Step 1'!J168:AG168)</f>
        <v>190721</v>
      </c>
      <c r="K168" s="50">
        <f>SUM('Step 1'!K168:AH168)</f>
        <v>190996</v>
      </c>
      <c r="L168" s="50">
        <f>SUM('Step 1'!L168:AI168)</f>
        <v>191271</v>
      </c>
      <c r="M168" s="50">
        <f>SUM('Step 1'!M168:AJ168)</f>
        <v>191592</v>
      </c>
      <c r="N168" s="50"/>
      <c r="O168" s="50"/>
      <c r="P168" s="50"/>
      <c r="Q168" s="50"/>
    </row>
    <row r="169" spans="1:17" x14ac:dyDescent="0.35">
      <c r="A169" t="s">
        <v>221</v>
      </c>
      <c r="B169" s="50">
        <f>SUM('Step 1'!B169:Y169)</f>
        <v>192506</v>
      </c>
      <c r="C169" s="50">
        <f>SUM('Step 1'!C169:Z169)</f>
        <v>192809</v>
      </c>
      <c r="D169" s="50">
        <f>SUM('Step 1'!D169:AA169)</f>
        <v>193093</v>
      </c>
      <c r="E169" s="50">
        <f>SUM('Step 1'!E169:AB169)</f>
        <v>193432</v>
      </c>
      <c r="F169" s="50">
        <f>SUM('Step 1'!F169:AC169)</f>
        <v>193822</v>
      </c>
      <c r="G169" s="50">
        <f>SUM('Step 1'!G169:AD169)</f>
        <v>194186</v>
      </c>
      <c r="H169" s="50">
        <f>SUM('Step 1'!H169:AE169)</f>
        <v>194580</v>
      </c>
      <c r="I169" s="50">
        <f>SUM('Step 1'!I169:AF169)</f>
        <v>195001</v>
      </c>
      <c r="J169" s="50">
        <f>SUM('Step 1'!J169:AG169)</f>
        <v>195394</v>
      </c>
      <c r="K169" s="50">
        <f>SUM('Step 1'!K169:AH169)</f>
        <v>195788</v>
      </c>
      <c r="L169" s="50">
        <f>SUM('Step 1'!L169:AI169)</f>
        <v>196173</v>
      </c>
      <c r="M169" s="50">
        <f>SUM('Step 1'!M169:AJ169)</f>
        <v>196596</v>
      </c>
      <c r="N169" s="50"/>
      <c r="O169" s="50"/>
      <c r="P169" s="50"/>
      <c r="Q169" s="50"/>
    </row>
    <row r="170" spans="1:17" x14ac:dyDescent="0.35">
      <c r="A170" t="s">
        <v>222</v>
      </c>
      <c r="B170" s="50">
        <f>SUM('Step 1'!B170:Y170)</f>
        <v>170241</v>
      </c>
      <c r="C170" s="50">
        <f>SUM('Step 1'!C170:Z170)</f>
        <v>170466</v>
      </c>
      <c r="D170" s="50">
        <f>SUM('Step 1'!D170:AA170)</f>
        <v>170706</v>
      </c>
      <c r="E170" s="50">
        <f>SUM('Step 1'!E170:AB170)</f>
        <v>170989</v>
      </c>
      <c r="F170" s="50">
        <f>SUM('Step 1'!F170:AC170)</f>
        <v>171302</v>
      </c>
      <c r="G170" s="50">
        <f>SUM('Step 1'!G170:AD170)</f>
        <v>171598</v>
      </c>
      <c r="H170" s="50">
        <f>SUM('Step 1'!H170:AE170)</f>
        <v>171936</v>
      </c>
      <c r="I170" s="50">
        <f>SUM('Step 1'!I170:AF170)</f>
        <v>172294</v>
      </c>
      <c r="J170" s="50">
        <f>SUM('Step 1'!J170:AG170)</f>
        <v>172639</v>
      </c>
      <c r="K170" s="50">
        <f>SUM('Step 1'!K170:AH170)</f>
        <v>172973</v>
      </c>
      <c r="L170" s="50">
        <f>SUM('Step 1'!L170:AI170)</f>
        <v>173297</v>
      </c>
      <c r="M170" s="50">
        <f>SUM('Step 1'!M170:AJ170)</f>
        <v>173628</v>
      </c>
      <c r="N170" s="50"/>
      <c r="O170" s="50"/>
      <c r="P170" s="50"/>
      <c r="Q170" s="50"/>
    </row>
    <row r="171" spans="1:17" x14ac:dyDescent="0.35">
      <c r="A171" t="s">
        <v>223</v>
      </c>
      <c r="B171" s="50">
        <f>SUM('Step 1'!B171:Y171)</f>
        <v>97101</v>
      </c>
      <c r="C171" s="50">
        <f>SUM('Step 1'!C171:Z171)</f>
        <v>97361</v>
      </c>
      <c r="D171" s="50">
        <f>SUM('Step 1'!D171:AA171)</f>
        <v>97608</v>
      </c>
      <c r="E171" s="50">
        <f>SUM('Step 1'!E171:AB171)</f>
        <v>97887</v>
      </c>
      <c r="F171" s="50">
        <f>SUM('Step 1'!F171:AC171)</f>
        <v>98178</v>
      </c>
      <c r="G171" s="50">
        <f>SUM('Step 1'!G171:AD171)</f>
        <v>98470</v>
      </c>
      <c r="H171" s="50">
        <f>SUM('Step 1'!H171:AE171)</f>
        <v>98804</v>
      </c>
      <c r="I171" s="50">
        <f>SUM('Step 1'!I171:AF171)</f>
        <v>99151</v>
      </c>
      <c r="J171" s="50">
        <f>SUM('Step 1'!J171:AG171)</f>
        <v>99467</v>
      </c>
      <c r="K171" s="50">
        <f>SUM('Step 1'!K171:AH171)</f>
        <v>99783</v>
      </c>
      <c r="L171" s="50">
        <f>SUM('Step 1'!L171:AI171)</f>
        <v>100116</v>
      </c>
      <c r="M171" s="50">
        <f>SUM('Step 1'!M171:AJ171)</f>
        <v>100479</v>
      </c>
      <c r="N171" s="50"/>
      <c r="O171" s="50"/>
      <c r="P171" s="50"/>
      <c r="Q171" s="50"/>
    </row>
    <row r="172" spans="1:17" x14ac:dyDescent="0.35">
      <c r="A172" t="s">
        <v>224</v>
      </c>
      <c r="B172" s="50">
        <f>SUM('Step 1'!B172:Y172)</f>
        <v>40487</v>
      </c>
      <c r="C172" s="50">
        <f>SUM('Step 1'!C172:Z172)</f>
        <v>40501</v>
      </c>
      <c r="D172" s="50">
        <f>SUM('Step 1'!D172:AA172)</f>
        <v>40513</v>
      </c>
      <c r="E172" s="50">
        <f>SUM('Step 1'!E172:AB172)</f>
        <v>40529</v>
      </c>
      <c r="F172" s="50">
        <f>SUM('Step 1'!F172:AC172)</f>
        <v>40556</v>
      </c>
      <c r="G172" s="50">
        <f>SUM('Step 1'!G172:AD172)</f>
        <v>40562</v>
      </c>
      <c r="H172" s="50">
        <f>SUM('Step 1'!H172:AE172)</f>
        <v>40572</v>
      </c>
      <c r="I172" s="50">
        <f>SUM('Step 1'!I172:AF172)</f>
        <v>40582</v>
      </c>
      <c r="J172" s="50">
        <f>SUM('Step 1'!J172:AG172)</f>
        <v>40595</v>
      </c>
      <c r="K172" s="50">
        <f>SUM('Step 1'!K172:AH172)</f>
        <v>40614</v>
      </c>
      <c r="L172" s="50">
        <f>SUM('Step 1'!L172:AI172)</f>
        <v>40640</v>
      </c>
      <c r="M172" s="50">
        <f>SUM('Step 1'!M172:AJ172)</f>
        <v>40655</v>
      </c>
      <c r="N172" s="50"/>
      <c r="O172" s="50"/>
      <c r="P172" s="50"/>
      <c r="Q172" s="50"/>
    </row>
    <row r="173" spans="1:17" x14ac:dyDescent="0.35">
      <c r="A173" t="s">
        <v>225</v>
      </c>
      <c r="B173" s="50">
        <f>SUM('Step 1'!B173:Y173)</f>
        <v>1052821</v>
      </c>
      <c r="C173" s="50">
        <f>SUM('Step 1'!C173:Z173)</f>
        <v>1053832</v>
      </c>
      <c r="D173" s="50">
        <f>SUM('Step 1'!D173:AA173)</f>
        <v>1054784</v>
      </c>
      <c r="E173" s="50">
        <f>SUM('Step 1'!E173:AB173)</f>
        <v>1056106</v>
      </c>
      <c r="F173" s="50">
        <f>SUM('Step 1'!F173:AC173)</f>
        <v>1057649</v>
      </c>
      <c r="G173" s="50">
        <f>SUM('Step 1'!G173:AD173)</f>
        <v>1059070</v>
      </c>
      <c r="H173" s="50">
        <f>SUM('Step 1'!H173:AE173)</f>
        <v>1060589</v>
      </c>
      <c r="I173" s="50">
        <f>SUM('Step 1'!I173:AF173)</f>
        <v>1061923</v>
      </c>
      <c r="J173" s="50">
        <f>SUM('Step 1'!J173:AG173)</f>
        <v>1063196</v>
      </c>
      <c r="K173" s="50">
        <f>SUM('Step 1'!K173:AH173)</f>
        <v>1064855</v>
      </c>
      <c r="L173" s="50">
        <f>SUM('Step 1'!L173:AI173)</f>
        <v>1066566</v>
      </c>
      <c r="M173" s="50">
        <f>SUM('Step 1'!M173:AJ173)</f>
        <v>1068261</v>
      </c>
      <c r="N173" s="50"/>
      <c r="O173" s="50"/>
      <c r="P173" s="50"/>
      <c r="Q173" s="50"/>
    </row>
    <row r="174" spans="1:17" x14ac:dyDescent="0.35">
      <c r="A174" t="s">
        <v>226</v>
      </c>
      <c r="B174" s="50">
        <f>SUM('Step 1'!B174:Y174)</f>
        <v>69919</v>
      </c>
      <c r="C174" s="50">
        <f>SUM('Step 1'!C174:Z174)</f>
        <v>69948</v>
      </c>
      <c r="D174" s="50">
        <f>SUM('Step 1'!D174:AA174)</f>
        <v>69959</v>
      </c>
      <c r="E174" s="50">
        <f>SUM('Step 1'!E174:AB174)</f>
        <v>69974</v>
      </c>
      <c r="F174" s="50">
        <f>SUM('Step 1'!F174:AC174)</f>
        <v>69988</v>
      </c>
      <c r="G174" s="50">
        <f>SUM('Step 1'!G174:AD174)</f>
        <v>70008</v>
      </c>
      <c r="H174" s="50">
        <f>SUM('Step 1'!H174:AE174)</f>
        <v>70018</v>
      </c>
      <c r="I174" s="50">
        <f>SUM('Step 1'!I174:AF174)</f>
        <v>70057</v>
      </c>
      <c r="J174" s="50">
        <f>SUM('Step 1'!J174:AG174)</f>
        <v>70072</v>
      </c>
      <c r="K174" s="50">
        <f>SUM('Step 1'!K174:AH174)</f>
        <v>70095</v>
      </c>
      <c r="L174" s="50">
        <f>SUM('Step 1'!L174:AI174)</f>
        <v>70148</v>
      </c>
      <c r="M174" s="50">
        <f>SUM('Step 1'!M174:AJ174)</f>
        <v>70182</v>
      </c>
      <c r="N174" s="50"/>
      <c r="O174" s="50"/>
      <c r="P174" s="50"/>
      <c r="Q174" s="50"/>
    </row>
    <row r="175" spans="1:17" x14ac:dyDescent="0.35">
      <c r="A175" t="s">
        <v>227</v>
      </c>
      <c r="B175" s="50">
        <f>SUM('Step 1'!B175:Y175)</f>
        <v>149019</v>
      </c>
      <c r="C175" s="50">
        <f>SUM('Step 1'!C175:Z175)</f>
        <v>149149</v>
      </c>
      <c r="D175" s="50">
        <f>SUM('Step 1'!D175:AA175)</f>
        <v>149251</v>
      </c>
      <c r="E175" s="50">
        <f>SUM('Step 1'!E175:AB175)</f>
        <v>149381</v>
      </c>
      <c r="F175" s="50">
        <f>SUM('Step 1'!F175:AC175)</f>
        <v>149533</v>
      </c>
      <c r="G175" s="50">
        <f>SUM('Step 1'!G175:AD175)</f>
        <v>149698</v>
      </c>
      <c r="H175" s="50">
        <f>SUM('Step 1'!H175:AE175)</f>
        <v>149882</v>
      </c>
      <c r="I175" s="50">
        <f>SUM('Step 1'!I175:AF175)</f>
        <v>150104</v>
      </c>
      <c r="J175" s="50">
        <f>SUM('Step 1'!J175:AG175)</f>
        <v>150287</v>
      </c>
      <c r="K175" s="50">
        <f>SUM('Step 1'!K175:AH175)</f>
        <v>150488</v>
      </c>
      <c r="L175" s="50">
        <f>SUM('Step 1'!L175:AI175)</f>
        <v>150675</v>
      </c>
      <c r="M175" s="50">
        <f>SUM('Step 1'!M175:AJ175)</f>
        <v>150899</v>
      </c>
      <c r="N175" s="50"/>
      <c r="O175" s="50"/>
      <c r="P175" s="50"/>
      <c r="Q175" s="50"/>
    </row>
    <row r="176" spans="1:17" x14ac:dyDescent="0.35">
      <c r="A176" t="s">
        <v>228</v>
      </c>
      <c r="B176" s="50">
        <f>SUM('Step 1'!B176:Y176)</f>
        <v>53631</v>
      </c>
      <c r="C176" s="50">
        <f>SUM('Step 1'!C176:Z176)</f>
        <v>53668</v>
      </c>
      <c r="D176" s="50">
        <f>SUM('Step 1'!D176:AA176)</f>
        <v>53700</v>
      </c>
      <c r="E176" s="50">
        <f>SUM('Step 1'!E176:AB176)</f>
        <v>53718</v>
      </c>
      <c r="F176" s="50">
        <f>SUM('Step 1'!F176:AC176)</f>
        <v>53750</v>
      </c>
      <c r="G176" s="50">
        <f>SUM('Step 1'!G176:AD176)</f>
        <v>53787</v>
      </c>
      <c r="H176" s="50">
        <f>SUM('Step 1'!H176:AE176)</f>
        <v>53800</v>
      </c>
      <c r="I176" s="50">
        <f>SUM('Step 1'!I176:AF176)</f>
        <v>53831</v>
      </c>
      <c r="J176" s="50">
        <f>SUM('Step 1'!J176:AG176)</f>
        <v>53860</v>
      </c>
      <c r="K176" s="50">
        <f>SUM('Step 1'!K176:AH176)</f>
        <v>53914</v>
      </c>
      <c r="L176" s="50">
        <f>SUM('Step 1'!L176:AI176)</f>
        <v>53964</v>
      </c>
      <c r="M176" s="50">
        <f>SUM('Step 1'!M176:AJ176)</f>
        <v>54018</v>
      </c>
      <c r="N176" s="50"/>
      <c r="O176" s="50"/>
      <c r="P176" s="50"/>
      <c r="Q176" s="50"/>
    </row>
    <row r="177" spans="1:17" x14ac:dyDescent="0.35">
      <c r="A177" t="s">
        <v>229</v>
      </c>
      <c r="B177" s="50">
        <f>SUM('Step 1'!B177:Y177)</f>
        <v>560349</v>
      </c>
      <c r="C177" s="50">
        <f>SUM('Step 1'!C177:Z177)</f>
        <v>560784</v>
      </c>
      <c r="D177" s="50">
        <f>SUM('Step 1'!D177:AA177)</f>
        <v>561129</v>
      </c>
      <c r="E177" s="50">
        <f>SUM('Step 1'!E177:AB177)</f>
        <v>561501</v>
      </c>
      <c r="F177" s="50">
        <f>SUM('Step 1'!F177:AC177)</f>
        <v>561933</v>
      </c>
      <c r="G177" s="50">
        <f>SUM('Step 1'!G177:AD177)</f>
        <v>562491</v>
      </c>
      <c r="H177" s="50">
        <f>SUM('Step 1'!H177:AE177)</f>
        <v>563171</v>
      </c>
      <c r="I177" s="50">
        <f>SUM('Step 1'!I177:AF177)</f>
        <v>564010</v>
      </c>
      <c r="J177" s="50">
        <f>SUM('Step 1'!J177:AG177)</f>
        <v>564648</v>
      </c>
      <c r="K177" s="50">
        <f>SUM('Step 1'!K177:AH177)</f>
        <v>565282</v>
      </c>
      <c r="L177" s="50">
        <f>SUM('Step 1'!L177:AI177)</f>
        <v>565969</v>
      </c>
      <c r="M177" s="50">
        <f>SUM('Step 1'!M177:AJ177)</f>
        <v>566698</v>
      </c>
      <c r="N177" s="50"/>
      <c r="O177" s="50"/>
      <c r="P177" s="50"/>
      <c r="Q177" s="50"/>
    </row>
    <row r="178" spans="1:17" x14ac:dyDescent="0.35">
      <c r="A178" t="s">
        <v>230</v>
      </c>
      <c r="B178" s="50">
        <f>SUM('Step 1'!B178:Y178)</f>
        <v>22896</v>
      </c>
      <c r="C178" s="50">
        <f>SUM('Step 1'!C178:Z178)</f>
        <v>22902</v>
      </c>
      <c r="D178" s="50">
        <f>SUM('Step 1'!D178:AA178)</f>
        <v>22895</v>
      </c>
      <c r="E178" s="50">
        <f>SUM('Step 1'!E178:AB178)</f>
        <v>22888</v>
      </c>
      <c r="F178" s="50">
        <f>SUM('Step 1'!F178:AC178)</f>
        <v>22884</v>
      </c>
      <c r="G178" s="50">
        <f>SUM('Step 1'!G178:AD178)</f>
        <v>22887</v>
      </c>
      <c r="H178" s="50">
        <f>SUM('Step 1'!H178:AE178)</f>
        <v>22874</v>
      </c>
      <c r="I178" s="50">
        <f>SUM('Step 1'!I178:AF178)</f>
        <v>22871</v>
      </c>
      <c r="J178" s="50">
        <f>SUM('Step 1'!J178:AG178)</f>
        <v>22884</v>
      </c>
      <c r="K178" s="50">
        <f>SUM('Step 1'!K178:AH178)</f>
        <v>22894</v>
      </c>
      <c r="L178" s="50">
        <f>SUM('Step 1'!L178:AI178)</f>
        <v>22932</v>
      </c>
      <c r="M178" s="50">
        <f>SUM('Step 1'!M178:AJ178)</f>
        <v>22975</v>
      </c>
      <c r="N178" s="50"/>
      <c r="O178" s="50"/>
      <c r="P178" s="50"/>
      <c r="Q178" s="50"/>
    </row>
    <row r="179" spans="1:17" x14ac:dyDescent="0.35">
      <c r="A179" t="s">
        <v>231</v>
      </c>
      <c r="B179" s="50">
        <f>SUM('Step 1'!B179:Y179)</f>
        <v>401181</v>
      </c>
      <c r="C179" s="50">
        <f>SUM('Step 1'!C179:Z179)</f>
        <v>401724</v>
      </c>
      <c r="D179" s="50">
        <f>SUM('Step 1'!D179:AA179)</f>
        <v>402242</v>
      </c>
      <c r="E179" s="50">
        <f>SUM('Step 1'!E179:AB179)</f>
        <v>402811</v>
      </c>
      <c r="F179" s="50">
        <f>SUM('Step 1'!F179:AC179)</f>
        <v>403401</v>
      </c>
      <c r="G179" s="50">
        <f>SUM('Step 1'!G179:AD179)</f>
        <v>403943</v>
      </c>
      <c r="H179" s="50">
        <f>SUM('Step 1'!H179:AE179)</f>
        <v>404575</v>
      </c>
      <c r="I179" s="50">
        <f>SUM('Step 1'!I179:AF179)</f>
        <v>405224</v>
      </c>
      <c r="J179" s="50">
        <f>SUM('Step 1'!J179:AG179)</f>
        <v>405816</v>
      </c>
      <c r="K179" s="50">
        <f>SUM('Step 1'!K179:AH179)</f>
        <v>406526</v>
      </c>
      <c r="L179" s="50">
        <f>SUM('Step 1'!L179:AI179)</f>
        <v>407221</v>
      </c>
      <c r="M179" s="50">
        <f>SUM('Step 1'!M179:AJ179)</f>
        <v>408004</v>
      </c>
      <c r="N179" s="50"/>
      <c r="O179" s="50"/>
      <c r="P179" s="50"/>
      <c r="Q179" s="50"/>
    </row>
    <row r="180" spans="1:17" x14ac:dyDescent="0.35">
      <c r="A180" t="s">
        <v>232</v>
      </c>
      <c r="B180" s="50">
        <f>SUM('Step 1'!B180:Y180)</f>
        <v>9331</v>
      </c>
      <c r="C180" s="50">
        <f>SUM('Step 1'!C180:Z180)</f>
        <v>9333</v>
      </c>
      <c r="D180" s="50">
        <f>SUM('Step 1'!D180:AA180)</f>
        <v>9332</v>
      </c>
      <c r="E180" s="50">
        <f>SUM('Step 1'!E180:AB180)</f>
        <v>9331</v>
      </c>
      <c r="F180" s="50">
        <f>SUM('Step 1'!F180:AC180)</f>
        <v>9329</v>
      </c>
      <c r="G180" s="50">
        <f>SUM('Step 1'!G180:AD180)</f>
        <v>9324</v>
      </c>
      <c r="H180" s="50">
        <f>SUM('Step 1'!H180:AE180)</f>
        <v>9319</v>
      </c>
      <c r="I180" s="50">
        <f>SUM('Step 1'!I180:AF180)</f>
        <v>9317</v>
      </c>
      <c r="J180" s="50">
        <f>SUM('Step 1'!J180:AG180)</f>
        <v>9320</v>
      </c>
      <c r="K180" s="50">
        <f>SUM('Step 1'!K180:AH180)</f>
        <v>9325</v>
      </c>
      <c r="L180" s="50">
        <f>SUM('Step 1'!L180:AI180)</f>
        <v>9342</v>
      </c>
      <c r="M180" s="50">
        <f>SUM('Step 1'!M180:AJ180)</f>
        <v>9357</v>
      </c>
      <c r="N180" s="50"/>
      <c r="O180" s="50"/>
      <c r="P180" s="50"/>
      <c r="Q180" s="50"/>
    </row>
    <row r="181" spans="1:17" x14ac:dyDescent="0.35">
      <c r="A181" t="s">
        <v>233</v>
      </c>
      <c r="B181" s="50">
        <f>SUM('Step 1'!B181:Y181)</f>
        <v>62727</v>
      </c>
      <c r="C181" s="50">
        <f>SUM('Step 1'!C181:Z181)</f>
        <v>62784</v>
      </c>
      <c r="D181" s="50">
        <f>SUM('Step 1'!D181:AA181)</f>
        <v>62852</v>
      </c>
      <c r="E181" s="50">
        <f>SUM('Step 1'!E181:AB181)</f>
        <v>62935</v>
      </c>
      <c r="F181" s="50">
        <f>SUM('Step 1'!F181:AC181)</f>
        <v>63026</v>
      </c>
      <c r="G181" s="50">
        <f>SUM('Step 1'!G181:AD181)</f>
        <v>63115</v>
      </c>
      <c r="H181" s="50">
        <f>SUM('Step 1'!H181:AE181)</f>
        <v>63200</v>
      </c>
      <c r="I181" s="50">
        <f>SUM('Step 1'!I181:AF181)</f>
        <v>63293</v>
      </c>
      <c r="J181" s="50">
        <f>SUM('Step 1'!J181:AG181)</f>
        <v>63390</v>
      </c>
      <c r="K181" s="50">
        <f>SUM('Step 1'!K181:AH181)</f>
        <v>63472</v>
      </c>
      <c r="L181" s="50">
        <f>SUM('Step 1'!L181:AI181)</f>
        <v>63555</v>
      </c>
      <c r="M181" s="50">
        <f>SUM('Step 1'!M181:AJ181)</f>
        <v>63655</v>
      </c>
      <c r="N181" s="50"/>
      <c r="O181" s="50"/>
      <c r="P181" s="50"/>
      <c r="Q181" s="50"/>
    </row>
    <row r="182" spans="1:17" x14ac:dyDescent="0.35">
      <c r="A182" t="s">
        <v>234</v>
      </c>
      <c r="B182" s="50">
        <f>SUM('Step 1'!B182:Y182)</f>
        <v>128571</v>
      </c>
      <c r="C182" s="50">
        <f>SUM('Step 1'!C182:Z182)</f>
        <v>128787</v>
      </c>
      <c r="D182" s="50">
        <f>SUM('Step 1'!D182:AA182)</f>
        <v>128994</v>
      </c>
      <c r="E182" s="50">
        <f>SUM('Step 1'!E182:AB182)</f>
        <v>129207</v>
      </c>
      <c r="F182" s="50">
        <f>SUM('Step 1'!F182:AC182)</f>
        <v>129446</v>
      </c>
      <c r="G182" s="50">
        <f>SUM('Step 1'!G182:AD182)</f>
        <v>129688</v>
      </c>
      <c r="H182" s="50">
        <f>SUM('Step 1'!H182:AE182)</f>
        <v>129934</v>
      </c>
      <c r="I182" s="50">
        <f>SUM('Step 1'!I182:AF182)</f>
        <v>130167</v>
      </c>
      <c r="J182" s="50">
        <f>SUM('Step 1'!J182:AG182)</f>
        <v>130381</v>
      </c>
      <c r="K182" s="50">
        <f>SUM('Step 1'!K182:AH182)</f>
        <v>130623</v>
      </c>
      <c r="L182" s="50">
        <f>SUM('Step 1'!L182:AI182)</f>
        <v>130872</v>
      </c>
      <c r="M182" s="50">
        <f>SUM('Step 1'!M182:AJ182)</f>
        <v>131127</v>
      </c>
      <c r="N182" s="50"/>
      <c r="O182" s="50"/>
      <c r="P182" s="50"/>
      <c r="Q182" s="50"/>
    </row>
    <row r="183" spans="1:17" x14ac:dyDescent="0.35">
      <c r="A183" t="s">
        <v>235</v>
      </c>
      <c r="B183" s="50">
        <f>SUM('Step 1'!B183:Y183)</f>
        <v>168668</v>
      </c>
      <c r="C183" s="50">
        <f>SUM('Step 1'!C183:Z183)</f>
        <v>168728</v>
      </c>
      <c r="D183" s="50">
        <f>SUM('Step 1'!D183:AA183)</f>
        <v>168763</v>
      </c>
      <c r="E183" s="50">
        <f>SUM('Step 1'!E183:AB183)</f>
        <v>168825</v>
      </c>
      <c r="F183" s="50">
        <f>SUM('Step 1'!F183:AC183)</f>
        <v>168917</v>
      </c>
      <c r="G183" s="50">
        <f>SUM('Step 1'!G183:AD183)</f>
        <v>168974</v>
      </c>
      <c r="H183" s="50">
        <f>SUM('Step 1'!H183:AE183)</f>
        <v>169084</v>
      </c>
      <c r="I183" s="50">
        <f>SUM('Step 1'!I183:AF183)</f>
        <v>169267</v>
      </c>
      <c r="J183" s="50">
        <f>SUM('Step 1'!J183:AG183)</f>
        <v>169399</v>
      </c>
      <c r="K183" s="50">
        <f>SUM('Step 1'!K183:AH183)</f>
        <v>169539</v>
      </c>
      <c r="L183" s="50">
        <f>SUM('Step 1'!L183:AI183)</f>
        <v>169771</v>
      </c>
      <c r="M183" s="50">
        <f>SUM('Step 1'!M183:AJ183)</f>
        <v>169939</v>
      </c>
      <c r="N183" s="50"/>
      <c r="O183" s="50"/>
      <c r="P183" s="50"/>
      <c r="Q183" s="50"/>
    </row>
    <row r="184" spans="1:17" x14ac:dyDescent="0.35">
      <c r="A184" t="s">
        <v>236</v>
      </c>
      <c r="B184" s="50">
        <f>SUM('Step 1'!B184:Y184)</f>
        <v>1453486</v>
      </c>
      <c r="C184" s="50">
        <f>SUM('Step 1'!C184:Z184)</f>
        <v>1454844</v>
      </c>
      <c r="D184" s="50">
        <f>SUM('Step 1'!D184:AA184)</f>
        <v>1456047</v>
      </c>
      <c r="E184" s="50">
        <f>SUM('Step 1'!E184:AB184)</f>
        <v>1457687</v>
      </c>
      <c r="F184" s="50">
        <f>SUM('Step 1'!F184:AC184)</f>
        <v>1459594</v>
      </c>
      <c r="G184" s="50">
        <f>SUM('Step 1'!G184:AD184)</f>
        <v>1461424</v>
      </c>
      <c r="H184" s="50">
        <f>SUM('Step 1'!H184:AE184)</f>
        <v>1463631</v>
      </c>
      <c r="I184" s="50">
        <f>SUM('Step 1'!I184:AF184)</f>
        <v>1465903</v>
      </c>
      <c r="J184" s="50">
        <f>SUM('Step 1'!J184:AG184)</f>
        <v>1467816</v>
      </c>
      <c r="K184" s="50">
        <f>SUM('Step 1'!K184:AH184)</f>
        <v>1470104</v>
      </c>
      <c r="L184" s="50">
        <f>SUM('Step 1'!L184:AI184)</f>
        <v>1472324</v>
      </c>
      <c r="M184" s="50">
        <f>SUM('Step 1'!M184:AJ184)</f>
        <v>1474680</v>
      </c>
      <c r="N184" s="50"/>
      <c r="O184" s="50"/>
      <c r="P184" s="50"/>
      <c r="Q184" s="50"/>
    </row>
    <row r="185" spans="1:17" x14ac:dyDescent="0.35">
      <c r="A185" t="s">
        <v>237</v>
      </c>
      <c r="B185" s="50">
        <f>SUM('Step 1'!B185:Y185)</f>
        <v>263903</v>
      </c>
      <c r="C185" s="50">
        <f>SUM('Step 1'!C185:Z185)</f>
        <v>263883</v>
      </c>
      <c r="D185" s="50">
        <f>SUM('Step 1'!D185:AA185)</f>
        <v>263731</v>
      </c>
      <c r="E185" s="50">
        <f>SUM('Step 1'!E185:AB185)</f>
        <v>263668</v>
      </c>
      <c r="F185" s="50">
        <f>SUM('Step 1'!F185:AC185)</f>
        <v>263794</v>
      </c>
      <c r="G185" s="50">
        <f>SUM('Step 1'!G185:AD185)</f>
        <v>263823</v>
      </c>
      <c r="H185" s="50">
        <f>SUM('Step 1'!H185:AE185)</f>
        <v>263902</v>
      </c>
      <c r="I185" s="50">
        <f>SUM('Step 1'!I185:AF185)</f>
        <v>264088</v>
      </c>
      <c r="J185" s="50">
        <f>SUM('Step 1'!J185:AG185)</f>
        <v>264225</v>
      </c>
      <c r="K185" s="50">
        <f>SUM('Step 1'!K185:AH185)</f>
        <v>264343</v>
      </c>
      <c r="L185" s="50">
        <f>SUM('Step 1'!L185:AI185)</f>
        <v>264652</v>
      </c>
      <c r="M185" s="50">
        <f>SUM('Step 1'!M185:AJ185)</f>
        <v>264869</v>
      </c>
      <c r="N185" s="50"/>
      <c r="O185" s="50"/>
      <c r="P185" s="50"/>
      <c r="Q185" s="50"/>
    </row>
    <row r="186" spans="1:17" x14ac:dyDescent="0.35">
      <c r="A186" t="s">
        <v>238</v>
      </c>
      <c r="B186" s="50">
        <f>SUM('Step 1'!B186:Y186)</f>
        <v>148577</v>
      </c>
      <c r="C186" s="50">
        <f>SUM('Step 1'!C186:Z186)</f>
        <v>148709</v>
      </c>
      <c r="D186" s="50">
        <f>SUM('Step 1'!D186:AA186)</f>
        <v>148814</v>
      </c>
      <c r="E186" s="50">
        <f>SUM('Step 1'!E186:AB186)</f>
        <v>148915</v>
      </c>
      <c r="F186" s="50">
        <f>SUM('Step 1'!F186:AC186)</f>
        <v>149051</v>
      </c>
      <c r="G186" s="50">
        <f>SUM('Step 1'!G186:AD186)</f>
        <v>149207</v>
      </c>
      <c r="H186" s="50">
        <f>SUM('Step 1'!H186:AE186)</f>
        <v>149421</v>
      </c>
      <c r="I186" s="50">
        <f>SUM('Step 1'!I186:AF186)</f>
        <v>149652</v>
      </c>
      <c r="J186" s="50">
        <f>SUM('Step 1'!J186:AG186)</f>
        <v>149869</v>
      </c>
      <c r="K186" s="50">
        <f>SUM('Step 1'!K186:AH186)</f>
        <v>150109</v>
      </c>
      <c r="L186" s="50">
        <f>SUM('Step 1'!L186:AI186)</f>
        <v>150354</v>
      </c>
      <c r="M186" s="50">
        <f>SUM('Step 1'!M186:AJ186)</f>
        <v>150640</v>
      </c>
      <c r="N186" s="50"/>
      <c r="O186" s="50"/>
      <c r="P186" s="50"/>
      <c r="Q186" s="50"/>
    </row>
    <row r="187" spans="1:17" x14ac:dyDescent="0.35">
      <c r="A187" t="s">
        <v>70</v>
      </c>
      <c r="B187" s="50">
        <f>SUM('Step 1'!B187:Y187)</f>
        <v>1256257</v>
      </c>
      <c r="C187" s="50">
        <f>SUM('Step 1'!C187:Z187)</f>
        <v>1257467</v>
      </c>
      <c r="D187" s="50">
        <f>SUM('Step 1'!D187:AA187)</f>
        <v>1258656</v>
      </c>
      <c r="E187" s="50">
        <f>SUM('Step 1'!E187:AB187)</f>
        <v>1260119</v>
      </c>
      <c r="F187" s="50">
        <f>SUM('Step 1'!F187:AC187)</f>
        <v>1261856</v>
      </c>
      <c r="G187" s="50">
        <f>SUM('Step 1'!G187:AD187)</f>
        <v>1263346</v>
      </c>
      <c r="H187" s="50">
        <f>SUM('Step 1'!H187:AE187)</f>
        <v>1265131</v>
      </c>
      <c r="I187" s="50">
        <f>SUM('Step 1'!I187:AF187)</f>
        <v>1267070</v>
      </c>
      <c r="J187" s="50">
        <f>SUM('Step 1'!J187:AG187)</f>
        <v>1268795</v>
      </c>
      <c r="K187" s="50">
        <f>SUM('Step 1'!K187:AH187)</f>
        <v>1270607</v>
      </c>
      <c r="L187" s="50">
        <f>SUM('Step 1'!L187:AI187)</f>
        <v>1272454</v>
      </c>
      <c r="M187" s="50">
        <f>SUM('Step 1'!M187:AJ187)</f>
        <v>1274580</v>
      </c>
      <c r="N187" s="50"/>
      <c r="O187" s="50"/>
      <c r="P187" s="50"/>
      <c r="Q187" s="50"/>
    </row>
    <row r="188" spans="1:17" x14ac:dyDescent="0.35">
      <c r="A188" t="s">
        <v>239</v>
      </c>
      <c r="B188" s="50">
        <f>SUM('Step 1'!B188:Y188)</f>
        <v>158878</v>
      </c>
      <c r="C188" s="50">
        <f>SUM('Step 1'!C188:Z188)</f>
        <v>159092</v>
      </c>
      <c r="D188" s="50">
        <f>SUM('Step 1'!D188:AA188)</f>
        <v>159313</v>
      </c>
      <c r="E188" s="50">
        <f>SUM('Step 1'!E188:AB188)</f>
        <v>159555</v>
      </c>
      <c r="F188" s="50">
        <f>SUM('Step 1'!F188:AC188)</f>
        <v>159804</v>
      </c>
      <c r="G188" s="50">
        <f>SUM('Step 1'!G188:AD188)</f>
        <v>160056</v>
      </c>
      <c r="H188" s="50">
        <f>SUM('Step 1'!H188:AE188)</f>
        <v>160331</v>
      </c>
      <c r="I188" s="50">
        <f>SUM('Step 1'!I188:AF188)</f>
        <v>160595</v>
      </c>
      <c r="J188" s="50">
        <f>SUM('Step 1'!J188:AG188)</f>
        <v>160848</v>
      </c>
      <c r="K188" s="50">
        <f>SUM('Step 1'!K188:AH188)</f>
        <v>161122</v>
      </c>
      <c r="L188" s="50">
        <f>SUM('Step 1'!L188:AI188)</f>
        <v>161406</v>
      </c>
      <c r="M188" s="50">
        <f>SUM('Step 1'!M188:AJ188)</f>
        <v>161719</v>
      </c>
      <c r="N188" s="50"/>
      <c r="O188" s="50"/>
      <c r="P188" s="50"/>
      <c r="Q188" s="50"/>
    </row>
    <row r="189" spans="1:17" x14ac:dyDescent="0.35">
      <c r="A189" t="s">
        <v>240</v>
      </c>
      <c r="B189" s="50">
        <f>SUM('Step 1'!B189:Y189)</f>
        <v>905420</v>
      </c>
      <c r="C189" s="50">
        <f>SUM('Step 1'!C189:Z189)</f>
        <v>906297</v>
      </c>
      <c r="D189" s="50">
        <f>SUM('Step 1'!D189:AA189)</f>
        <v>907108</v>
      </c>
      <c r="E189" s="50">
        <f>SUM('Step 1'!E189:AB189)</f>
        <v>908193</v>
      </c>
      <c r="F189" s="50">
        <f>SUM('Step 1'!F189:AC189)</f>
        <v>909361</v>
      </c>
      <c r="G189" s="50">
        <f>SUM('Step 1'!G189:AD189)</f>
        <v>910439</v>
      </c>
      <c r="H189" s="50">
        <f>SUM('Step 1'!H189:AE189)</f>
        <v>911724</v>
      </c>
      <c r="I189" s="50">
        <f>SUM('Step 1'!I189:AF189)</f>
        <v>913068</v>
      </c>
      <c r="J189" s="50">
        <f>SUM('Step 1'!J189:AG189)</f>
        <v>914224</v>
      </c>
      <c r="K189" s="50">
        <f>SUM('Step 1'!K189:AH189)</f>
        <v>915568</v>
      </c>
      <c r="L189" s="50">
        <f>SUM('Step 1'!L189:AI189)</f>
        <v>916938</v>
      </c>
      <c r="M189" s="50">
        <f>SUM('Step 1'!M189:AJ189)</f>
        <v>918440</v>
      </c>
      <c r="N189" s="50"/>
      <c r="O189" s="50"/>
      <c r="P189" s="50"/>
      <c r="Q189" s="50"/>
    </row>
    <row r="190" spans="1:17" x14ac:dyDescent="0.35">
      <c r="A190" t="s">
        <v>241</v>
      </c>
      <c r="B190" s="50">
        <f>SUM('Step 1'!B190:Y190)</f>
        <v>62916</v>
      </c>
      <c r="C190" s="50">
        <f>SUM('Step 1'!C190:Z190)</f>
        <v>62989</v>
      </c>
      <c r="D190" s="50">
        <f>SUM('Step 1'!D190:AA190)</f>
        <v>63063</v>
      </c>
      <c r="E190" s="50">
        <f>SUM('Step 1'!E190:AB190)</f>
        <v>63142</v>
      </c>
      <c r="F190" s="50">
        <f>SUM('Step 1'!F190:AC190)</f>
        <v>63229</v>
      </c>
      <c r="G190" s="50">
        <f>SUM('Step 1'!G190:AD190)</f>
        <v>63316</v>
      </c>
      <c r="H190" s="50">
        <f>SUM('Step 1'!H190:AE190)</f>
        <v>63413</v>
      </c>
      <c r="I190" s="50">
        <f>SUM('Step 1'!I190:AF190)</f>
        <v>63504</v>
      </c>
      <c r="J190" s="50">
        <f>SUM('Step 1'!J190:AG190)</f>
        <v>63593</v>
      </c>
      <c r="K190" s="50">
        <f>SUM('Step 1'!K190:AH190)</f>
        <v>63697</v>
      </c>
      <c r="L190" s="50">
        <f>SUM('Step 1'!L190:AI190)</f>
        <v>63811</v>
      </c>
      <c r="M190" s="50">
        <f>SUM('Step 1'!M190:AJ190)</f>
        <v>63959</v>
      </c>
      <c r="N190" s="50"/>
      <c r="O190" s="50"/>
      <c r="P190" s="50"/>
      <c r="Q190" s="50"/>
    </row>
    <row r="191" spans="1:17" x14ac:dyDescent="0.35">
      <c r="A191" t="s">
        <v>242</v>
      </c>
      <c r="B191" s="50">
        <f>SUM('Step 1'!B191:Y191)</f>
        <v>327977</v>
      </c>
      <c r="C191" s="50">
        <f>SUM('Step 1'!C191:Z191)</f>
        <v>328471</v>
      </c>
      <c r="D191" s="50">
        <f>SUM('Step 1'!D191:AA191)</f>
        <v>328940</v>
      </c>
      <c r="E191" s="50">
        <f>SUM('Step 1'!E191:AB191)</f>
        <v>329491</v>
      </c>
      <c r="F191" s="50">
        <f>SUM('Step 1'!F191:AC191)</f>
        <v>330127</v>
      </c>
      <c r="G191" s="50">
        <f>SUM('Step 1'!G191:AD191)</f>
        <v>330757</v>
      </c>
      <c r="H191" s="50">
        <f>SUM('Step 1'!H191:AE191)</f>
        <v>331506</v>
      </c>
      <c r="I191" s="50">
        <f>SUM('Step 1'!I191:AF191)</f>
        <v>332260</v>
      </c>
      <c r="J191" s="50">
        <f>SUM('Step 1'!J191:AG191)</f>
        <v>332994</v>
      </c>
      <c r="K191" s="50">
        <f>SUM('Step 1'!K191:AH191)</f>
        <v>333748</v>
      </c>
      <c r="L191" s="50">
        <f>SUM('Step 1'!L191:AI191)</f>
        <v>334385</v>
      </c>
      <c r="M191" s="50">
        <f>SUM('Step 1'!M191:AJ191)</f>
        <v>335033</v>
      </c>
      <c r="N191" s="50"/>
      <c r="O191" s="50"/>
      <c r="P191" s="50"/>
      <c r="Q191" s="50"/>
    </row>
    <row r="192" spans="1:17" x14ac:dyDescent="0.35">
      <c r="A192" t="s">
        <v>243</v>
      </c>
      <c r="B192" s="50">
        <f>SUM('Step 1'!B192:Y192)</f>
        <v>261159</v>
      </c>
      <c r="C192" s="50">
        <f>SUM('Step 1'!C192:Z192)</f>
        <v>261470</v>
      </c>
      <c r="D192" s="50">
        <f>SUM('Step 1'!D192:AA192)</f>
        <v>261758</v>
      </c>
      <c r="E192" s="50">
        <f>SUM('Step 1'!E192:AB192)</f>
        <v>262114</v>
      </c>
      <c r="F192" s="50">
        <f>SUM('Step 1'!F192:AC192)</f>
        <v>262510</v>
      </c>
      <c r="G192" s="50">
        <f>SUM('Step 1'!G192:AD192)</f>
        <v>262909</v>
      </c>
      <c r="H192" s="50">
        <f>SUM('Step 1'!H192:AE192)</f>
        <v>263335</v>
      </c>
      <c r="I192" s="50">
        <f>SUM('Step 1'!I192:AF192)</f>
        <v>263784</v>
      </c>
      <c r="J192" s="50">
        <f>SUM('Step 1'!J192:AG192)</f>
        <v>264162</v>
      </c>
      <c r="K192" s="50">
        <f>SUM('Step 1'!K192:AH192)</f>
        <v>264573</v>
      </c>
      <c r="L192" s="50">
        <f>SUM('Step 1'!L192:AI192)</f>
        <v>265008</v>
      </c>
      <c r="M192" s="50">
        <f>SUM('Step 1'!M192:AJ192)</f>
        <v>265468</v>
      </c>
      <c r="N192" s="50"/>
      <c r="O192" s="50"/>
      <c r="P192" s="50"/>
      <c r="Q192" s="50"/>
    </row>
    <row r="193" spans="1:17" x14ac:dyDescent="0.35">
      <c r="A193" t="s">
        <v>244</v>
      </c>
      <c r="B193" s="50">
        <f>SUM('Step 1'!B193:Y193)</f>
        <v>59553</v>
      </c>
      <c r="C193" s="50">
        <f>SUM('Step 1'!C193:Z193)</f>
        <v>59655</v>
      </c>
      <c r="D193" s="50">
        <f>SUM('Step 1'!D193:AA193)</f>
        <v>59742</v>
      </c>
      <c r="E193" s="50">
        <f>SUM('Step 1'!E193:AB193)</f>
        <v>59838</v>
      </c>
      <c r="F193" s="50">
        <f>SUM('Step 1'!F193:AC193)</f>
        <v>59932</v>
      </c>
      <c r="G193" s="50">
        <f>SUM('Step 1'!G193:AD193)</f>
        <v>60029</v>
      </c>
      <c r="H193" s="50">
        <f>SUM('Step 1'!H193:AE193)</f>
        <v>60126</v>
      </c>
      <c r="I193" s="50">
        <f>SUM('Step 1'!I193:AF193)</f>
        <v>60229</v>
      </c>
      <c r="J193" s="50">
        <f>SUM('Step 1'!J193:AG193)</f>
        <v>60305</v>
      </c>
      <c r="K193" s="50">
        <f>SUM('Step 1'!K193:AH193)</f>
        <v>60385</v>
      </c>
      <c r="L193" s="50">
        <f>SUM('Step 1'!L193:AI193)</f>
        <v>60467</v>
      </c>
      <c r="M193" s="50">
        <f>SUM('Step 1'!M193:AJ193)</f>
        <v>60564</v>
      </c>
      <c r="N193" s="50"/>
      <c r="O193" s="50"/>
      <c r="P193" s="50"/>
      <c r="Q193" s="50"/>
    </row>
    <row r="194" spans="1:17" x14ac:dyDescent="0.35">
      <c r="A194" t="s">
        <v>245</v>
      </c>
      <c r="B194" s="50">
        <f>SUM('Step 1'!B194:Y194)</f>
        <v>561603</v>
      </c>
      <c r="C194" s="50">
        <f>SUM('Step 1'!C194:Z194)</f>
        <v>562047</v>
      </c>
      <c r="D194" s="50">
        <f>SUM('Step 1'!D194:AA194)</f>
        <v>562440</v>
      </c>
      <c r="E194" s="50">
        <f>SUM('Step 1'!E194:AB194)</f>
        <v>562998</v>
      </c>
      <c r="F194" s="50">
        <f>SUM('Step 1'!F194:AC194)</f>
        <v>563727</v>
      </c>
      <c r="G194" s="50">
        <f>SUM('Step 1'!G194:AD194)</f>
        <v>564350</v>
      </c>
      <c r="H194" s="50">
        <f>SUM('Step 1'!H194:AE194)</f>
        <v>565084</v>
      </c>
      <c r="I194" s="50">
        <f>SUM('Step 1'!I194:AF194)</f>
        <v>565915</v>
      </c>
      <c r="J194" s="50">
        <f>SUM('Step 1'!J194:AG194)</f>
        <v>566615</v>
      </c>
      <c r="K194" s="50">
        <f>SUM('Step 1'!K194:AH194)</f>
        <v>567361</v>
      </c>
      <c r="L194" s="50">
        <f>SUM('Step 1'!L194:AI194)</f>
        <v>568161</v>
      </c>
      <c r="M194" s="50">
        <f>SUM('Step 1'!M194:AJ194)</f>
        <v>569091</v>
      </c>
      <c r="N194" s="50"/>
      <c r="O194" s="50"/>
      <c r="P194" s="50"/>
      <c r="Q194" s="50"/>
    </row>
    <row r="195" spans="1:17" x14ac:dyDescent="0.35">
      <c r="A195" t="s">
        <v>246</v>
      </c>
      <c r="B195" s="50">
        <f>SUM('Step 1'!B195:Y195)</f>
        <v>355307</v>
      </c>
      <c r="C195" s="50">
        <f>SUM('Step 1'!C195:Z195)</f>
        <v>355830</v>
      </c>
      <c r="D195" s="50">
        <f>SUM('Step 1'!D195:AA195)</f>
        <v>356319</v>
      </c>
      <c r="E195" s="50">
        <f>SUM('Step 1'!E195:AB195)</f>
        <v>356892</v>
      </c>
      <c r="F195" s="50">
        <f>SUM('Step 1'!F195:AC195)</f>
        <v>357528</v>
      </c>
      <c r="G195" s="50">
        <f>SUM('Step 1'!G195:AD195)</f>
        <v>358119</v>
      </c>
      <c r="H195" s="50">
        <f>SUM('Step 1'!H195:AE195)</f>
        <v>358728</v>
      </c>
      <c r="I195" s="50">
        <f>SUM('Step 1'!I195:AF195)</f>
        <v>359375</v>
      </c>
      <c r="J195" s="50">
        <f>SUM('Step 1'!J195:AG195)</f>
        <v>359989</v>
      </c>
      <c r="K195" s="50">
        <f>SUM('Step 1'!K195:AH195)</f>
        <v>360608</v>
      </c>
      <c r="L195" s="50">
        <f>SUM('Step 1'!L195:AI195)</f>
        <v>361217</v>
      </c>
      <c r="M195" s="50">
        <f>SUM('Step 1'!M195:AJ195)</f>
        <v>361885</v>
      </c>
      <c r="N195" s="50"/>
      <c r="O195" s="50"/>
      <c r="P195" s="50"/>
      <c r="Q195" s="50"/>
    </row>
    <row r="196" spans="1:17" x14ac:dyDescent="0.35">
      <c r="A196" t="s">
        <v>247</v>
      </c>
      <c r="B196" s="50">
        <f>SUM('Step 1'!B196:Y196)</f>
        <v>177170</v>
      </c>
      <c r="C196" s="50">
        <f>SUM('Step 1'!C196:Z196)</f>
        <v>177308</v>
      </c>
      <c r="D196" s="50">
        <f>SUM('Step 1'!D196:AA196)</f>
        <v>177416</v>
      </c>
      <c r="E196" s="50">
        <f>SUM('Step 1'!E196:AB196)</f>
        <v>177618</v>
      </c>
      <c r="F196" s="50">
        <f>SUM('Step 1'!F196:AC196)</f>
        <v>177776</v>
      </c>
      <c r="G196" s="50">
        <f>SUM('Step 1'!G196:AD196)</f>
        <v>177992</v>
      </c>
      <c r="H196" s="50">
        <f>SUM('Step 1'!H196:AE196)</f>
        <v>178275</v>
      </c>
      <c r="I196" s="50">
        <f>SUM('Step 1'!I196:AF196)</f>
        <v>178582</v>
      </c>
      <c r="J196" s="50">
        <f>SUM('Step 1'!J196:AG196)</f>
        <v>178862</v>
      </c>
      <c r="K196" s="50">
        <f>SUM('Step 1'!K196:AH196)</f>
        <v>179157</v>
      </c>
      <c r="L196" s="50">
        <f>SUM('Step 1'!L196:AI196)</f>
        <v>179549</v>
      </c>
      <c r="M196" s="50">
        <f>SUM('Step 1'!M196:AJ196)</f>
        <v>180064</v>
      </c>
      <c r="N196" s="50"/>
      <c r="O196" s="50"/>
      <c r="P196" s="50"/>
      <c r="Q196" s="50"/>
    </row>
    <row r="197" spans="1:17" x14ac:dyDescent="0.35">
      <c r="A197" t="s">
        <v>65</v>
      </c>
      <c r="B197" s="50">
        <f>SUM('Step 1'!B197:Y197)</f>
        <v>90831915</v>
      </c>
      <c r="C197" s="50">
        <f>SUM('Step 1'!C197:Z197)</f>
        <v>90936274</v>
      </c>
      <c r="D197" s="50">
        <f>SUM('Step 1'!D197:AA197)</f>
        <v>91036614</v>
      </c>
      <c r="E197" s="50">
        <f>SUM('Step 1'!E197:AB197)</f>
        <v>91155762</v>
      </c>
      <c r="F197" s="50">
        <f>SUM('Step 1'!F197:AC197)</f>
        <v>91290117</v>
      </c>
      <c r="G197" s="50">
        <f>SUM('Step 1'!G197:AD197)</f>
        <v>91417811</v>
      </c>
      <c r="H197" s="50">
        <f>SUM('Step 1'!H197:AE197)</f>
        <v>91561423</v>
      </c>
      <c r="I197" s="50">
        <f>SUM('Step 1'!I197:AF197)</f>
        <v>91712476</v>
      </c>
      <c r="J197" s="50">
        <f>SUM('Step 1'!J197:AG197)</f>
        <v>91848508</v>
      </c>
      <c r="K197" s="50">
        <f>SUM('Step 1'!K197:AH197)</f>
        <v>91996216</v>
      </c>
      <c r="L197" s="50">
        <f>SUM('Step 1'!L197:AI197)</f>
        <v>92148502</v>
      </c>
      <c r="M197" s="50">
        <f>SUM('Step 1'!M197:AJ197)</f>
        <v>92312723</v>
      </c>
      <c r="N197" s="50"/>
      <c r="O197" s="50"/>
      <c r="P197" s="50"/>
      <c r="Q197" s="50"/>
    </row>
    <row r="198" spans="1:17" x14ac:dyDescent="0.35">
      <c r="A198" t="s">
        <v>248</v>
      </c>
      <c r="B198" s="50">
        <f>SUM('Step 1'!B198:Y198)</f>
        <v>86355</v>
      </c>
      <c r="C198" s="50">
        <f>SUM('Step 1'!C198:Z198)</f>
        <v>86503</v>
      </c>
      <c r="D198" s="50">
        <f>SUM('Step 1'!D198:AA198)</f>
        <v>86661</v>
      </c>
      <c r="E198" s="50">
        <f>SUM('Step 1'!E198:AB198)</f>
        <v>86833</v>
      </c>
      <c r="F198" s="50">
        <f>SUM('Step 1'!F198:AC198)</f>
        <v>87018</v>
      </c>
      <c r="G198" s="50">
        <f>SUM('Step 1'!G198:AD198)</f>
        <v>87185</v>
      </c>
      <c r="H198" s="50">
        <f>SUM('Step 1'!H198:AE198)</f>
        <v>87359</v>
      </c>
      <c r="I198" s="50">
        <f>SUM('Step 1'!I198:AF198)</f>
        <v>87530</v>
      </c>
      <c r="J198" s="50">
        <f>SUM('Step 1'!J198:AG198)</f>
        <v>87674</v>
      </c>
      <c r="K198" s="50">
        <f>SUM('Step 1'!K198:AH198)</f>
        <v>87835</v>
      </c>
      <c r="L198" s="50">
        <f>SUM('Step 1'!L198:AI198)</f>
        <v>87990</v>
      </c>
      <c r="M198" s="50">
        <f>SUM('Step 1'!M198:AJ198)</f>
        <v>88173</v>
      </c>
      <c r="N198" s="50"/>
      <c r="O198" s="50"/>
      <c r="P198" s="50"/>
      <c r="Q198" s="50"/>
    </row>
    <row r="199" spans="1:17" x14ac:dyDescent="0.35">
      <c r="A199" t="s">
        <v>249</v>
      </c>
      <c r="B199" s="50">
        <f>SUM('Step 1'!B199:Y199)</f>
        <v>146108</v>
      </c>
      <c r="C199" s="50">
        <f>SUM('Step 1'!C199:Z199)</f>
        <v>146216</v>
      </c>
      <c r="D199" s="50">
        <f>SUM('Step 1'!D199:AA199)</f>
        <v>146325</v>
      </c>
      <c r="E199" s="50">
        <f>SUM('Step 1'!E199:AB199)</f>
        <v>146479</v>
      </c>
      <c r="F199" s="50">
        <f>SUM('Step 1'!F199:AC199)</f>
        <v>146656</v>
      </c>
      <c r="G199" s="50">
        <f>SUM('Step 1'!G199:AD199)</f>
        <v>146823</v>
      </c>
      <c r="H199" s="50">
        <f>SUM('Step 1'!H199:AE199)</f>
        <v>147045</v>
      </c>
      <c r="I199" s="50">
        <f>SUM('Step 1'!I199:AF199)</f>
        <v>147288</v>
      </c>
      <c r="J199" s="50">
        <f>SUM('Step 1'!J199:AG199)</f>
        <v>147489</v>
      </c>
      <c r="K199" s="50">
        <f>SUM('Step 1'!K199:AH199)</f>
        <v>147679</v>
      </c>
      <c r="L199" s="50">
        <f>SUM('Step 1'!L199:AI199)</f>
        <v>147889</v>
      </c>
      <c r="M199" s="50">
        <f>SUM('Step 1'!M199:AJ199)</f>
        <v>148136</v>
      </c>
      <c r="N199" s="50"/>
      <c r="O199" s="50"/>
      <c r="P199" s="50"/>
      <c r="Q199" s="50"/>
    </row>
    <row r="200" spans="1:17" x14ac:dyDescent="0.35">
      <c r="A200" t="s">
        <v>250</v>
      </c>
      <c r="B200" s="50">
        <f>SUM('Step 1'!B200:Y200)</f>
        <v>166461</v>
      </c>
      <c r="C200" s="50">
        <f>SUM('Step 1'!C200:Z200)</f>
        <v>166729</v>
      </c>
      <c r="D200" s="50">
        <f>SUM('Step 1'!D200:AA200)</f>
        <v>167022</v>
      </c>
      <c r="E200" s="50">
        <f>SUM('Step 1'!E200:AB200)</f>
        <v>167329</v>
      </c>
      <c r="F200" s="50">
        <f>SUM('Step 1'!F200:AC200)</f>
        <v>167664</v>
      </c>
      <c r="G200" s="50">
        <f>SUM('Step 1'!G200:AD200)</f>
        <v>167984</v>
      </c>
      <c r="H200" s="50">
        <f>SUM('Step 1'!H200:AE200)</f>
        <v>168321</v>
      </c>
      <c r="I200" s="50">
        <f>SUM('Step 1'!I200:AF200)</f>
        <v>168663</v>
      </c>
      <c r="J200" s="50">
        <f>SUM('Step 1'!J200:AG200)</f>
        <v>168964</v>
      </c>
      <c r="K200" s="50">
        <f>SUM('Step 1'!K200:AH200)</f>
        <v>169310</v>
      </c>
      <c r="L200" s="50">
        <f>SUM('Step 1'!L200:AI200)</f>
        <v>169612</v>
      </c>
      <c r="M200" s="50">
        <f>SUM('Step 1'!M200:AJ200)</f>
        <v>169933</v>
      </c>
      <c r="N200" s="50"/>
      <c r="O200" s="50"/>
      <c r="P200" s="50"/>
      <c r="Q200" s="50"/>
    </row>
    <row r="201" spans="1:17" x14ac:dyDescent="0.35">
      <c r="A201" t="s">
        <v>251</v>
      </c>
      <c r="B201" s="50">
        <f>SUM('Step 1'!B201:Y201)</f>
        <v>864279</v>
      </c>
      <c r="C201" s="50">
        <f>SUM('Step 1'!C201:Z201)</f>
        <v>865267</v>
      </c>
      <c r="D201" s="50">
        <f>SUM('Step 1'!D201:AA201)</f>
        <v>866211</v>
      </c>
      <c r="E201" s="50">
        <f>SUM('Step 1'!E201:AB201)</f>
        <v>867349</v>
      </c>
      <c r="F201" s="50">
        <f>SUM('Step 1'!F201:AC201)</f>
        <v>868548</v>
      </c>
      <c r="G201" s="50">
        <f>SUM('Step 1'!G201:AD201)</f>
        <v>869683</v>
      </c>
      <c r="H201" s="50">
        <f>SUM('Step 1'!H201:AE201)</f>
        <v>870937</v>
      </c>
      <c r="I201" s="50">
        <f>SUM('Step 1'!I201:AF201)</f>
        <v>872195</v>
      </c>
      <c r="J201" s="50">
        <f>SUM('Step 1'!J201:AG201)</f>
        <v>873314</v>
      </c>
      <c r="K201" s="50">
        <f>SUM('Step 1'!K201:AH201)</f>
        <v>874615</v>
      </c>
      <c r="L201" s="50">
        <f>SUM('Step 1'!L201:AI201)</f>
        <v>875974</v>
      </c>
      <c r="M201" s="50">
        <f>SUM('Step 1'!M201:AJ201)</f>
        <v>877448</v>
      </c>
      <c r="N201" s="50"/>
      <c r="O201" s="50"/>
      <c r="P201" s="50"/>
      <c r="Q201" s="50"/>
    </row>
    <row r="202" spans="1:17" x14ac:dyDescent="0.35">
      <c r="A202" t="s">
        <v>252</v>
      </c>
      <c r="B202" s="50">
        <f>SUM('Step 1'!B202:Y202)</f>
        <v>190993</v>
      </c>
      <c r="C202" s="50">
        <f>SUM('Step 1'!C202:Z202)</f>
        <v>191358</v>
      </c>
      <c r="D202" s="50">
        <f>SUM('Step 1'!D202:AA202)</f>
        <v>191725</v>
      </c>
      <c r="E202" s="50">
        <f>SUM('Step 1'!E202:AB202)</f>
        <v>192131</v>
      </c>
      <c r="F202" s="50">
        <f>SUM('Step 1'!F202:AC202)</f>
        <v>192556</v>
      </c>
      <c r="G202" s="50">
        <f>SUM('Step 1'!G202:AD202)</f>
        <v>192980</v>
      </c>
      <c r="H202" s="50">
        <f>SUM('Step 1'!H202:AE202)</f>
        <v>193429</v>
      </c>
      <c r="I202" s="50">
        <f>SUM('Step 1'!I202:AF202)</f>
        <v>193882</v>
      </c>
      <c r="J202" s="50">
        <f>SUM('Step 1'!J202:AG202)</f>
        <v>194281</v>
      </c>
      <c r="K202" s="50">
        <f>SUM('Step 1'!K202:AH202)</f>
        <v>194707</v>
      </c>
      <c r="L202" s="50">
        <f>SUM('Step 1'!L202:AI202)</f>
        <v>195102</v>
      </c>
      <c r="M202" s="50">
        <f>SUM('Step 1'!M202:AJ202)</f>
        <v>195533</v>
      </c>
      <c r="N202" s="50"/>
      <c r="O202" s="50"/>
      <c r="P202" s="50"/>
      <c r="Q202" s="50"/>
    </row>
    <row r="203" spans="1:17" x14ac:dyDescent="0.35">
      <c r="A203" t="s">
        <v>253</v>
      </c>
      <c r="B203" s="50">
        <f>SUM('Step 1'!B203:Y203)</f>
        <v>392798</v>
      </c>
      <c r="C203" s="50">
        <f>SUM('Step 1'!C203:Z203)</f>
        <v>393225</v>
      </c>
      <c r="D203" s="50">
        <f>SUM('Step 1'!D203:AA203)</f>
        <v>393650</v>
      </c>
      <c r="E203" s="50">
        <f>SUM('Step 1'!E203:AB203)</f>
        <v>394136</v>
      </c>
      <c r="F203" s="50">
        <f>SUM('Step 1'!F203:AC203)</f>
        <v>394689</v>
      </c>
      <c r="G203" s="50">
        <f>SUM('Step 1'!G203:AD203)</f>
        <v>395220</v>
      </c>
      <c r="H203" s="50">
        <f>SUM('Step 1'!H203:AE203)</f>
        <v>395829</v>
      </c>
      <c r="I203" s="50">
        <f>SUM('Step 1'!I203:AF203)</f>
        <v>396481</v>
      </c>
      <c r="J203" s="50">
        <f>SUM('Step 1'!J203:AG203)</f>
        <v>397026</v>
      </c>
      <c r="K203" s="50">
        <f>SUM('Step 1'!K203:AH203)</f>
        <v>397666</v>
      </c>
      <c r="L203" s="50">
        <f>SUM('Step 1'!L203:AI203)</f>
        <v>398304</v>
      </c>
      <c r="M203" s="50">
        <f>SUM('Step 1'!M203:AJ203)</f>
        <v>399018</v>
      </c>
      <c r="N203" s="50"/>
      <c r="O203" s="50"/>
      <c r="P203" s="50"/>
      <c r="Q203" s="50"/>
    </row>
    <row r="204" spans="1:17" x14ac:dyDescent="0.35">
      <c r="A204" t="s">
        <v>254</v>
      </c>
      <c r="B204" s="50">
        <f>SUM('Step 1'!B204:Y204)</f>
        <v>87994</v>
      </c>
      <c r="C204" s="50">
        <f>SUM('Step 1'!C204:Z204)</f>
        <v>88066</v>
      </c>
      <c r="D204" s="50">
        <f>SUM('Step 1'!D204:AA204)</f>
        <v>88117</v>
      </c>
      <c r="E204" s="50">
        <f>SUM('Step 1'!E204:AB204)</f>
        <v>88202</v>
      </c>
      <c r="F204" s="50">
        <f>SUM('Step 1'!F204:AC204)</f>
        <v>88297</v>
      </c>
      <c r="G204" s="50">
        <f>SUM('Step 1'!G204:AD204)</f>
        <v>88403</v>
      </c>
      <c r="H204" s="50">
        <f>SUM('Step 1'!H204:AE204)</f>
        <v>88527</v>
      </c>
      <c r="I204" s="50">
        <f>SUM('Step 1'!I204:AF204)</f>
        <v>88691</v>
      </c>
      <c r="J204" s="50">
        <f>SUM('Step 1'!J204:AG204)</f>
        <v>88834</v>
      </c>
      <c r="K204" s="50">
        <f>SUM('Step 1'!K204:AH204)</f>
        <v>88991</v>
      </c>
      <c r="L204" s="50">
        <f>SUM('Step 1'!L204:AI204)</f>
        <v>89148</v>
      </c>
      <c r="M204" s="50">
        <f>SUM('Step 1'!M204:AJ204)</f>
        <v>89320</v>
      </c>
      <c r="N204" s="50"/>
      <c r="O204" s="50"/>
      <c r="P204" s="50"/>
      <c r="Q204" s="50"/>
    </row>
    <row r="205" spans="1:17" x14ac:dyDescent="0.35">
      <c r="A205" t="s">
        <v>255</v>
      </c>
      <c r="B205" s="50">
        <f>SUM('Step 1'!B205:Y205)</f>
        <v>90133</v>
      </c>
      <c r="C205" s="50">
        <f>SUM('Step 1'!C205:Z205)</f>
        <v>90250</v>
      </c>
      <c r="D205" s="50">
        <f>SUM('Step 1'!D205:AA205)</f>
        <v>90360</v>
      </c>
      <c r="E205" s="50">
        <f>SUM('Step 1'!E205:AB205)</f>
        <v>90496</v>
      </c>
      <c r="F205" s="50">
        <f>SUM('Step 1'!F205:AC205)</f>
        <v>90634</v>
      </c>
      <c r="G205" s="50">
        <f>SUM('Step 1'!G205:AD205)</f>
        <v>90765</v>
      </c>
      <c r="H205" s="50">
        <f>SUM('Step 1'!H205:AE205)</f>
        <v>90895</v>
      </c>
      <c r="I205" s="50">
        <f>SUM('Step 1'!I205:AF205)</f>
        <v>91019</v>
      </c>
      <c r="J205" s="50">
        <f>SUM('Step 1'!J205:AG205)</f>
        <v>91132</v>
      </c>
      <c r="K205" s="50">
        <f>SUM('Step 1'!K205:AH205)</f>
        <v>91260</v>
      </c>
      <c r="L205" s="50">
        <f>SUM('Step 1'!L205:AI205)</f>
        <v>91387</v>
      </c>
      <c r="M205" s="50">
        <f>SUM('Step 1'!M205:AJ205)</f>
        <v>91517</v>
      </c>
      <c r="N205" s="50"/>
      <c r="O205" s="50"/>
      <c r="P205" s="50"/>
      <c r="Q205" s="50"/>
    </row>
    <row r="206" spans="1:17" x14ac:dyDescent="0.35">
      <c r="A206" t="s">
        <v>256</v>
      </c>
      <c r="B206" s="50">
        <f>SUM('Step 1'!B206:Y206)</f>
        <v>697698</v>
      </c>
      <c r="C206" s="50">
        <f>SUM('Step 1'!C206:Z206)</f>
        <v>698347</v>
      </c>
      <c r="D206" s="50">
        <f>SUM('Step 1'!D206:AA206)</f>
        <v>698938</v>
      </c>
      <c r="E206" s="50">
        <f>SUM('Step 1'!E206:AB206)</f>
        <v>699796</v>
      </c>
      <c r="F206" s="50">
        <f>SUM('Step 1'!F206:AC206)</f>
        <v>700771</v>
      </c>
      <c r="G206" s="50">
        <f>SUM('Step 1'!G206:AD206)</f>
        <v>701699</v>
      </c>
      <c r="H206" s="50">
        <f>SUM('Step 1'!H206:AE206)</f>
        <v>702734</v>
      </c>
      <c r="I206" s="50">
        <f>SUM('Step 1'!I206:AF206)</f>
        <v>703746</v>
      </c>
      <c r="J206" s="50">
        <f>SUM('Step 1'!J206:AG206)</f>
        <v>704675</v>
      </c>
      <c r="K206" s="50">
        <f>SUM('Step 1'!K206:AH206)</f>
        <v>705745</v>
      </c>
      <c r="L206" s="50">
        <f>SUM('Step 1'!L206:AI206)</f>
        <v>706855</v>
      </c>
      <c r="M206" s="50">
        <f>SUM('Step 1'!M206:AJ206)</f>
        <v>707911</v>
      </c>
      <c r="N206" s="50"/>
      <c r="O206" s="50"/>
      <c r="P206" s="50"/>
      <c r="Q206" s="50"/>
    </row>
    <row r="207" spans="1:17" x14ac:dyDescent="0.35">
      <c r="A207" t="s">
        <v>257</v>
      </c>
      <c r="B207" s="50">
        <f>SUM('Step 1'!B207:Y207)</f>
        <v>320742</v>
      </c>
      <c r="C207" s="50">
        <f>SUM('Step 1'!C207:Z207)</f>
        <v>321155</v>
      </c>
      <c r="D207" s="50">
        <f>SUM('Step 1'!D207:AA207)</f>
        <v>321606</v>
      </c>
      <c r="E207" s="50">
        <f>SUM('Step 1'!E207:AB207)</f>
        <v>322118</v>
      </c>
      <c r="F207" s="50">
        <f>SUM('Step 1'!F207:AC207)</f>
        <v>322672</v>
      </c>
      <c r="G207" s="50">
        <f>SUM('Step 1'!G207:AD207)</f>
        <v>323206</v>
      </c>
      <c r="H207" s="50">
        <f>SUM('Step 1'!H207:AE207)</f>
        <v>323764</v>
      </c>
      <c r="I207" s="50">
        <f>SUM('Step 1'!I207:AF207)</f>
        <v>324398</v>
      </c>
      <c r="J207" s="50">
        <f>SUM('Step 1'!J207:AG207)</f>
        <v>324992</v>
      </c>
      <c r="K207" s="50">
        <f>SUM('Step 1'!K207:AH207)</f>
        <v>325652</v>
      </c>
      <c r="L207" s="50">
        <f>SUM('Step 1'!L207:AI207)</f>
        <v>326263</v>
      </c>
      <c r="M207" s="50">
        <f>SUM('Step 1'!M207:AJ207)</f>
        <v>326945</v>
      </c>
      <c r="N207" s="50"/>
      <c r="O207" s="50"/>
      <c r="P207" s="50"/>
      <c r="Q207" s="50"/>
    </row>
    <row r="208" spans="1:17" x14ac:dyDescent="0.35">
      <c r="A208" t="s">
        <v>258</v>
      </c>
      <c r="B208" s="50">
        <f>SUM('Step 1'!B208:Y208)</f>
        <v>5865</v>
      </c>
      <c r="C208" s="50">
        <f>SUM('Step 1'!C208:Z208)</f>
        <v>5869</v>
      </c>
      <c r="D208" s="50">
        <f>SUM('Step 1'!D208:AA208)</f>
        <v>5874</v>
      </c>
      <c r="E208" s="50">
        <f>SUM('Step 1'!E208:AB208)</f>
        <v>5880</v>
      </c>
      <c r="F208" s="50">
        <f>SUM('Step 1'!F208:AC208)</f>
        <v>5886</v>
      </c>
      <c r="G208" s="50">
        <f>SUM('Step 1'!G208:AD208)</f>
        <v>5893</v>
      </c>
      <c r="H208" s="50">
        <f>SUM('Step 1'!H208:AE208)</f>
        <v>5897</v>
      </c>
      <c r="I208" s="50">
        <f>SUM('Step 1'!I208:AF208)</f>
        <v>5897</v>
      </c>
      <c r="J208" s="50">
        <f>SUM('Step 1'!J208:AG208)</f>
        <v>5901</v>
      </c>
      <c r="K208" s="50">
        <f>SUM('Step 1'!K208:AH208)</f>
        <v>5899</v>
      </c>
      <c r="L208" s="50">
        <f>SUM('Step 1'!L208:AI208)</f>
        <v>5905</v>
      </c>
      <c r="M208" s="50">
        <f>SUM('Step 1'!M208:AJ208)</f>
        <v>5908</v>
      </c>
      <c r="N208" s="50"/>
      <c r="O208" s="50"/>
      <c r="P208" s="50"/>
      <c r="Q208" s="50"/>
    </row>
    <row r="209" spans="1:17" x14ac:dyDescent="0.35">
      <c r="A209" t="s">
        <v>259</v>
      </c>
      <c r="B209" s="50">
        <f>SUM('Step 1'!B209:Y209)</f>
        <v>21950804</v>
      </c>
      <c r="C209" s="50">
        <f>SUM('Step 1'!C209:Z209)</f>
        <v>21977684</v>
      </c>
      <c r="D209" s="50">
        <f>SUM('Step 1'!D209:AA209)</f>
        <v>22003389</v>
      </c>
      <c r="E209" s="50">
        <f>SUM('Step 1'!E209:AB209)</f>
        <v>22033671</v>
      </c>
      <c r="F209" s="50">
        <f>SUM('Step 1'!F209:AC209)</f>
        <v>22067353</v>
      </c>
      <c r="G209" s="50">
        <f>SUM('Step 1'!G209:AD209)</f>
        <v>22098622</v>
      </c>
      <c r="H209" s="50">
        <f>SUM('Step 1'!H209:AE209)</f>
        <v>22134576</v>
      </c>
      <c r="I209" s="50">
        <f>SUM('Step 1'!I209:AF209)</f>
        <v>22171319</v>
      </c>
      <c r="J209" s="50">
        <f>SUM('Step 1'!J209:AG209)</f>
        <v>22203909</v>
      </c>
      <c r="K209" s="50">
        <f>SUM('Step 1'!K209:AH209)</f>
        <v>22240520</v>
      </c>
      <c r="L209" s="50">
        <f>SUM('Step 1'!L209:AI209)</f>
        <v>22277303</v>
      </c>
      <c r="M209" s="50">
        <f>SUM('Step 1'!M209:AJ209)</f>
        <v>22317505</v>
      </c>
      <c r="N209" s="50"/>
      <c r="O209" s="50"/>
      <c r="P209" s="50"/>
      <c r="Q209" s="50"/>
    </row>
    <row r="210" spans="1:17" x14ac:dyDescent="0.35">
      <c r="A210" t="s">
        <v>260</v>
      </c>
      <c r="B210" s="50">
        <f>SUM('Step 1'!B210:Y210)</f>
        <v>125074</v>
      </c>
      <c r="C210" s="50">
        <f>SUM('Step 1'!C210:Z210)</f>
        <v>125208</v>
      </c>
      <c r="D210" s="50">
        <f>SUM('Step 1'!D210:AA210)</f>
        <v>125309</v>
      </c>
      <c r="E210" s="50">
        <f>SUM('Step 1'!E210:AB210)</f>
        <v>125423</v>
      </c>
      <c r="F210" s="50">
        <f>SUM('Step 1'!F210:AC210)</f>
        <v>125548</v>
      </c>
      <c r="G210" s="50">
        <f>SUM('Step 1'!G210:AD210)</f>
        <v>125659</v>
      </c>
      <c r="H210" s="50">
        <f>SUM('Step 1'!H210:AE210)</f>
        <v>125801</v>
      </c>
      <c r="I210" s="50">
        <f>SUM('Step 1'!I210:AF210)</f>
        <v>125952</v>
      </c>
      <c r="J210" s="50">
        <f>SUM('Step 1'!J210:AG210)</f>
        <v>126067</v>
      </c>
      <c r="K210" s="50">
        <f>SUM('Step 1'!K210:AH210)</f>
        <v>126235</v>
      </c>
      <c r="L210" s="50">
        <f>SUM('Step 1'!L210:AI210)</f>
        <v>126396</v>
      </c>
      <c r="M210" s="50">
        <f>SUM('Step 1'!M210:AJ210)</f>
        <v>126574</v>
      </c>
      <c r="N210" s="50"/>
      <c r="O210" s="50"/>
      <c r="P210" s="50"/>
      <c r="Q210" s="50"/>
    </row>
    <row r="211" spans="1:17" x14ac:dyDescent="0.35">
      <c r="A211" t="s">
        <v>261</v>
      </c>
      <c r="B211" s="50">
        <f>SUM('Step 1'!B211:Y211)</f>
        <v>405964</v>
      </c>
      <c r="C211" s="50">
        <f>SUM('Step 1'!C211:Z211)</f>
        <v>406318</v>
      </c>
      <c r="D211" s="50">
        <f>SUM('Step 1'!D211:AA211)</f>
        <v>406616</v>
      </c>
      <c r="E211" s="50">
        <f>SUM('Step 1'!E211:AB211)</f>
        <v>406963</v>
      </c>
      <c r="F211" s="50">
        <f>SUM('Step 1'!F211:AC211)</f>
        <v>407380</v>
      </c>
      <c r="G211" s="50">
        <f>SUM('Step 1'!G211:AD211)</f>
        <v>407835</v>
      </c>
      <c r="H211" s="50">
        <f>SUM('Step 1'!H211:AE211)</f>
        <v>408364</v>
      </c>
      <c r="I211" s="50">
        <f>SUM('Step 1'!I211:AF211)</f>
        <v>408984</v>
      </c>
      <c r="J211" s="50">
        <f>SUM('Step 1'!J211:AG211)</f>
        <v>409546</v>
      </c>
      <c r="K211" s="50">
        <f>SUM('Step 1'!K211:AH211)</f>
        <v>410118</v>
      </c>
      <c r="L211" s="50">
        <f>SUM('Step 1'!L211:AI211)</f>
        <v>410724</v>
      </c>
      <c r="M211" s="50">
        <f>SUM('Step 1'!M211:AJ211)</f>
        <v>411402</v>
      </c>
      <c r="N211" s="50"/>
      <c r="O211" s="50"/>
      <c r="P211" s="50"/>
      <c r="Q211" s="50"/>
    </row>
    <row r="212" spans="1:17" x14ac:dyDescent="0.35">
      <c r="A212" t="s">
        <v>262</v>
      </c>
      <c r="B212" s="50">
        <f>SUM('Step 1'!B212:Y212)</f>
        <v>178012</v>
      </c>
      <c r="C212" s="50">
        <f>SUM('Step 1'!C212:Z212)</f>
        <v>178178</v>
      </c>
      <c r="D212" s="50">
        <f>SUM('Step 1'!D212:AA212)</f>
        <v>178305</v>
      </c>
      <c r="E212" s="50">
        <f>SUM('Step 1'!E212:AB212)</f>
        <v>178472</v>
      </c>
      <c r="F212" s="50">
        <f>SUM('Step 1'!F212:AC212)</f>
        <v>178689</v>
      </c>
      <c r="G212" s="50">
        <f>SUM('Step 1'!G212:AD212)</f>
        <v>178886</v>
      </c>
      <c r="H212" s="50">
        <f>SUM('Step 1'!H212:AE212)</f>
        <v>179128</v>
      </c>
      <c r="I212" s="50">
        <f>SUM('Step 1'!I212:AF212)</f>
        <v>179390</v>
      </c>
      <c r="J212" s="50">
        <f>SUM('Step 1'!J212:AG212)</f>
        <v>179652</v>
      </c>
      <c r="K212" s="50">
        <f>SUM('Step 1'!K212:AH212)</f>
        <v>179905</v>
      </c>
      <c r="L212" s="50">
        <f>SUM('Step 1'!L212:AI212)</f>
        <v>180162</v>
      </c>
      <c r="M212" s="50">
        <f>SUM('Step 1'!M212:AJ212)</f>
        <v>180477</v>
      </c>
      <c r="N212" s="50"/>
      <c r="O212" s="50"/>
      <c r="P212" s="50"/>
      <c r="Q212" s="50"/>
    </row>
    <row r="213" spans="1:17" x14ac:dyDescent="0.35">
      <c r="A213" t="s">
        <v>263</v>
      </c>
      <c r="B213" s="50">
        <f>SUM('Step 1'!B213:Y213)</f>
        <v>118168</v>
      </c>
      <c r="C213" s="50">
        <f>SUM('Step 1'!C213:Z213)</f>
        <v>118454</v>
      </c>
      <c r="D213" s="50">
        <f>SUM('Step 1'!D213:AA213)</f>
        <v>118753</v>
      </c>
      <c r="E213" s="50">
        <f>SUM('Step 1'!E213:AB213)</f>
        <v>119054</v>
      </c>
      <c r="F213" s="50">
        <f>SUM('Step 1'!F213:AC213)</f>
        <v>119370</v>
      </c>
      <c r="G213" s="50">
        <f>SUM('Step 1'!G213:AD213)</f>
        <v>119675</v>
      </c>
      <c r="H213" s="50">
        <f>SUM('Step 1'!H213:AE213)</f>
        <v>120018</v>
      </c>
      <c r="I213" s="50">
        <f>SUM('Step 1'!I213:AF213)</f>
        <v>120364</v>
      </c>
      <c r="J213" s="50">
        <f>SUM('Step 1'!J213:AG213)</f>
        <v>120641</v>
      </c>
      <c r="K213" s="50">
        <f>SUM('Step 1'!K213:AH213)</f>
        <v>120956</v>
      </c>
      <c r="L213" s="50">
        <f>SUM('Step 1'!L213:AI213)</f>
        <v>121253</v>
      </c>
      <c r="M213" s="50">
        <f>SUM('Step 1'!M213:AJ213)</f>
        <v>121566</v>
      </c>
      <c r="N213" s="50"/>
      <c r="O213" s="50"/>
      <c r="P213" s="50"/>
      <c r="Q213" s="50"/>
    </row>
    <row r="214" spans="1:17" x14ac:dyDescent="0.35">
      <c r="A214" t="s">
        <v>264</v>
      </c>
      <c r="B214" s="50">
        <f>SUM('Step 1'!B214:Y214)</f>
        <v>46760</v>
      </c>
      <c r="C214" s="50">
        <f>SUM('Step 1'!C214:Z214)</f>
        <v>46804</v>
      </c>
      <c r="D214" s="50">
        <f>SUM('Step 1'!D214:AA214)</f>
        <v>46835</v>
      </c>
      <c r="E214" s="50">
        <f>SUM('Step 1'!E214:AB214)</f>
        <v>46872</v>
      </c>
      <c r="F214" s="50">
        <f>SUM('Step 1'!F214:AC214)</f>
        <v>46917</v>
      </c>
      <c r="G214" s="50">
        <f>SUM('Step 1'!G214:AD214)</f>
        <v>46957</v>
      </c>
      <c r="H214" s="50">
        <f>SUM('Step 1'!H214:AE214)</f>
        <v>47002</v>
      </c>
      <c r="I214" s="50">
        <f>SUM('Step 1'!I214:AF214)</f>
        <v>47049</v>
      </c>
      <c r="J214" s="50">
        <f>SUM('Step 1'!J214:AG214)</f>
        <v>47085</v>
      </c>
      <c r="K214" s="50">
        <f>SUM('Step 1'!K214:AH214)</f>
        <v>47119</v>
      </c>
      <c r="L214" s="50">
        <f>SUM('Step 1'!L214:AI214)</f>
        <v>47171</v>
      </c>
      <c r="M214" s="50">
        <f>SUM('Step 1'!M214:AJ214)</f>
        <v>47230</v>
      </c>
      <c r="N214" s="50"/>
      <c r="O214" s="50"/>
      <c r="P214" s="50"/>
      <c r="Q214" s="50"/>
    </row>
    <row r="215" spans="1:17" x14ac:dyDescent="0.35">
      <c r="A215" t="s">
        <v>265</v>
      </c>
      <c r="B215" s="50">
        <f>SUM('Step 1'!B215:Y215)</f>
        <v>362151</v>
      </c>
      <c r="C215" s="50">
        <f>SUM('Step 1'!C215:Z215)</f>
        <v>362688</v>
      </c>
      <c r="D215" s="50">
        <f>SUM('Step 1'!D215:AA215)</f>
        <v>363270</v>
      </c>
      <c r="E215" s="50">
        <f>SUM('Step 1'!E215:AB215)</f>
        <v>363887</v>
      </c>
      <c r="F215" s="50">
        <f>SUM('Step 1'!F215:AC215)</f>
        <v>364562</v>
      </c>
      <c r="G215" s="50">
        <f>SUM('Step 1'!G215:AD215)</f>
        <v>365195</v>
      </c>
      <c r="H215" s="50">
        <f>SUM('Step 1'!H215:AE215)</f>
        <v>365890</v>
      </c>
      <c r="I215" s="50">
        <f>SUM('Step 1'!I215:AF215)</f>
        <v>366628</v>
      </c>
      <c r="J215" s="50">
        <f>SUM('Step 1'!J215:AG215)</f>
        <v>367272</v>
      </c>
      <c r="K215" s="50">
        <f>SUM('Step 1'!K215:AH215)</f>
        <v>367971</v>
      </c>
      <c r="L215" s="50">
        <f>SUM('Step 1'!L215:AI215)</f>
        <v>368582</v>
      </c>
      <c r="M215" s="50">
        <f>SUM('Step 1'!M215:AJ215)</f>
        <v>369257</v>
      </c>
      <c r="N215" s="50"/>
      <c r="O215" s="50"/>
      <c r="P215" s="50"/>
      <c r="Q215" s="50"/>
    </row>
    <row r="216" spans="1:17" x14ac:dyDescent="0.35">
      <c r="A216" t="s">
        <v>266</v>
      </c>
      <c r="B216" s="50">
        <f>SUM('Step 1'!B216:Y216)</f>
        <v>975</v>
      </c>
      <c r="C216" s="50">
        <f>SUM('Step 1'!C216:Z216)</f>
        <v>975</v>
      </c>
      <c r="D216" s="50">
        <f>SUM('Step 1'!D216:AA216)</f>
        <v>975</v>
      </c>
      <c r="E216" s="50">
        <f>SUM('Step 1'!E216:AB216)</f>
        <v>976</v>
      </c>
      <c r="F216" s="50">
        <f>SUM('Step 1'!F216:AC216)</f>
        <v>977</v>
      </c>
      <c r="G216" s="50">
        <f>SUM('Step 1'!G216:AD216)</f>
        <v>977</v>
      </c>
      <c r="H216" s="50">
        <f>SUM('Step 1'!H216:AE216)</f>
        <v>977</v>
      </c>
      <c r="I216" s="50">
        <f>SUM('Step 1'!I216:AF216)</f>
        <v>978</v>
      </c>
      <c r="J216" s="50">
        <f>SUM('Step 1'!J216:AG216)</f>
        <v>979</v>
      </c>
      <c r="K216" s="50">
        <f>SUM('Step 1'!K216:AH216)</f>
        <v>979</v>
      </c>
      <c r="L216" s="50">
        <f>SUM('Step 1'!L216:AI216)</f>
        <v>981</v>
      </c>
      <c r="M216" s="50">
        <f>SUM('Step 1'!M216:AJ216)</f>
        <v>985</v>
      </c>
      <c r="N216" s="50"/>
      <c r="O216" s="50"/>
      <c r="P216" s="50"/>
      <c r="Q216" s="50"/>
    </row>
    <row r="217" spans="1:17" x14ac:dyDescent="0.35">
      <c r="A217" t="s">
        <v>267</v>
      </c>
      <c r="B217" s="50">
        <f>SUM('Step 1'!B217:Y217)</f>
        <v>100122</v>
      </c>
      <c r="C217" s="50">
        <f>SUM('Step 1'!C217:Z217)</f>
        <v>100104</v>
      </c>
      <c r="D217" s="50">
        <f>SUM('Step 1'!D217:AA217)</f>
        <v>100050</v>
      </c>
      <c r="E217" s="50">
        <f>SUM('Step 1'!E217:AB217)</f>
        <v>100033</v>
      </c>
      <c r="F217" s="50">
        <f>SUM('Step 1'!F217:AC217)</f>
        <v>100065</v>
      </c>
      <c r="G217" s="50">
        <f>SUM('Step 1'!G217:AD217)</f>
        <v>100071</v>
      </c>
      <c r="H217" s="50">
        <f>SUM('Step 1'!H217:AE217)</f>
        <v>100084</v>
      </c>
      <c r="I217" s="50">
        <f>SUM('Step 1'!I217:AF217)</f>
        <v>100158</v>
      </c>
      <c r="J217" s="50">
        <f>SUM('Step 1'!J217:AG217)</f>
        <v>100245</v>
      </c>
      <c r="K217" s="50">
        <f>SUM('Step 1'!K217:AH217)</f>
        <v>100317</v>
      </c>
      <c r="L217" s="50">
        <f>SUM('Step 1'!L217:AI217)</f>
        <v>100441</v>
      </c>
      <c r="M217" s="50">
        <f>SUM('Step 1'!M217:AJ217)</f>
        <v>100548</v>
      </c>
      <c r="N217" s="50"/>
      <c r="O217" s="50"/>
      <c r="P217" s="50"/>
      <c r="Q217" s="50"/>
    </row>
    <row r="218" spans="1:17" x14ac:dyDescent="0.35">
      <c r="A218" t="s">
        <v>268</v>
      </c>
      <c r="B218" s="50">
        <f>SUM('Step 1'!B218:Y218)</f>
        <v>111932</v>
      </c>
      <c r="C218" s="50">
        <f>SUM('Step 1'!C218:Z218)</f>
        <v>111918</v>
      </c>
      <c r="D218" s="50">
        <f>SUM('Step 1'!D218:AA218)</f>
        <v>111890</v>
      </c>
      <c r="E218" s="50">
        <f>SUM('Step 1'!E218:AB218)</f>
        <v>111873</v>
      </c>
      <c r="F218" s="50">
        <f>SUM('Step 1'!F218:AC218)</f>
        <v>111849</v>
      </c>
      <c r="G218" s="50">
        <f>SUM('Step 1'!G218:AD218)</f>
        <v>111836</v>
      </c>
      <c r="H218" s="50">
        <f>SUM('Step 1'!H218:AE218)</f>
        <v>111768</v>
      </c>
      <c r="I218" s="50">
        <f>SUM('Step 1'!I218:AF218)</f>
        <v>111687</v>
      </c>
      <c r="J218" s="50">
        <f>SUM('Step 1'!J218:AG218)</f>
        <v>111704</v>
      </c>
      <c r="K218" s="50">
        <f>SUM('Step 1'!K218:AH218)</f>
        <v>111702</v>
      </c>
      <c r="L218" s="50">
        <f>SUM('Step 1'!L218:AI218)</f>
        <v>111835</v>
      </c>
      <c r="M218" s="50">
        <f>SUM('Step 1'!M218:AJ218)</f>
        <v>112004</v>
      </c>
      <c r="N218" s="50"/>
      <c r="O218" s="50"/>
      <c r="P218" s="50"/>
      <c r="Q218" s="50"/>
    </row>
    <row r="219" spans="1:17" x14ac:dyDescent="0.35">
      <c r="A219" t="s">
        <v>269</v>
      </c>
      <c r="B219" s="50">
        <f>SUM('Step 1'!B219:Y219)</f>
        <v>12708</v>
      </c>
      <c r="C219" s="50">
        <f>SUM('Step 1'!C219:Z219)</f>
        <v>12709</v>
      </c>
      <c r="D219" s="50">
        <f>SUM('Step 1'!D219:AA219)</f>
        <v>12712</v>
      </c>
      <c r="E219" s="50">
        <f>SUM('Step 1'!E219:AB219)</f>
        <v>12709</v>
      </c>
      <c r="F219" s="50">
        <f>SUM('Step 1'!F219:AC219)</f>
        <v>12703</v>
      </c>
      <c r="G219" s="50">
        <f>SUM('Step 1'!G219:AD219)</f>
        <v>12699</v>
      </c>
      <c r="H219" s="50">
        <f>SUM('Step 1'!H219:AE219)</f>
        <v>12702</v>
      </c>
      <c r="I219" s="50">
        <f>SUM('Step 1'!I219:AF219)</f>
        <v>12705</v>
      </c>
      <c r="J219" s="50">
        <f>SUM('Step 1'!J219:AG219)</f>
        <v>12707</v>
      </c>
      <c r="K219" s="50">
        <f>SUM('Step 1'!K219:AH219)</f>
        <v>12716</v>
      </c>
      <c r="L219" s="50">
        <f>SUM('Step 1'!L219:AI219)</f>
        <v>12726</v>
      </c>
      <c r="M219" s="50">
        <f>SUM('Step 1'!M219:AJ219)</f>
        <v>12741</v>
      </c>
      <c r="N219" s="50"/>
      <c r="O219" s="50"/>
      <c r="P219" s="50"/>
      <c r="Q219" s="50"/>
    </row>
    <row r="220" spans="1:17" x14ac:dyDescent="0.35">
      <c r="A220" t="s">
        <v>270</v>
      </c>
      <c r="B220" s="50">
        <f>SUM('Step 1'!B220:Y220)</f>
        <v>10957</v>
      </c>
      <c r="C220" s="50">
        <f>SUM('Step 1'!C220:Z220)</f>
        <v>10969</v>
      </c>
      <c r="D220" s="50">
        <f>SUM('Step 1'!D220:AA220)</f>
        <v>10976</v>
      </c>
      <c r="E220" s="50">
        <f>SUM('Step 1'!E220:AB220)</f>
        <v>10979</v>
      </c>
      <c r="F220" s="50">
        <f>SUM('Step 1'!F220:AC220)</f>
        <v>10984</v>
      </c>
      <c r="G220" s="50">
        <f>SUM('Step 1'!G220:AD220)</f>
        <v>10987</v>
      </c>
      <c r="H220" s="50">
        <f>SUM('Step 1'!H220:AE220)</f>
        <v>10994</v>
      </c>
      <c r="I220" s="50">
        <f>SUM('Step 1'!I220:AF220)</f>
        <v>11003</v>
      </c>
      <c r="J220" s="50">
        <f>SUM('Step 1'!J220:AG220)</f>
        <v>11008</v>
      </c>
      <c r="K220" s="50">
        <f>SUM('Step 1'!K220:AH220)</f>
        <v>11010</v>
      </c>
      <c r="L220" s="50">
        <f>SUM('Step 1'!L220:AI220)</f>
        <v>11014</v>
      </c>
      <c r="M220" s="50">
        <f>SUM('Step 1'!M220:AJ220)</f>
        <v>11016</v>
      </c>
      <c r="N220" s="50"/>
      <c r="O220" s="50"/>
      <c r="P220" s="50"/>
      <c r="Q220" s="50"/>
    </row>
    <row r="221" spans="1:17" x14ac:dyDescent="0.35">
      <c r="A221" t="s">
        <v>271</v>
      </c>
      <c r="B221" s="50">
        <f>SUM('Step 1'!B221:Y221)</f>
        <v>2083</v>
      </c>
      <c r="C221" s="50">
        <f>SUM('Step 1'!C221:Z221)</f>
        <v>2084</v>
      </c>
      <c r="D221" s="50">
        <f>SUM('Step 1'!D221:AA221)</f>
        <v>2087</v>
      </c>
      <c r="E221" s="50">
        <f>SUM('Step 1'!E221:AB221)</f>
        <v>2088</v>
      </c>
      <c r="F221" s="50">
        <f>SUM('Step 1'!F221:AC221)</f>
        <v>2089</v>
      </c>
      <c r="G221" s="50">
        <f>SUM('Step 1'!G221:AD221)</f>
        <v>2089</v>
      </c>
      <c r="H221" s="50">
        <f>SUM('Step 1'!H221:AE221)</f>
        <v>2089</v>
      </c>
      <c r="I221" s="50">
        <f>SUM('Step 1'!I221:AF221)</f>
        <v>2090</v>
      </c>
      <c r="J221" s="50">
        <f>SUM('Step 1'!J221:AG221)</f>
        <v>2090</v>
      </c>
      <c r="K221" s="50">
        <f>SUM('Step 1'!K221:AH221)</f>
        <v>2091</v>
      </c>
      <c r="L221" s="50">
        <f>SUM('Step 1'!L221:AI221)</f>
        <v>2092</v>
      </c>
      <c r="M221" s="50">
        <f>SUM('Step 1'!M221:AJ221)</f>
        <v>2094</v>
      </c>
      <c r="N221" s="50"/>
      <c r="O221" s="50"/>
      <c r="P221" s="50"/>
      <c r="Q221" s="50"/>
    </row>
    <row r="222" spans="1:17" x14ac:dyDescent="0.35">
      <c r="A222" t="s">
        <v>272</v>
      </c>
      <c r="B222" s="50">
        <f>SUM('Step 1'!B222:Y222)</f>
        <v>45187</v>
      </c>
      <c r="C222" s="50">
        <f>SUM('Step 1'!C222:Z222)</f>
        <v>45237</v>
      </c>
      <c r="D222" s="50">
        <f>SUM('Step 1'!D222:AA222)</f>
        <v>45283</v>
      </c>
      <c r="E222" s="50">
        <f>SUM('Step 1'!E222:AB222)</f>
        <v>45340</v>
      </c>
      <c r="F222" s="50">
        <f>SUM('Step 1'!F222:AC222)</f>
        <v>45410</v>
      </c>
      <c r="G222" s="50">
        <f>SUM('Step 1'!G222:AD222)</f>
        <v>45474</v>
      </c>
      <c r="H222" s="50">
        <f>SUM('Step 1'!H222:AE222)</f>
        <v>45538</v>
      </c>
      <c r="I222" s="50">
        <f>SUM('Step 1'!I222:AF222)</f>
        <v>45597</v>
      </c>
      <c r="J222" s="50">
        <f>SUM('Step 1'!J222:AG222)</f>
        <v>45655</v>
      </c>
      <c r="K222" s="50">
        <f>SUM('Step 1'!K222:AH222)</f>
        <v>45718</v>
      </c>
      <c r="L222" s="50">
        <f>SUM('Step 1'!L222:AI222)</f>
        <v>45781</v>
      </c>
      <c r="M222" s="50">
        <f>SUM('Step 1'!M222:AJ222)</f>
        <v>45856</v>
      </c>
      <c r="N222" s="50"/>
      <c r="O222" s="50"/>
      <c r="P222" s="50"/>
      <c r="Q222" s="50"/>
    </row>
    <row r="223" spans="1:17" x14ac:dyDescent="0.35">
      <c r="A223" t="s">
        <v>273</v>
      </c>
      <c r="B223" s="50">
        <f>SUM('Step 1'!B223:Y223)</f>
        <v>206254</v>
      </c>
      <c r="C223" s="50">
        <f>SUM('Step 1'!C223:Z223)</f>
        <v>206698</v>
      </c>
      <c r="D223" s="50">
        <f>SUM('Step 1'!D223:AA223)</f>
        <v>206932</v>
      </c>
      <c r="E223" s="50">
        <f>SUM('Step 1'!E223:AB223)</f>
        <v>207354</v>
      </c>
      <c r="F223" s="50">
        <f>SUM('Step 1'!F223:AC223)</f>
        <v>207836</v>
      </c>
      <c r="G223" s="50">
        <f>SUM('Step 1'!G223:AD223)</f>
        <v>208562</v>
      </c>
      <c r="H223" s="50">
        <f>SUM('Step 1'!H223:AE223)</f>
        <v>209552</v>
      </c>
      <c r="I223" s="50">
        <f>SUM('Step 1'!I223:AF223)</f>
        <v>210576</v>
      </c>
      <c r="J223" s="50">
        <f>SUM('Step 1'!J223:AG223)</f>
        <v>211549</v>
      </c>
      <c r="K223" s="50">
        <f>SUM('Step 1'!K223:AH223)</f>
        <v>212563</v>
      </c>
      <c r="L223" s="50">
        <f>SUM('Step 1'!L223:AI223)</f>
        <v>213369</v>
      </c>
      <c r="M223" s="50">
        <f>SUM('Step 1'!M223:AJ223)</f>
        <v>214113</v>
      </c>
      <c r="N223" s="50"/>
      <c r="O223" s="50"/>
      <c r="P223" s="50"/>
      <c r="Q223" s="50"/>
    </row>
    <row r="224" spans="1:17" x14ac:dyDescent="0.35">
      <c r="A224" t="s">
        <v>273</v>
      </c>
      <c r="B224" s="50">
        <f>SUM('Step 1'!B224:Y224)</f>
        <v>206254</v>
      </c>
      <c r="C224" s="50">
        <f>SUM('Step 1'!C224:Z224)</f>
        <v>206698</v>
      </c>
      <c r="D224" s="50">
        <f>SUM('Step 1'!D224:AA224)</f>
        <v>206932</v>
      </c>
      <c r="E224" s="50">
        <f>SUM('Step 1'!E224:AB224)</f>
        <v>207354</v>
      </c>
      <c r="F224" s="50">
        <f>SUM('Step 1'!F224:AC224)</f>
        <v>207836</v>
      </c>
      <c r="G224" s="50">
        <f>SUM('Step 1'!G224:AD224)</f>
        <v>208562</v>
      </c>
      <c r="H224" s="50">
        <f>SUM('Step 1'!H224:AE224)</f>
        <v>209552</v>
      </c>
      <c r="I224" s="50">
        <f>SUM('Step 1'!I224:AF224)</f>
        <v>210576</v>
      </c>
      <c r="J224" s="50">
        <f>SUM('Step 1'!J224:AG224)</f>
        <v>211549</v>
      </c>
      <c r="K224" s="50">
        <f>SUM('Step 1'!K224:AH224)</f>
        <v>212563</v>
      </c>
      <c r="L224" s="50">
        <f>SUM('Step 1'!L224:AI224)</f>
        <v>213369</v>
      </c>
      <c r="M224" s="50">
        <f>SUM('Step 1'!M224:AJ224)</f>
        <v>214113</v>
      </c>
      <c r="N224" s="50"/>
      <c r="O224" s="50"/>
      <c r="P224" s="50"/>
      <c r="Q224" s="50"/>
    </row>
    <row r="225" spans="1:17" x14ac:dyDescent="0.35">
      <c r="A225" t="s">
        <v>274</v>
      </c>
      <c r="B225" s="50">
        <f>SUM('Step 1'!B225:Y225)</f>
        <v>498682</v>
      </c>
      <c r="C225" s="50">
        <f>SUM('Step 1'!C225:Z225)</f>
        <v>499237</v>
      </c>
      <c r="D225" s="50">
        <f>SUM('Step 1'!D225:AA225)</f>
        <v>499743</v>
      </c>
      <c r="E225" s="50">
        <f>SUM('Step 1'!E225:AB225)</f>
        <v>500357</v>
      </c>
      <c r="F225" s="50">
        <f>SUM('Step 1'!F225:AC225)</f>
        <v>501052</v>
      </c>
      <c r="G225" s="50">
        <f>SUM('Step 1'!G225:AD225)</f>
        <v>501685</v>
      </c>
      <c r="H225" s="50">
        <f>SUM('Step 1'!H225:AE225)</f>
        <v>502449</v>
      </c>
      <c r="I225" s="50">
        <f>SUM('Step 1'!I225:AF225)</f>
        <v>503206</v>
      </c>
      <c r="J225" s="50">
        <f>SUM('Step 1'!J225:AG225)</f>
        <v>503867</v>
      </c>
      <c r="K225" s="50">
        <f>SUM('Step 1'!K225:AH225)</f>
        <v>504598</v>
      </c>
      <c r="L225" s="50">
        <f>SUM('Step 1'!L225:AI225)</f>
        <v>505321</v>
      </c>
      <c r="M225" s="50">
        <f>SUM('Step 1'!M225:AJ225)</f>
        <v>506136</v>
      </c>
      <c r="N225" s="50"/>
      <c r="O225" s="50"/>
      <c r="P225" s="50"/>
      <c r="Q225" s="50"/>
    </row>
    <row r="226" spans="1:17" x14ac:dyDescent="0.35">
      <c r="A226" t="s">
        <v>275</v>
      </c>
      <c r="B226" s="50">
        <f>SUM('Step 1'!B226:Y226)</f>
        <v>387935</v>
      </c>
      <c r="C226" s="50">
        <f>SUM('Step 1'!C226:Z226)</f>
        <v>388544</v>
      </c>
      <c r="D226" s="50">
        <f>SUM('Step 1'!D226:AA226)</f>
        <v>389210</v>
      </c>
      <c r="E226" s="50">
        <f>SUM('Step 1'!E226:AB226)</f>
        <v>389911</v>
      </c>
      <c r="F226" s="50">
        <f>SUM('Step 1'!F226:AC226)</f>
        <v>390677</v>
      </c>
      <c r="G226" s="50">
        <f>SUM('Step 1'!G226:AD226)</f>
        <v>391450</v>
      </c>
      <c r="H226" s="50">
        <f>SUM('Step 1'!H226:AE226)</f>
        <v>392268</v>
      </c>
      <c r="I226" s="50">
        <f>SUM('Step 1'!I226:AF226)</f>
        <v>393129</v>
      </c>
      <c r="J226" s="50">
        <f>SUM('Step 1'!J226:AG226)</f>
        <v>393839</v>
      </c>
      <c r="K226" s="50">
        <f>SUM('Step 1'!K226:AH226)</f>
        <v>394584</v>
      </c>
      <c r="L226" s="50">
        <f>SUM('Step 1'!L226:AI226)</f>
        <v>395265</v>
      </c>
      <c r="M226" s="50">
        <f>SUM('Step 1'!M226:AJ226)</f>
        <v>396031</v>
      </c>
      <c r="N226" s="50"/>
      <c r="O226" s="50"/>
      <c r="P226" s="50"/>
      <c r="Q226" s="50"/>
    </row>
    <row r="227" spans="1:17" x14ac:dyDescent="0.35">
      <c r="A227" t="s">
        <v>276</v>
      </c>
      <c r="B227" s="50">
        <f>SUM('Step 1'!B227:Y227)</f>
        <v>3246</v>
      </c>
      <c r="C227" s="50">
        <f>SUM('Step 1'!C227:Z227)</f>
        <v>3249</v>
      </c>
      <c r="D227" s="50">
        <f>SUM('Step 1'!D227:AA227)</f>
        <v>3255</v>
      </c>
      <c r="E227" s="50">
        <f>SUM('Step 1'!E227:AB227)</f>
        <v>3255</v>
      </c>
      <c r="F227" s="50">
        <f>SUM('Step 1'!F227:AC227)</f>
        <v>3257</v>
      </c>
      <c r="G227" s="50">
        <f>SUM('Step 1'!G227:AD227)</f>
        <v>3262</v>
      </c>
      <c r="H227" s="50">
        <f>SUM('Step 1'!H227:AE227)</f>
        <v>3265</v>
      </c>
      <c r="I227" s="50">
        <f>SUM('Step 1'!I227:AF227)</f>
        <v>3265</v>
      </c>
      <c r="J227" s="50">
        <f>SUM('Step 1'!J227:AG227)</f>
        <v>3269</v>
      </c>
      <c r="K227" s="50">
        <f>SUM('Step 1'!K227:AH227)</f>
        <v>3274</v>
      </c>
      <c r="L227" s="50">
        <f>SUM('Step 1'!L227:AI227)</f>
        <v>3277</v>
      </c>
      <c r="M227" s="50">
        <f>SUM('Step 1'!M227:AJ227)</f>
        <v>3278</v>
      </c>
      <c r="N227" s="50"/>
      <c r="O227" s="50"/>
      <c r="P227" s="50"/>
      <c r="Q227" s="50"/>
    </row>
    <row r="228" spans="1:17" x14ac:dyDescent="0.35">
      <c r="A228" t="s">
        <v>71</v>
      </c>
      <c r="B228" s="50">
        <f>SUM('Step 1'!B228:Y228)</f>
        <v>1139126</v>
      </c>
      <c r="C228" s="50">
        <f>SUM('Step 1'!C228:Z228)</f>
        <v>1140265</v>
      </c>
      <c r="D228" s="50">
        <f>SUM('Step 1'!D228:AA228)</f>
        <v>1141407</v>
      </c>
      <c r="E228" s="50">
        <f>SUM('Step 1'!E228:AB228)</f>
        <v>1142871</v>
      </c>
      <c r="F228" s="50">
        <f>SUM('Step 1'!F228:AC228)</f>
        <v>1144812</v>
      </c>
      <c r="G228" s="50">
        <f>SUM('Step 1'!G228:AD228)</f>
        <v>1146473</v>
      </c>
      <c r="H228" s="50">
        <f>SUM('Step 1'!H228:AE228)</f>
        <v>1148382</v>
      </c>
      <c r="I228" s="50">
        <f>SUM('Step 1'!I228:AF228)</f>
        <v>1150443</v>
      </c>
      <c r="J228" s="50">
        <f>SUM('Step 1'!J228:AG228)</f>
        <v>1152331</v>
      </c>
      <c r="K228" s="50">
        <f>SUM('Step 1'!K228:AH228)</f>
        <v>1154414</v>
      </c>
      <c r="L228" s="50">
        <f>SUM('Step 1'!L228:AI228)</f>
        <v>1156238</v>
      </c>
      <c r="M228" s="50">
        <f>SUM('Step 1'!M228:AJ228)</f>
        <v>1158194</v>
      </c>
      <c r="N228" s="50"/>
      <c r="O228" s="50"/>
      <c r="P228" s="50"/>
      <c r="Q228" s="50"/>
    </row>
    <row r="229" spans="1:17" x14ac:dyDescent="0.35">
      <c r="A229" t="s">
        <v>277</v>
      </c>
      <c r="B229" s="50">
        <f>SUM('Step 1'!B229:Y229)</f>
        <v>12885</v>
      </c>
      <c r="C229" s="50">
        <f>SUM('Step 1'!C229:Z229)</f>
        <v>12896</v>
      </c>
      <c r="D229" s="50">
        <f>SUM('Step 1'!D229:AA229)</f>
        <v>12906</v>
      </c>
      <c r="E229" s="50">
        <f>SUM('Step 1'!E229:AB229)</f>
        <v>12918</v>
      </c>
      <c r="F229" s="50">
        <f>SUM('Step 1'!F229:AC229)</f>
        <v>12931</v>
      </c>
      <c r="G229" s="50">
        <f>SUM('Step 1'!G229:AD229)</f>
        <v>12939</v>
      </c>
      <c r="H229" s="50">
        <f>SUM('Step 1'!H229:AE229)</f>
        <v>12954</v>
      </c>
      <c r="I229" s="50">
        <f>SUM('Step 1'!I229:AF229)</f>
        <v>12969</v>
      </c>
      <c r="J229" s="50">
        <f>SUM('Step 1'!J229:AG229)</f>
        <v>12989</v>
      </c>
      <c r="K229" s="50">
        <f>SUM('Step 1'!K229:AH229)</f>
        <v>13011</v>
      </c>
      <c r="L229" s="50">
        <f>SUM('Step 1'!L229:AI229)</f>
        <v>13031</v>
      </c>
      <c r="M229" s="50">
        <f>SUM('Step 1'!M229:AJ229)</f>
        <v>13049</v>
      </c>
      <c r="N229" s="50"/>
      <c r="O229" s="50"/>
      <c r="P229" s="50"/>
      <c r="Q229" s="50"/>
    </row>
    <row r="230" spans="1:17" x14ac:dyDescent="0.35">
      <c r="A230" t="s">
        <v>278</v>
      </c>
      <c r="B230" s="50">
        <f>SUM('Step 1'!B230:Y230)</f>
        <v>18227</v>
      </c>
      <c r="C230" s="50">
        <f>SUM('Step 1'!C230:Z230)</f>
        <v>18242</v>
      </c>
      <c r="D230" s="50">
        <f>SUM('Step 1'!D230:AA230)</f>
        <v>18257</v>
      </c>
      <c r="E230" s="50">
        <f>SUM('Step 1'!E230:AB230)</f>
        <v>18262</v>
      </c>
      <c r="F230" s="50">
        <f>SUM('Step 1'!F230:AC230)</f>
        <v>18276</v>
      </c>
      <c r="G230" s="50">
        <f>SUM('Step 1'!G230:AD230)</f>
        <v>18278</v>
      </c>
      <c r="H230" s="50">
        <f>SUM('Step 1'!H230:AE230)</f>
        <v>18275</v>
      </c>
      <c r="I230" s="50">
        <f>SUM('Step 1'!I230:AF230)</f>
        <v>18280</v>
      </c>
      <c r="J230" s="50">
        <f>SUM('Step 1'!J230:AG230)</f>
        <v>18286</v>
      </c>
      <c r="K230" s="50">
        <f>SUM('Step 1'!K230:AH230)</f>
        <v>18297</v>
      </c>
      <c r="L230" s="50">
        <f>SUM('Step 1'!L230:AI230)</f>
        <v>18309</v>
      </c>
      <c r="M230" s="50">
        <f>SUM('Step 1'!M230:AJ230)</f>
        <v>18332</v>
      </c>
      <c r="N230" s="50"/>
      <c r="O230" s="50"/>
      <c r="P230" s="50"/>
      <c r="Q230" s="50"/>
    </row>
    <row r="231" spans="1:17" x14ac:dyDescent="0.35">
      <c r="A231" t="s">
        <v>279</v>
      </c>
      <c r="B231" s="50">
        <f>SUM('Step 1'!B231:Y231)</f>
        <v>14403</v>
      </c>
      <c r="C231" s="50">
        <f>SUM('Step 1'!C231:Z231)</f>
        <v>14405</v>
      </c>
      <c r="D231" s="50">
        <f>SUM('Step 1'!D231:AA231)</f>
        <v>14407</v>
      </c>
      <c r="E231" s="50">
        <f>SUM('Step 1'!E231:AB231)</f>
        <v>14412</v>
      </c>
      <c r="F231" s="50">
        <f>SUM('Step 1'!F231:AC231)</f>
        <v>14411</v>
      </c>
      <c r="G231" s="50">
        <f>SUM('Step 1'!G231:AD231)</f>
        <v>14411</v>
      </c>
      <c r="H231" s="50">
        <f>SUM('Step 1'!H231:AE231)</f>
        <v>14406</v>
      </c>
      <c r="I231" s="50">
        <f>SUM('Step 1'!I231:AF231)</f>
        <v>14403</v>
      </c>
      <c r="J231" s="50">
        <f>SUM('Step 1'!J231:AG231)</f>
        <v>14416</v>
      </c>
      <c r="K231" s="50">
        <f>SUM('Step 1'!K231:AH231)</f>
        <v>14429</v>
      </c>
      <c r="L231" s="50">
        <f>SUM('Step 1'!L231:AI231)</f>
        <v>14454</v>
      </c>
      <c r="M231" s="50">
        <f>SUM('Step 1'!M231:AJ231)</f>
        <v>14480</v>
      </c>
      <c r="N231" s="50"/>
      <c r="O231" s="50"/>
      <c r="P231" s="50"/>
      <c r="Q231" s="50"/>
    </row>
    <row r="232" spans="1:17" x14ac:dyDescent="0.35">
      <c r="A232" t="s">
        <v>280</v>
      </c>
      <c r="B232" s="50">
        <f>SUM('Step 1'!B232:Y232)</f>
        <v>99234</v>
      </c>
      <c r="C232" s="50">
        <f>SUM('Step 1'!C232:Z232)</f>
        <v>99344</v>
      </c>
      <c r="D232" s="50">
        <f>SUM('Step 1'!D232:AA232)</f>
        <v>99453</v>
      </c>
      <c r="E232" s="50">
        <f>SUM('Step 1'!E232:AB232)</f>
        <v>99595</v>
      </c>
      <c r="F232" s="50">
        <f>SUM('Step 1'!F232:AC232)</f>
        <v>99780</v>
      </c>
      <c r="G232" s="50">
        <f>SUM('Step 1'!G232:AD232)</f>
        <v>99948</v>
      </c>
      <c r="H232" s="50">
        <f>SUM('Step 1'!H232:AE232)</f>
        <v>100131</v>
      </c>
      <c r="I232" s="50">
        <f>SUM('Step 1'!I232:AF232)</f>
        <v>100319</v>
      </c>
      <c r="J232" s="50">
        <f>SUM('Step 1'!J232:AG232)</f>
        <v>100494</v>
      </c>
      <c r="K232" s="50">
        <f>SUM('Step 1'!K232:AH232)</f>
        <v>100706</v>
      </c>
      <c r="L232" s="50">
        <f>SUM('Step 1'!L232:AI232)</f>
        <v>100901</v>
      </c>
      <c r="M232" s="50">
        <f>SUM('Step 1'!M232:AJ232)</f>
        <v>101122</v>
      </c>
      <c r="N232" s="50"/>
      <c r="O232" s="50"/>
      <c r="P232" s="50"/>
      <c r="Q232" s="50"/>
    </row>
    <row r="233" spans="1:17" x14ac:dyDescent="0.35">
      <c r="A233" t="s">
        <v>281</v>
      </c>
      <c r="B233" s="50">
        <f>SUM('Step 1'!B233:Y233)</f>
        <v>234217</v>
      </c>
      <c r="C233" s="50">
        <f>SUM('Step 1'!C233:Z233)</f>
        <v>234528</v>
      </c>
      <c r="D233" s="50">
        <f>SUM('Step 1'!D233:AA233)</f>
        <v>234814</v>
      </c>
      <c r="E233" s="50">
        <f>SUM('Step 1'!E233:AB233)</f>
        <v>235155</v>
      </c>
      <c r="F233" s="50">
        <f>SUM('Step 1'!F233:AC233)</f>
        <v>235494</v>
      </c>
      <c r="G233" s="50">
        <f>SUM('Step 1'!G233:AD233)</f>
        <v>235821</v>
      </c>
      <c r="H233" s="50">
        <f>SUM('Step 1'!H233:AE233)</f>
        <v>236211</v>
      </c>
      <c r="I233" s="50">
        <f>SUM('Step 1'!I233:AF233)</f>
        <v>236616</v>
      </c>
      <c r="J233" s="50">
        <f>SUM('Step 1'!J233:AG233)</f>
        <v>236938</v>
      </c>
      <c r="K233" s="50">
        <f>SUM('Step 1'!K233:AH233)</f>
        <v>237306</v>
      </c>
      <c r="L233" s="50">
        <f>SUM('Step 1'!L233:AI233)</f>
        <v>237668</v>
      </c>
      <c r="M233" s="50">
        <f>SUM('Step 1'!M233:AJ233)</f>
        <v>238072</v>
      </c>
      <c r="N233" s="50"/>
      <c r="O233" s="50"/>
      <c r="P233" s="50"/>
      <c r="Q233" s="50"/>
    </row>
    <row r="234" spans="1:17" x14ac:dyDescent="0.35">
      <c r="A234" t="s">
        <v>282</v>
      </c>
      <c r="B234" s="50">
        <f>SUM('Step 1'!B234:Y234)</f>
        <v>1125144</v>
      </c>
      <c r="C234" s="50">
        <f>SUM('Step 1'!C234:Z234)</f>
        <v>1126775</v>
      </c>
      <c r="D234" s="50">
        <f>SUM('Step 1'!D234:AA234)</f>
        <v>1128436</v>
      </c>
      <c r="E234" s="50">
        <f>SUM('Step 1'!E234:AB234)</f>
        <v>1130219</v>
      </c>
      <c r="F234" s="50">
        <f>SUM('Step 1'!F234:AC234)</f>
        <v>1132131</v>
      </c>
      <c r="G234" s="50">
        <f>SUM('Step 1'!G234:AD234)</f>
        <v>1133876</v>
      </c>
      <c r="H234" s="50">
        <f>SUM('Step 1'!H234:AE234)</f>
        <v>1135814</v>
      </c>
      <c r="I234" s="50">
        <f>SUM('Step 1'!I234:AF234)</f>
        <v>1137770</v>
      </c>
      <c r="J234" s="50">
        <f>SUM('Step 1'!J234:AG234)</f>
        <v>1139520</v>
      </c>
      <c r="K234" s="50">
        <f>SUM('Step 1'!K234:AH234)</f>
        <v>1141531</v>
      </c>
      <c r="L234" s="50">
        <f>SUM('Step 1'!L234:AI234)</f>
        <v>1143517</v>
      </c>
      <c r="M234" s="50">
        <f>SUM('Step 1'!M234:AJ234)</f>
        <v>1145704</v>
      </c>
      <c r="N234" s="50"/>
      <c r="O234" s="50"/>
      <c r="P234" s="50"/>
      <c r="Q234" s="50"/>
    </row>
    <row r="235" spans="1:17" x14ac:dyDescent="0.35">
      <c r="A235" t="s">
        <v>283</v>
      </c>
      <c r="B235" s="50">
        <f>SUM('Step 1'!B235:Y235)</f>
        <v>9715960</v>
      </c>
      <c r="C235" s="50">
        <f>SUM('Step 1'!C235:Z235)</f>
        <v>9731181</v>
      </c>
      <c r="D235" s="50">
        <f>SUM('Step 1'!D235:AA235)</f>
        <v>9746859</v>
      </c>
      <c r="E235" s="50">
        <f>SUM('Step 1'!E235:AB235)</f>
        <v>9764340</v>
      </c>
      <c r="F235" s="50">
        <f>SUM('Step 1'!F235:AC235)</f>
        <v>9783213</v>
      </c>
      <c r="G235" s="50">
        <f>SUM('Step 1'!G235:AD235)</f>
        <v>9800830</v>
      </c>
      <c r="H235" s="50">
        <f>SUM('Step 1'!H235:AE235)</f>
        <v>9820163</v>
      </c>
      <c r="I235" s="50">
        <f>SUM('Step 1'!I235:AF235)</f>
        <v>9840157</v>
      </c>
      <c r="J235" s="50">
        <f>SUM('Step 1'!J235:AG235)</f>
        <v>9857739</v>
      </c>
      <c r="K235" s="50">
        <f>SUM('Step 1'!K235:AH235)</f>
        <v>9876309</v>
      </c>
      <c r="L235" s="50">
        <f>SUM('Step 1'!L235:AI235)</f>
        <v>9893979</v>
      </c>
      <c r="M235" s="50">
        <f>SUM('Step 1'!M235:AJ235)</f>
        <v>9913704</v>
      </c>
      <c r="N235" s="50"/>
      <c r="O235" s="50"/>
      <c r="P235" s="50"/>
      <c r="Q235" s="50"/>
    </row>
    <row r="236" spans="1:17" x14ac:dyDescent="0.35">
      <c r="A236" t="s">
        <v>284</v>
      </c>
      <c r="B236" s="50">
        <f>SUM('Step 1'!B236:Y236)</f>
        <v>123209</v>
      </c>
      <c r="C236" s="50">
        <f>SUM('Step 1'!C236:Z236)</f>
        <v>123400</v>
      </c>
      <c r="D236" s="50">
        <f>SUM('Step 1'!D236:AA236)</f>
        <v>123611</v>
      </c>
      <c r="E236" s="50">
        <f>SUM('Step 1'!E236:AB236)</f>
        <v>123819</v>
      </c>
      <c r="F236" s="50">
        <f>SUM('Step 1'!F236:AC236)</f>
        <v>124069</v>
      </c>
      <c r="G236" s="50">
        <f>SUM('Step 1'!G236:AD236)</f>
        <v>124301</v>
      </c>
      <c r="H236" s="50">
        <f>SUM('Step 1'!H236:AE236)</f>
        <v>124557</v>
      </c>
      <c r="I236" s="50">
        <f>SUM('Step 1'!I236:AF236)</f>
        <v>124833</v>
      </c>
      <c r="J236" s="50">
        <f>SUM('Step 1'!J236:AG236)</f>
        <v>125092</v>
      </c>
      <c r="K236" s="50">
        <f>SUM('Step 1'!K236:AH236)</f>
        <v>125350</v>
      </c>
      <c r="L236" s="50">
        <f>SUM('Step 1'!L236:AI236)</f>
        <v>125604</v>
      </c>
      <c r="M236" s="50">
        <f>SUM('Step 1'!M236:AJ236)</f>
        <v>125903</v>
      </c>
      <c r="N236" s="50"/>
      <c r="O236" s="50"/>
      <c r="P236" s="50"/>
      <c r="Q236" s="50"/>
    </row>
    <row r="237" spans="1:17" x14ac:dyDescent="0.35">
      <c r="A237" t="s">
        <v>285</v>
      </c>
      <c r="B237" s="50">
        <f>SUM('Step 1'!B237:Y237)</f>
        <v>133729</v>
      </c>
      <c r="C237" s="50">
        <f>SUM('Step 1'!C237:Z237)</f>
        <v>133782</v>
      </c>
      <c r="D237" s="50">
        <f>SUM('Step 1'!D237:AA237)</f>
        <v>133823</v>
      </c>
      <c r="E237" s="50">
        <f>SUM('Step 1'!E237:AB237)</f>
        <v>133898</v>
      </c>
      <c r="F237" s="50">
        <f>SUM('Step 1'!F237:AC237)</f>
        <v>133962</v>
      </c>
      <c r="G237" s="50">
        <f>SUM('Step 1'!G237:AD237)</f>
        <v>134051</v>
      </c>
      <c r="H237" s="50">
        <f>SUM('Step 1'!H237:AE237)</f>
        <v>134122</v>
      </c>
      <c r="I237" s="50">
        <f>SUM('Step 1'!I237:AF237)</f>
        <v>134168</v>
      </c>
      <c r="J237" s="50">
        <f>SUM('Step 1'!J237:AG237)</f>
        <v>134189</v>
      </c>
      <c r="K237" s="50">
        <f>SUM('Step 1'!K237:AH237)</f>
        <v>134287</v>
      </c>
      <c r="L237" s="50">
        <f>SUM('Step 1'!L237:AI237)</f>
        <v>134395</v>
      </c>
      <c r="M237" s="50">
        <f>SUM('Step 1'!M237:AJ237)</f>
        <v>134484</v>
      </c>
      <c r="N237" s="50"/>
      <c r="O237" s="50"/>
      <c r="P237" s="50"/>
      <c r="Q237" s="50"/>
    </row>
    <row r="238" spans="1:17" x14ac:dyDescent="0.35">
      <c r="A238" t="s">
        <v>286</v>
      </c>
      <c r="B238" s="50">
        <f>SUM('Step 1'!B238:Y238)</f>
        <v>405116</v>
      </c>
      <c r="C238" s="50">
        <f>SUM('Step 1'!C238:Z238)</f>
        <v>405708</v>
      </c>
      <c r="D238" s="50">
        <f>SUM('Step 1'!D238:AA238)</f>
        <v>406280</v>
      </c>
      <c r="E238" s="50">
        <f>SUM('Step 1'!E238:AB238)</f>
        <v>406913</v>
      </c>
      <c r="F238" s="50">
        <f>SUM('Step 1'!F238:AC238)</f>
        <v>407630</v>
      </c>
      <c r="G238" s="50">
        <f>SUM('Step 1'!G238:AD238)</f>
        <v>408319</v>
      </c>
      <c r="H238" s="50">
        <f>SUM('Step 1'!H238:AE238)</f>
        <v>409083</v>
      </c>
      <c r="I238" s="50">
        <f>SUM('Step 1'!I238:AF238)</f>
        <v>409865</v>
      </c>
      <c r="J238" s="50">
        <f>SUM('Step 1'!J238:AG238)</f>
        <v>410561</v>
      </c>
      <c r="K238" s="50">
        <f>SUM('Step 1'!K238:AH238)</f>
        <v>411363</v>
      </c>
      <c r="L238" s="50">
        <f>SUM('Step 1'!L238:AI238)</f>
        <v>412152</v>
      </c>
      <c r="M238" s="50">
        <f>SUM('Step 1'!M238:AJ238)</f>
        <v>412981</v>
      </c>
      <c r="N238" s="50"/>
      <c r="O238" s="50"/>
      <c r="P238" s="50"/>
      <c r="Q238" s="50"/>
    </row>
    <row r="239" spans="1:17" x14ac:dyDescent="0.35">
      <c r="A239" t="s">
        <v>287</v>
      </c>
      <c r="B239" s="50">
        <f>SUM('Step 1'!B239:Y239)</f>
        <v>425781</v>
      </c>
      <c r="C239" s="50">
        <f>SUM('Step 1'!C239:Z239)</f>
        <v>426381</v>
      </c>
      <c r="D239" s="50">
        <f>SUM('Step 1'!D239:AA239)</f>
        <v>426969</v>
      </c>
      <c r="E239" s="50">
        <f>SUM('Step 1'!E239:AB239)</f>
        <v>427640</v>
      </c>
      <c r="F239" s="50">
        <f>SUM('Step 1'!F239:AC239)</f>
        <v>428410</v>
      </c>
      <c r="G239" s="50">
        <f>SUM('Step 1'!G239:AD239)</f>
        <v>429115</v>
      </c>
      <c r="H239" s="50">
        <f>SUM('Step 1'!H239:AE239)</f>
        <v>429950</v>
      </c>
      <c r="I239" s="50">
        <f>SUM('Step 1'!I239:AF239)</f>
        <v>430806</v>
      </c>
      <c r="J239" s="50">
        <f>SUM('Step 1'!J239:AG239)</f>
        <v>431641</v>
      </c>
      <c r="K239" s="50">
        <f>SUM('Step 1'!K239:AH239)</f>
        <v>432533</v>
      </c>
      <c r="L239" s="50">
        <f>SUM('Step 1'!L239:AI239)</f>
        <v>433307</v>
      </c>
      <c r="M239" s="50">
        <f>SUM('Step 1'!M239:AJ239)</f>
        <v>434172</v>
      </c>
      <c r="N239" s="50"/>
      <c r="O239" s="50"/>
      <c r="P239" s="50"/>
      <c r="Q239" s="50"/>
    </row>
    <row r="240" spans="1:17" x14ac:dyDescent="0.35">
      <c r="A240" t="s">
        <v>288</v>
      </c>
      <c r="B240" s="50">
        <f>SUM('Step 1'!B240:Y240)</f>
        <v>63797</v>
      </c>
      <c r="C240" s="50">
        <f>SUM('Step 1'!C240:Z240)</f>
        <v>63880</v>
      </c>
      <c r="D240" s="50">
        <f>SUM('Step 1'!D240:AA240)</f>
        <v>63948</v>
      </c>
      <c r="E240" s="50">
        <f>SUM('Step 1'!E240:AB240)</f>
        <v>64023</v>
      </c>
      <c r="F240" s="50">
        <f>SUM('Step 1'!F240:AC240)</f>
        <v>64098</v>
      </c>
      <c r="G240" s="50">
        <f>SUM('Step 1'!G240:AD240)</f>
        <v>64150</v>
      </c>
      <c r="H240" s="50">
        <f>SUM('Step 1'!H240:AE240)</f>
        <v>64212</v>
      </c>
      <c r="I240" s="50">
        <f>SUM('Step 1'!I240:AF240)</f>
        <v>64295</v>
      </c>
      <c r="J240" s="50">
        <f>SUM('Step 1'!J240:AG240)</f>
        <v>64354</v>
      </c>
      <c r="K240" s="50">
        <f>SUM('Step 1'!K240:AH240)</f>
        <v>64426</v>
      </c>
      <c r="L240" s="50">
        <f>SUM('Step 1'!L240:AI240)</f>
        <v>64506</v>
      </c>
      <c r="M240" s="50">
        <f>SUM('Step 1'!M240:AJ240)</f>
        <v>64600</v>
      </c>
      <c r="N240" s="50"/>
      <c r="O240" s="50"/>
      <c r="P240" s="50"/>
      <c r="Q240" s="50"/>
    </row>
    <row r="241" spans="1:17" x14ac:dyDescent="0.35">
      <c r="A241" t="s">
        <v>289</v>
      </c>
      <c r="B241" s="50">
        <f>SUM('Step 1'!B241:Y241)</f>
        <v>213677</v>
      </c>
      <c r="C241" s="50">
        <f>SUM('Step 1'!C241:Z241)</f>
        <v>214125</v>
      </c>
      <c r="D241" s="50">
        <f>SUM('Step 1'!D241:AA241)</f>
        <v>214540</v>
      </c>
      <c r="E241" s="50">
        <f>SUM('Step 1'!E241:AB241)</f>
        <v>215002</v>
      </c>
      <c r="F241" s="50">
        <f>SUM('Step 1'!F241:AC241)</f>
        <v>215477</v>
      </c>
      <c r="G241" s="50">
        <f>SUM('Step 1'!G241:AD241)</f>
        <v>215930</v>
      </c>
      <c r="H241" s="50">
        <f>SUM('Step 1'!H241:AE241)</f>
        <v>216443</v>
      </c>
      <c r="I241" s="50">
        <f>SUM('Step 1'!I241:AF241)</f>
        <v>216973</v>
      </c>
      <c r="J241" s="50">
        <f>SUM('Step 1'!J241:AG241)</f>
        <v>217456</v>
      </c>
      <c r="K241" s="50">
        <f>SUM('Step 1'!K241:AH241)</f>
        <v>217996</v>
      </c>
      <c r="L241" s="50">
        <f>SUM('Step 1'!L241:AI241)</f>
        <v>218537</v>
      </c>
      <c r="M241" s="50">
        <f>SUM('Step 1'!M241:AJ241)</f>
        <v>219116</v>
      </c>
      <c r="N241" s="50"/>
      <c r="O241" s="50"/>
      <c r="P241" s="50"/>
      <c r="Q241" s="50"/>
    </row>
    <row r="242" spans="1:17" x14ac:dyDescent="0.35">
      <c r="A242" t="s">
        <v>290</v>
      </c>
      <c r="B242" s="50">
        <f>SUM('Step 1'!B242:Y242)</f>
        <v>364571</v>
      </c>
      <c r="C242" s="50">
        <f>SUM('Step 1'!C242:Z242)</f>
        <v>364711</v>
      </c>
      <c r="D242" s="50">
        <f>SUM('Step 1'!D242:AA242)</f>
        <v>364962</v>
      </c>
      <c r="E242" s="50">
        <f>SUM('Step 1'!E242:AB242)</f>
        <v>365244</v>
      </c>
      <c r="F242" s="50">
        <f>SUM('Step 1'!F242:AC242)</f>
        <v>365510</v>
      </c>
      <c r="G242" s="50">
        <f>SUM('Step 1'!G242:AD242)</f>
        <v>365857</v>
      </c>
      <c r="H242" s="50">
        <f>SUM('Step 1'!H242:AE242)</f>
        <v>365981</v>
      </c>
      <c r="I242" s="50">
        <f>SUM('Step 1'!I242:AF242)</f>
        <v>366148</v>
      </c>
      <c r="J242" s="50">
        <f>SUM('Step 1'!J242:AG242)</f>
        <v>366374</v>
      </c>
      <c r="K242" s="50">
        <f>SUM('Step 1'!K242:AH242)</f>
        <v>366543</v>
      </c>
      <c r="L242" s="50">
        <f>SUM('Step 1'!L242:AI242)</f>
        <v>367053</v>
      </c>
      <c r="M242" s="50">
        <f>SUM('Step 1'!M242:AJ242)</f>
        <v>367445</v>
      </c>
      <c r="N242" s="50"/>
      <c r="O242" s="50"/>
      <c r="P242" s="50"/>
      <c r="Q242" s="50"/>
    </row>
    <row r="243" spans="1:17" x14ac:dyDescent="0.35">
      <c r="A243" t="s">
        <v>291</v>
      </c>
      <c r="B243" s="50">
        <f>SUM('Step 1'!B243:Y243)</f>
        <v>204413</v>
      </c>
      <c r="C243" s="50">
        <f>SUM('Step 1'!C243:Z243)</f>
        <v>204656</v>
      </c>
      <c r="D243" s="50">
        <f>SUM('Step 1'!D243:AA243)</f>
        <v>204871</v>
      </c>
      <c r="E243" s="50">
        <f>SUM('Step 1'!E243:AB243)</f>
        <v>205087</v>
      </c>
      <c r="F243" s="50">
        <f>SUM('Step 1'!F243:AC243)</f>
        <v>205344</v>
      </c>
      <c r="G243" s="50">
        <f>SUM('Step 1'!G243:AD243)</f>
        <v>205617</v>
      </c>
      <c r="H243" s="50">
        <f>SUM('Step 1'!H243:AE243)</f>
        <v>205911</v>
      </c>
      <c r="I243" s="50">
        <f>SUM('Step 1'!I243:AF243)</f>
        <v>206243</v>
      </c>
      <c r="J243" s="50">
        <f>SUM('Step 1'!J243:AG243)</f>
        <v>206549</v>
      </c>
      <c r="K243" s="50">
        <f>SUM('Step 1'!K243:AH243)</f>
        <v>206864</v>
      </c>
      <c r="L243" s="50">
        <f>SUM('Step 1'!L243:AI243)</f>
        <v>207191</v>
      </c>
      <c r="M243" s="50">
        <f>SUM('Step 1'!M243:AJ243)</f>
        <v>207553</v>
      </c>
      <c r="N243" s="50"/>
      <c r="O243" s="50"/>
      <c r="P243" s="50"/>
      <c r="Q243" s="50"/>
    </row>
    <row r="244" spans="1:17" x14ac:dyDescent="0.35">
      <c r="A244" t="s">
        <v>292</v>
      </c>
      <c r="B244" s="50">
        <f>SUM('Step 1'!B244:Y244)</f>
        <v>215663</v>
      </c>
      <c r="C244" s="50">
        <f>SUM('Step 1'!C244:Z244)</f>
        <v>215933</v>
      </c>
      <c r="D244" s="50">
        <f>SUM('Step 1'!D244:AA244)</f>
        <v>216160</v>
      </c>
      <c r="E244" s="50">
        <f>SUM('Step 1'!E244:AB244)</f>
        <v>216394</v>
      </c>
      <c r="F244" s="50">
        <f>SUM('Step 1'!F244:AC244)</f>
        <v>216652</v>
      </c>
      <c r="G244" s="50">
        <f>SUM('Step 1'!G244:AD244)</f>
        <v>216925</v>
      </c>
      <c r="H244" s="50">
        <f>SUM('Step 1'!H244:AE244)</f>
        <v>217236</v>
      </c>
      <c r="I244" s="50">
        <f>SUM('Step 1'!I244:AF244)</f>
        <v>217599</v>
      </c>
      <c r="J244" s="50">
        <f>SUM('Step 1'!J244:AG244)</f>
        <v>217932</v>
      </c>
      <c r="K244" s="50">
        <f>SUM('Step 1'!K244:AH244)</f>
        <v>218289</v>
      </c>
      <c r="L244" s="50">
        <f>SUM('Step 1'!L244:AI244)</f>
        <v>218657</v>
      </c>
      <c r="M244" s="50">
        <f>SUM('Step 1'!M244:AJ244)</f>
        <v>219080</v>
      </c>
      <c r="N244" s="50"/>
      <c r="O244" s="50"/>
      <c r="P244" s="50"/>
      <c r="Q244" s="50"/>
    </row>
    <row r="245" spans="1:17" x14ac:dyDescent="0.35">
      <c r="A245" t="s">
        <v>293</v>
      </c>
      <c r="B245" s="50">
        <f>SUM('Step 1'!B245:Y245)</f>
        <v>39312</v>
      </c>
      <c r="C245" s="50">
        <f>SUM('Step 1'!C245:Z245)</f>
        <v>39315</v>
      </c>
      <c r="D245" s="50">
        <f>SUM('Step 1'!D245:AA245)</f>
        <v>39301</v>
      </c>
      <c r="E245" s="50">
        <f>SUM('Step 1'!E245:AB245)</f>
        <v>39285</v>
      </c>
      <c r="F245" s="50">
        <f>SUM('Step 1'!F245:AC245)</f>
        <v>39273</v>
      </c>
      <c r="G245" s="50">
        <f>SUM('Step 1'!G245:AD245)</f>
        <v>39269</v>
      </c>
      <c r="H245" s="50">
        <f>SUM('Step 1'!H245:AE245)</f>
        <v>39247</v>
      </c>
      <c r="I245" s="50">
        <f>SUM('Step 1'!I245:AF245)</f>
        <v>39222</v>
      </c>
      <c r="J245" s="50">
        <f>SUM('Step 1'!J245:AG245)</f>
        <v>39233</v>
      </c>
      <c r="K245" s="50">
        <f>SUM('Step 1'!K245:AH245)</f>
        <v>39246</v>
      </c>
      <c r="L245" s="50">
        <f>SUM('Step 1'!L245:AI245)</f>
        <v>39309</v>
      </c>
      <c r="M245" s="50">
        <f>SUM('Step 1'!M245:AJ245)</f>
        <v>39384</v>
      </c>
      <c r="N245" s="50"/>
      <c r="O245" s="50"/>
      <c r="P245" s="50"/>
      <c r="Q245" s="50"/>
    </row>
    <row r="246" spans="1:17" x14ac:dyDescent="0.35">
      <c r="A246" t="s">
        <v>294</v>
      </c>
      <c r="B246" s="50">
        <f>SUM('Step 1'!B246:Y246)</f>
        <v>252334</v>
      </c>
      <c r="C246" s="50">
        <f>SUM('Step 1'!C246:Z246)</f>
        <v>252697</v>
      </c>
      <c r="D246" s="50">
        <f>SUM('Step 1'!D246:AA246)</f>
        <v>253098</v>
      </c>
      <c r="E246" s="50">
        <f>SUM('Step 1'!E246:AB246)</f>
        <v>253528</v>
      </c>
      <c r="F246" s="50">
        <f>SUM('Step 1'!F246:AC246)</f>
        <v>254039</v>
      </c>
      <c r="G246" s="50">
        <f>SUM('Step 1'!G246:AD246)</f>
        <v>254533</v>
      </c>
      <c r="H246" s="50">
        <f>SUM('Step 1'!H246:AE246)</f>
        <v>255076</v>
      </c>
      <c r="I246" s="50">
        <f>SUM('Step 1'!I246:AF246)</f>
        <v>255617</v>
      </c>
      <c r="J246" s="50">
        <f>SUM('Step 1'!J246:AG246)</f>
        <v>256117</v>
      </c>
      <c r="K246" s="50">
        <f>SUM('Step 1'!K246:AH246)</f>
        <v>256675</v>
      </c>
      <c r="L246" s="50">
        <f>SUM('Step 1'!L246:AI246)</f>
        <v>257159</v>
      </c>
      <c r="M246" s="50">
        <f>SUM('Step 1'!M246:AJ246)</f>
        <v>257686</v>
      </c>
      <c r="N246" s="50"/>
      <c r="O246" s="50"/>
      <c r="P246" s="50"/>
      <c r="Q246" s="50"/>
    </row>
    <row r="247" spans="1:17" x14ac:dyDescent="0.35">
      <c r="A247" t="s">
        <v>295</v>
      </c>
      <c r="B247" s="50">
        <f>SUM('Step 1'!B247:Y247)</f>
        <v>141337</v>
      </c>
      <c r="C247" s="50">
        <f>SUM('Step 1'!C247:Z247)</f>
        <v>141576</v>
      </c>
      <c r="D247" s="50">
        <f>SUM('Step 1'!D247:AA247)</f>
        <v>141803</v>
      </c>
      <c r="E247" s="50">
        <f>SUM('Step 1'!E247:AB247)</f>
        <v>142056</v>
      </c>
      <c r="F247" s="50">
        <f>SUM('Step 1'!F247:AC247)</f>
        <v>142320</v>
      </c>
      <c r="G247" s="50">
        <f>SUM('Step 1'!G247:AD247)</f>
        <v>142546</v>
      </c>
      <c r="H247" s="50">
        <f>SUM('Step 1'!H247:AE247)</f>
        <v>142804</v>
      </c>
      <c r="I247" s="50">
        <f>SUM('Step 1'!I247:AF247)</f>
        <v>143073</v>
      </c>
      <c r="J247" s="50">
        <f>SUM('Step 1'!J247:AG247)</f>
        <v>143334</v>
      </c>
      <c r="K247" s="50">
        <f>SUM('Step 1'!K247:AH247)</f>
        <v>143600</v>
      </c>
      <c r="L247" s="50">
        <f>SUM('Step 1'!L247:AI247)</f>
        <v>143844</v>
      </c>
      <c r="M247" s="50">
        <f>SUM('Step 1'!M247:AJ247)</f>
        <v>144096</v>
      </c>
      <c r="N247" s="50"/>
      <c r="O247" s="50"/>
      <c r="P247" s="50"/>
      <c r="Q247" s="50"/>
    </row>
    <row r="248" spans="1:17" x14ac:dyDescent="0.35">
      <c r="A248" t="s">
        <v>296</v>
      </c>
      <c r="B248" s="50">
        <f>SUM('Step 1'!B248:Y248)</f>
        <v>439571</v>
      </c>
      <c r="C248" s="50">
        <f>SUM('Step 1'!C248:Z248)</f>
        <v>440093</v>
      </c>
      <c r="D248" s="50">
        <f>SUM('Step 1'!D248:AA248)</f>
        <v>440653</v>
      </c>
      <c r="E248" s="50">
        <f>SUM('Step 1'!E248:AB248)</f>
        <v>441288</v>
      </c>
      <c r="F248" s="50">
        <f>SUM('Step 1'!F248:AC248)</f>
        <v>442010</v>
      </c>
      <c r="G248" s="50">
        <f>SUM('Step 1'!G248:AD248)</f>
        <v>442666</v>
      </c>
      <c r="H248" s="50">
        <f>SUM('Step 1'!H248:AE248)</f>
        <v>443424</v>
      </c>
      <c r="I248" s="50">
        <f>SUM('Step 1'!I248:AF248)</f>
        <v>444161</v>
      </c>
      <c r="J248" s="50">
        <f>SUM('Step 1'!J248:AG248)</f>
        <v>444799</v>
      </c>
      <c r="K248" s="50">
        <f>SUM('Step 1'!K248:AH248)</f>
        <v>445437</v>
      </c>
      <c r="L248" s="50">
        <f>SUM('Step 1'!L248:AI248)</f>
        <v>446099</v>
      </c>
      <c r="M248" s="50">
        <f>SUM('Step 1'!M248:AJ248)</f>
        <v>446834</v>
      </c>
      <c r="N248" s="50"/>
      <c r="O248" s="50"/>
      <c r="P248" s="50"/>
      <c r="Q248" s="50"/>
    </row>
    <row r="249" spans="1:17" x14ac:dyDescent="0.35">
      <c r="A249" t="s">
        <v>297</v>
      </c>
      <c r="B249" s="50">
        <f>SUM('Step 1'!B249:Y249)</f>
        <v>58727</v>
      </c>
      <c r="C249" s="50">
        <f>SUM('Step 1'!C249:Z249)</f>
        <v>58756</v>
      </c>
      <c r="D249" s="50">
        <f>SUM('Step 1'!D249:AA249)</f>
        <v>58748</v>
      </c>
      <c r="E249" s="50">
        <f>SUM('Step 1'!E249:AB249)</f>
        <v>58824</v>
      </c>
      <c r="F249" s="50">
        <f>SUM('Step 1'!F249:AC249)</f>
        <v>58862</v>
      </c>
      <c r="G249" s="50">
        <f>SUM('Step 1'!G249:AD249)</f>
        <v>58912</v>
      </c>
      <c r="H249" s="50">
        <f>SUM('Step 1'!H249:AE249)</f>
        <v>58934</v>
      </c>
      <c r="I249" s="50">
        <f>SUM('Step 1'!I249:AF249)</f>
        <v>58998</v>
      </c>
      <c r="J249" s="50">
        <f>SUM('Step 1'!J249:AG249)</f>
        <v>59110</v>
      </c>
      <c r="K249" s="50">
        <f>SUM('Step 1'!K249:AH249)</f>
        <v>59240</v>
      </c>
      <c r="L249" s="50">
        <f>SUM('Step 1'!L249:AI249)</f>
        <v>59332</v>
      </c>
      <c r="M249" s="50">
        <f>SUM('Step 1'!M249:AJ249)</f>
        <v>59482</v>
      </c>
      <c r="N249" s="50"/>
      <c r="O249" s="50"/>
      <c r="P249" s="50"/>
      <c r="Q249" s="50"/>
    </row>
    <row r="250" spans="1:17" x14ac:dyDescent="0.35">
      <c r="A250" t="s">
        <v>298</v>
      </c>
      <c r="B250" s="50">
        <f>SUM('Step 1'!B250:Y250)</f>
        <v>22696</v>
      </c>
      <c r="C250" s="50">
        <f>SUM('Step 1'!C250:Z250)</f>
        <v>22715</v>
      </c>
      <c r="D250" s="50">
        <f>SUM('Step 1'!D250:AA250)</f>
        <v>22726</v>
      </c>
      <c r="E250" s="50">
        <f>SUM('Step 1'!E250:AB250)</f>
        <v>22745</v>
      </c>
      <c r="F250" s="50">
        <f>SUM('Step 1'!F250:AC250)</f>
        <v>22774</v>
      </c>
      <c r="G250" s="50">
        <f>SUM('Step 1'!G250:AD250)</f>
        <v>22801</v>
      </c>
      <c r="H250" s="50">
        <f>SUM('Step 1'!H250:AE250)</f>
        <v>22836</v>
      </c>
      <c r="I250" s="50">
        <f>SUM('Step 1'!I250:AF250)</f>
        <v>22875</v>
      </c>
      <c r="J250" s="50">
        <f>SUM('Step 1'!J250:AG250)</f>
        <v>22902</v>
      </c>
      <c r="K250" s="50">
        <f>SUM('Step 1'!K250:AH250)</f>
        <v>22931</v>
      </c>
      <c r="L250" s="50">
        <f>SUM('Step 1'!L250:AI250)</f>
        <v>22964</v>
      </c>
      <c r="M250" s="50">
        <f>SUM('Step 1'!M250:AJ250)</f>
        <v>23000</v>
      </c>
      <c r="N250" s="50"/>
      <c r="O250" s="50"/>
      <c r="P250" s="50"/>
      <c r="Q250" s="50"/>
    </row>
    <row r="251" spans="1:17" x14ac:dyDescent="0.35">
      <c r="A251" t="s">
        <v>299</v>
      </c>
      <c r="B251" s="50">
        <f>SUM('Step 1'!B251:Y251)</f>
        <v>77012</v>
      </c>
      <c r="C251" s="50">
        <f>SUM('Step 1'!C251:Z251)</f>
        <v>76993</v>
      </c>
      <c r="D251" s="50">
        <f>SUM('Step 1'!D251:AA251)</f>
        <v>76950</v>
      </c>
      <c r="E251" s="50">
        <f>SUM('Step 1'!E251:AB251)</f>
        <v>76924</v>
      </c>
      <c r="F251" s="50">
        <f>SUM('Step 1'!F251:AC251)</f>
        <v>76894</v>
      </c>
      <c r="G251" s="50">
        <f>SUM('Step 1'!G251:AD251)</f>
        <v>76898</v>
      </c>
      <c r="H251" s="50">
        <f>SUM('Step 1'!H251:AE251)</f>
        <v>76873</v>
      </c>
      <c r="I251" s="50">
        <f>SUM('Step 1'!I251:AF251)</f>
        <v>76864</v>
      </c>
      <c r="J251" s="50">
        <f>SUM('Step 1'!J251:AG251)</f>
        <v>76897</v>
      </c>
      <c r="K251" s="50">
        <f>SUM('Step 1'!K251:AH251)</f>
        <v>76948</v>
      </c>
      <c r="L251" s="50">
        <f>SUM('Step 1'!L251:AI251)</f>
        <v>77075</v>
      </c>
      <c r="M251" s="50">
        <f>SUM('Step 1'!M251:AJ251)</f>
        <v>77187</v>
      </c>
      <c r="N251" s="50"/>
      <c r="O251" s="50"/>
      <c r="P251" s="50"/>
      <c r="Q251" s="50"/>
    </row>
    <row r="252" spans="1:17" x14ac:dyDescent="0.35">
      <c r="A252" t="s">
        <v>300</v>
      </c>
      <c r="B252" s="50">
        <f>SUM('Step 1'!B252:Y252)</f>
        <v>66841</v>
      </c>
      <c r="C252" s="50">
        <f>SUM('Step 1'!C252:Z252)</f>
        <v>66894</v>
      </c>
      <c r="D252" s="50">
        <f>SUM('Step 1'!D252:AA252)</f>
        <v>66934</v>
      </c>
      <c r="E252" s="50">
        <f>SUM('Step 1'!E252:AB252)</f>
        <v>67002</v>
      </c>
      <c r="F252" s="50">
        <f>SUM('Step 1'!F252:AC252)</f>
        <v>67051</v>
      </c>
      <c r="G252" s="50">
        <f>SUM('Step 1'!G252:AD252)</f>
        <v>67127</v>
      </c>
      <c r="H252" s="50">
        <f>SUM('Step 1'!H252:AE252)</f>
        <v>67232</v>
      </c>
      <c r="I252" s="50">
        <f>SUM('Step 1'!I252:AF252)</f>
        <v>67354</v>
      </c>
      <c r="J252" s="50">
        <f>SUM('Step 1'!J252:AG252)</f>
        <v>67473</v>
      </c>
      <c r="K252" s="50">
        <f>SUM('Step 1'!K252:AH252)</f>
        <v>67580</v>
      </c>
      <c r="L252" s="50">
        <f>SUM('Step 1'!L252:AI252)</f>
        <v>67723</v>
      </c>
      <c r="M252" s="50">
        <f>SUM('Step 1'!M252:AJ252)</f>
        <v>67922</v>
      </c>
      <c r="N252" s="50"/>
      <c r="O252" s="50"/>
      <c r="P252" s="50"/>
      <c r="Q252" s="50"/>
    </row>
    <row r="253" spans="1:17" x14ac:dyDescent="0.35">
      <c r="A253" t="s">
        <v>301</v>
      </c>
      <c r="B253" s="50">
        <f>SUM('Step 1'!B253:Y253)</f>
        <v>21773</v>
      </c>
      <c r="C253" s="50">
        <f>SUM('Step 1'!C253:Z253)</f>
        <v>21763</v>
      </c>
      <c r="D253" s="50">
        <f>SUM('Step 1'!D253:AA253)</f>
        <v>21753</v>
      </c>
      <c r="E253" s="50">
        <f>SUM('Step 1'!E253:AB253)</f>
        <v>21748</v>
      </c>
      <c r="F253" s="50">
        <f>SUM('Step 1'!F253:AC253)</f>
        <v>21762</v>
      </c>
      <c r="G253" s="50">
        <f>SUM('Step 1'!G253:AD253)</f>
        <v>21779</v>
      </c>
      <c r="H253" s="50">
        <f>SUM('Step 1'!H253:AE253)</f>
        <v>21793</v>
      </c>
      <c r="I253" s="50">
        <f>SUM('Step 1'!I253:AF253)</f>
        <v>21801</v>
      </c>
      <c r="J253" s="50">
        <f>SUM('Step 1'!J253:AG253)</f>
        <v>21810</v>
      </c>
      <c r="K253" s="50">
        <f>SUM('Step 1'!K253:AH253)</f>
        <v>21820</v>
      </c>
      <c r="L253" s="50">
        <f>SUM('Step 1'!L253:AI253)</f>
        <v>21832</v>
      </c>
      <c r="M253" s="50">
        <f>SUM('Step 1'!M253:AJ253)</f>
        <v>21846</v>
      </c>
      <c r="N253" s="50"/>
      <c r="O253" s="50"/>
      <c r="P253" s="50"/>
      <c r="Q253" s="50"/>
    </row>
    <row r="254" spans="1:17" x14ac:dyDescent="0.35">
      <c r="A254" t="s">
        <v>302</v>
      </c>
      <c r="B254" s="50">
        <f>SUM('Step 1'!B254:Y254)</f>
        <v>173201</v>
      </c>
      <c r="C254" s="50">
        <f>SUM('Step 1'!C254:Z254)</f>
        <v>173283</v>
      </c>
      <c r="D254" s="50">
        <f>SUM('Step 1'!D254:AA254)</f>
        <v>173352</v>
      </c>
      <c r="E254" s="50">
        <f>SUM('Step 1'!E254:AB254)</f>
        <v>173482</v>
      </c>
      <c r="F254" s="50">
        <f>SUM('Step 1'!F254:AC254)</f>
        <v>173641</v>
      </c>
      <c r="G254" s="50">
        <f>SUM('Step 1'!G254:AD254)</f>
        <v>173793</v>
      </c>
      <c r="H254" s="50">
        <f>SUM('Step 1'!H254:AE254)</f>
        <v>173987</v>
      </c>
      <c r="I254" s="50">
        <f>SUM('Step 1'!I254:AF254)</f>
        <v>174208</v>
      </c>
      <c r="J254" s="50">
        <f>SUM('Step 1'!J254:AG254)</f>
        <v>174425</v>
      </c>
      <c r="K254" s="50">
        <f>SUM('Step 1'!K254:AH254)</f>
        <v>174641</v>
      </c>
      <c r="L254" s="50">
        <f>SUM('Step 1'!L254:AI254)</f>
        <v>174846</v>
      </c>
      <c r="M254" s="50">
        <f>SUM('Step 1'!M254:AJ254)</f>
        <v>175101</v>
      </c>
      <c r="N254" s="50"/>
      <c r="O254" s="50"/>
      <c r="P254" s="50"/>
      <c r="Q254" s="50"/>
    </row>
    <row r="255" spans="1:17" x14ac:dyDescent="0.35">
      <c r="A255" t="s">
        <v>303</v>
      </c>
      <c r="B255" s="50">
        <f>SUM('Step 1'!B255:Y255)</f>
        <v>155924</v>
      </c>
      <c r="C255" s="50">
        <f>SUM('Step 1'!C255:Z255)</f>
        <v>155938</v>
      </c>
      <c r="D255" s="50">
        <f>SUM('Step 1'!D255:AA255)</f>
        <v>155898</v>
      </c>
      <c r="E255" s="50">
        <f>SUM('Step 1'!E255:AB255)</f>
        <v>155900</v>
      </c>
      <c r="F255" s="50">
        <f>SUM('Step 1'!F255:AC255)</f>
        <v>155969</v>
      </c>
      <c r="G255" s="50">
        <f>SUM('Step 1'!G255:AD255)</f>
        <v>155998</v>
      </c>
      <c r="H255" s="50">
        <f>SUM('Step 1'!H255:AE255)</f>
        <v>156041</v>
      </c>
      <c r="I255" s="50">
        <f>SUM('Step 1'!I255:AF255)</f>
        <v>156162</v>
      </c>
      <c r="J255" s="50">
        <f>SUM('Step 1'!J255:AG255)</f>
        <v>156228</v>
      </c>
      <c r="K255" s="50">
        <f>SUM('Step 1'!K255:AH255)</f>
        <v>156353</v>
      </c>
      <c r="L255" s="50">
        <f>SUM('Step 1'!L255:AI255)</f>
        <v>156545</v>
      </c>
      <c r="M255" s="50">
        <f>SUM('Step 1'!M255:AJ255)</f>
        <v>156715</v>
      </c>
      <c r="N255" s="50"/>
      <c r="O255" s="50"/>
      <c r="P255" s="50"/>
      <c r="Q255" s="50"/>
    </row>
    <row r="256" spans="1:17" x14ac:dyDescent="0.35">
      <c r="A256" t="s">
        <v>304</v>
      </c>
      <c r="B256" s="50">
        <f>SUM('Step 1'!B256:Y256)</f>
        <v>66389</v>
      </c>
      <c r="C256" s="50">
        <f>SUM('Step 1'!C256:Z256)</f>
        <v>66443</v>
      </c>
      <c r="D256" s="50">
        <f>SUM('Step 1'!D256:AA256)</f>
        <v>66489</v>
      </c>
      <c r="E256" s="50">
        <f>SUM('Step 1'!E256:AB256)</f>
        <v>66544</v>
      </c>
      <c r="F256" s="50">
        <f>SUM('Step 1'!F256:AC256)</f>
        <v>66607</v>
      </c>
      <c r="G256" s="50">
        <f>SUM('Step 1'!G256:AD256)</f>
        <v>66678</v>
      </c>
      <c r="H256" s="50">
        <f>SUM('Step 1'!H256:AE256)</f>
        <v>66760</v>
      </c>
      <c r="I256" s="50">
        <f>SUM('Step 1'!I256:AF256)</f>
        <v>66869</v>
      </c>
      <c r="J256" s="50">
        <f>SUM('Step 1'!J256:AG256)</f>
        <v>66972</v>
      </c>
      <c r="K256" s="50">
        <f>SUM('Step 1'!K256:AH256)</f>
        <v>67072</v>
      </c>
      <c r="L256" s="50">
        <f>SUM('Step 1'!L256:AI256)</f>
        <v>67168</v>
      </c>
      <c r="M256" s="50">
        <f>SUM('Step 1'!M256:AJ256)</f>
        <v>67284</v>
      </c>
      <c r="N256" s="50"/>
      <c r="O256" s="50"/>
      <c r="P256" s="50"/>
      <c r="Q256" s="50"/>
    </row>
    <row r="257" spans="1:17" x14ac:dyDescent="0.35">
      <c r="A257" t="s">
        <v>305</v>
      </c>
      <c r="B257" s="50">
        <f>SUM('Step 1'!B257:Y257)</f>
        <v>685904</v>
      </c>
      <c r="C257" s="50">
        <f>SUM('Step 1'!C257:Z257)</f>
        <v>686505</v>
      </c>
      <c r="D257" s="50">
        <f>SUM('Step 1'!D257:AA257)</f>
        <v>687019</v>
      </c>
      <c r="E257" s="50">
        <f>SUM('Step 1'!E257:AB257)</f>
        <v>687693</v>
      </c>
      <c r="F257" s="50">
        <f>SUM('Step 1'!F257:AC257)</f>
        <v>688473</v>
      </c>
      <c r="G257" s="50">
        <f>SUM('Step 1'!G257:AD257)</f>
        <v>689258</v>
      </c>
      <c r="H257" s="50">
        <f>SUM('Step 1'!H257:AE257)</f>
        <v>690197</v>
      </c>
      <c r="I257" s="50">
        <f>SUM('Step 1'!I257:AF257)</f>
        <v>691223</v>
      </c>
      <c r="J257" s="50">
        <f>SUM('Step 1'!J257:AG257)</f>
        <v>692121</v>
      </c>
      <c r="K257" s="50">
        <f>SUM('Step 1'!K257:AH257)</f>
        <v>693156</v>
      </c>
      <c r="L257" s="50">
        <f>SUM('Step 1'!L257:AI257)</f>
        <v>694195</v>
      </c>
      <c r="M257" s="50">
        <f>SUM('Step 1'!M257:AJ257)</f>
        <v>695355</v>
      </c>
      <c r="N257" s="50"/>
      <c r="O257" s="50"/>
      <c r="P257" s="50"/>
      <c r="Q257" s="50"/>
    </row>
    <row r="258" spans="1:17" x14ac:dyDescent="0.35">
      <c r="A258" t="s">
        <v>306</v>
      </c>
      <c r="B258" s="50">
        <f>SUM('Step 1'!B258:Y258)</f>
        <v>15281</v>
      </c>
      <c r="C258" s="50">
        <f>SUM('Step 1'!C258:Z258)</f>
        <v>15292</v>
      </c>
      <c r="D258" s="50">
        <f>SUM('Step 1'!D258:AA258)</f>
        <v>15311</v>
      </c>
      <c r="E258" s="50">
        <f>SUM('Step 1'!E258:AB258)</f>
        <v>15328</v>
      </c>
      <c r="F258" s="50">
        <f>SUM('Step 1'!F258:AC258)</f>
        <v>15348</v>
      </c>
      <c r="G258" s="50">
        <f>SUM('Step 1'!G258:AD258)</f>
        <v>15366</v>
      </c>
      <c r="H258" s="50">
        <f>SUM('Step 1'!H258:AE258)</f>
        <v>15363</v>
      </c>
      <c r="I258" s="50">
        <f>SUM('Step 1'!I258:AF258)</f>
        <v>15363</v>
      </c>
      <c r="J258" s="50">
        <f>SUM('Step 1'!J258:AG258)</f>
        <v>15361</v>
      </c>
      <c r="K258" s="50">
        <f>SUM('Step 1'!K258:AH258)</f>
        <v>15354</v>
      </c>
      <c r="L258" s="50">
        <f>SUM('Step 1'!L258:AI258)</f>
        <v>15366</v>
      </c>
      <c r="M258" s="50">
        <f>SUM('Step 1'!M258:AJ258)</f>
        <v>15378</v>
      </c>
      <c r="N258" s="50"/>
      <c r="O258" s="50"/>
      <c r="P258" s="50"/>
      <c r="Q258" s="50"/>
    </row>
    <row r="259" spans="1:17" x14ac:dyDescent="0.35">
      <c r="A259" t="s">
        <v>307</v>
      </c>
      <c r="B259" s="50">
        <f>SUM('Step 1'!B259:Y259)</f>
        <v>249995</v>
      </c>
      <c r="C259" s="50">
        <f>SUM('Step 1'!C259:Z259)</f>
        <v>250329</v>
      </c>
      <c r="D259" s="50">
        <f>SUM('Step 1'!D259:AA259)</f>
        <v>250644</v>
      </c>
      <c r="E259" s="50">
        <f>SUM('Step 1'!E259:AB259)</f>
        <v>251033</v>
      </c>
      <c r="F259" s="50">
        <f>SUM('Step 1'!F259:AC259)</f>
        <v>251453</v>
      </c>
      <c r="G259" s="50">
        <f>SUM('Step 1'!G259:AD259)</f>
        <v>251847</v>
      </c>
      <c r="H259" s="50">
        <f>SUM('Step 1'!H259:AE259)</f>
        <v>252317</v>
      </c>
      <c r="I259" s="50">
        <f>SUM('Step 1'!I259:AF259)</f>
        <v>252798</v>
      </c>
      <c r="J259" s="50">
        <f>SUM('Step 1'!J259:AG259)</f>
        <v>253222</v>
      </c>
      <c r="K259" s="50">
        <f>SUM('Step 1'!K259:AH259)</f>
        <v>253654</v>
      </c>
      <c r="L259" s="50">
        <f>SUM('Step 1'!L259:AI259)</f>
        <v>254076</v>
      </c>
      <c r="M259" s="50">
        <f>SUM('Step 1'!M259:AJ259)</f>
        <v>254575</v>
      </c>
      <c r="N259" s="50"/>
      <c r="O259" s="50"/>
      <c r="P259" s="50"/>
      <c r="Q259" s="50"/>
    </row>
    <row r="260" spans="1:17" x14ac:dyDescent="0.35">
      <c r="A260" t="s">
        <v>308</v>
      </c>
      <c r="B260" s="50">
        <f>SUM('Step 1'!B260:Y260)</f>
        <v>160167</v>
      </c>
      <c r="C260" s="50">
        <f>SUM('Step 1'!C260:Z260)</f>
        <v>160304</v>
      </c>
      <c r="D260" s="50">
        <f>SUM('Step 1'!D260:AA260)</f>
        <v>160429</v>
      </c>
      <c r="E260" s="50">
        <f>SUM('Step 1'!E260:AB260)</f>
        <v>160616</v>
      </c>
      <c r="F260" s="50">
        <f>SUM('Step 1'!F260:AC260)</f>
        <v>160848</v>
      </c>
      <c r="G260" s="50">
        <f>SUM('Step 1'!G260:AD260)</f>
        <v>161069</v>
      </c>
      <c r="H260" s="50">
        <f>SUM('Step 1'!H260:AE260)</f>
        <v>161340</v>
      </c>
      <c r="I260" s="50">
        <f>SUM('Step 1'!I260:AF260)</f>
        <v>161594</v>
      </c>
      <c r="J260" s="50">
        <f>SUM('Step 1'!J260:AG260)</f>
        <v>161835</v>
      </c>
      <c r="K260" s="50">
        <f>SUM('Step 1'!K260:AH260)</f>
        <v>162101</v>
      </c>
      <c r="L260" s="50">
        <f>SUM('Step 1'!L260:AI260)</f>
        <v>162366</v>
      </c>
      <c r="M260" s="50">
        <f>SUM('Step 1'!M260:AJ260)</f>
        <v>162638</v>
      </c>
      <c r="N260" s="50"/>
      <c r="O260" s="50"/>
      <c r="P260" s="50"/>
      <c r="Q260" s="50"/>
    </row>
    <row r="261" spans="1:17" x14ac:dyDescent="0.35">
      <c r="A261" t="s">
        <v>309</v>
      </c>
      <c r="B261" s="50">
        <f>SUM('Step 1'!B261:Y261)</f>
        <v>10813</v>
      </c>
      <c r="C261" s="50">
        <f>SUM('Step 1'!C261:Z261)</f>
        <v>10826</v>
      </c>
      <c r="D261" s="50">
        <f>SUM('Step 1'!D261:AA261)</f>
        <v>10831</v>
      </c>
      <c r="E261" s="50">
        <f>SUM('Step 1'!E261:AB261)</f>
        <v>10834</v>
      </c>
      <c r="F261" s="50">
        <f>SUM('Step 1'!F261:AC261)</f>
        <v>10837</v>
      </c>
      <c r="G261" s="50">
        <f>SUM('Step 1'!G261:AD261)</f>
        <v>10844</v>
      </c>
      <c r="H261" s="50">
        <f>SUM('Step 1'!H261:AE261)</f>
        <v>10848</v>
      </c>
      <c r="I261" s="50">
        <f>SUM('Step 1'!I261:AF261)</f>
        <v>10855</v>
      </c>
      <c r="J261" s="50">
        <f>SUM('Step 1'!J261:AG261)</f>
        <v>10858</v>
      </c>
      <c r="K261" s="50">
        <f>SUM('Step 1'!K261:AH261)</f>
        <v>10862</v>
      </c>
      <c r="L261" s="50">
        <f>SUM('Step 1'!L261:AI261)</f>
        <v>10869</v>
      </c>
      <c r="M261" s="50">
        <f>SUM('Step 1'!M261:AJ261)</f>
        <v>10873</v>
      </c>
      <c r="N261" s="50"/>
      <c r="O261" s="50"/>
      <c r="P261" s="50"/>
      <c r="Q261" s="50"/>
    </row>
    <row r="262" spans="1:17" x14ac:dyDescent="0.35">
      <c r="A262" t="s">
        <v>310</v>
      </c>
      <c r="B262" s="50">
        <f>SUM('Step 1'!B262:Y262)</f>
        <v>14010</v>
      </c>
      <c r="C262" s="50">
        <f>SUM('Step 1'!C262:Z262)</f>
        <v>14002</v>
      </c>
      <c r="D262" s="50">
        <f>SUM('Step 1'!D262:AA262)</f>
        <v>14006</v>
      </c>
      <c r="E262" s="50">
        <f>SUM('Step 1'!E262:AB262)</f>
        <v>14009</v>
      </c>
      <c r="F262" s="50">
        <f>SUM('Step 1'!F262:AC262)</f>
        <v>14017</v>
      </c>
      <c r="G262" s="50">
        <f>SUM('Step 1'!G262:AD262)</f>
        <v>14024</v>
      </c>
      <c r="H262" s="50">
        <f>SUM('Step 1'!H262:AE262)</f>
        <v>14031</v>
      </c>
      <c r="I262" s="50">
        <f>SUM('Step 1'!I262:AF262)</f>
        <v>14039</v>
      </c>
      <c r="J262" s="50">
        <f>SUM('Step 1'!J262:AG262)</f>
        <v>14045</v>
      </c>
      <c r="K262" s="50">
        <f>SUM('Step 1'!K262:AH262)</f>
        <v>14060</v>
      </c>
      <c r="L262" s="50">
        <f>SUM('Step 1'!L262:AI262)</f>
        <v>14080</v>
      </c>
      <c r="M262" s="50">
        <f>SUM('Step 1'!M262:AJ262)</f>
        <v>14102</v>
      </c>
      <c r="N262" s="50"/>
      <c r="O262" s="50"/>
      <c r="P262" s="50"/>
      <c r="Q262" s="50"/>
    </row>
    <row r="263" spans="1:17" x14ac:dyDescent="0.35">
      <c r="A263" t="s">
        <v>311</v>
      </c>
      <c r="B263" s="50">
        <f>SUM('Step 1'!B263:Y263)</f>
        <v>21255</v>
      </c>
      <c r="C263" s="50">
        <f>SUM('Step 1'!C263:Z263)</f>
        <v>21260</v>
      </c>
      <c r="D263" s="50">
        <f>SUM('Step 1'!D263:AA263)</f>
        <v>21265</v>
      </c>
      <c r="E263" s="50">
        <f>SUM('Step 1'!E263:AB263)</f>
        <v>21283</v>
      </c>
      <c r="F263" s="50">
        <f>SUM('Step 1'!F263:AC263)</f>
        <v>21296</v>
      </c>
      <c r="G263" s="50">
        <f>SUM('Step 1'!G263:AD263)</f>
        <v>21321</v>
      </c>
      <c r="H263" s="50">
        <f>SUM('Step 1'!H263:AE263)</f>
        <v>21350</v>
      </c>
      <c r="I263" s="50">
        <f>SUM('Step 1'!I263:AF263)</f>
        <v>21384</v>
      </c>
      <c r="J263" s="50">
        <f>SUM('Step 1'!J263:AG263)</f>
        <v>21415</v>
      </c>
      <c r="K263" s="50">
        <f>SUM('Step 1'!K263:AH263)</f>
        <v>21454</v>
      </c>
      <c r="L263" s="50">
        <f>SUM('Step 1'!L263:AI263)</f>
        <v>21476</v>
      </c>
      <c r="M263" s="50">
        <f>SUM('Step 1'!M263:AJ263)</f>
        <v>21505</v>
      </c>
      <c r="N263" s="50"/>
      <c r="O263" s="50"/>
      <c r="P263" s="50"/>
      <c r="Q263" s="50"/>
    </row>
    <row r="264" spans="1:17" x14ac:dyDescent="0.35">
      <c r="A264" t="s">
        <v>312</v>
      </c>
      <c r="B264" s="50">
        <f>SUM('Step 1'!B264:Y264)</f>
        <v>526405</v>
      </c>
      <c r="C264" s="50">
        <f>SUM('Step 1'!C264:Z264)</f>
        <v>526639</v>
      </c>
      <c r="D264" s="50">
        <f>SUM('Step 1'!D264:AA264)</f>
        <v>526819</v>
      </c>
      <c r="E264" s="50">
        <f>SUM('Step 1'!E264:AB264)</f>
        <v>526945</v>
      </c>
      <c r="F264" s="50">
        <f>SUM('Step 1'!F264:AC264)</f>
        <v>527113</v>
      </c>
      <c r="G264" s="50">
        <f>SUM('Step 1'!G264:AD264)</f>
        <v>527327</v>
      </c>
      <c r="H264" s="50">
        <f>SUM('Step 1'!H264:AE264)</f>
        <v>527458</v>
      </c>
      <c r="I264" s="50">
        <f>SUM('Step 1'!I264:AF264)</f>
        <v>527653</v>
      </c>
      <c r="J264" s="50">
        <f>SUM('Step 1'!J264:AG264)</f>
        <v>527825</v>
      </c>
      <c r="K264" s="50">
        <f>SUM('Step 1'!K264:AH264)</f>
        <v>528203</v>
      </c>
      <c r="L264" s="50">
        <f>SUM('Step 1'!L264:AI264)</f>
        <v>528574</v>
      </c>
      <c r="M264" s="50">
        <f>SUM('Step 1'!M264:AJ264)</f>
        <v>529001</v>
      </c>
      <c r="N264" s="50"/>
      <c r="O264" s="50"/>
      <c r="P264" s="50"/>
      <c r="Q264" s="50"/>
    </row>
    <row r="265" spans="1:17" x14ac:dyDescent="0.35">
      <c r="A265" t="s">
        <v>313</v>
      </c>
      <c r="B265" s="50">
        <f>SUM('Step 1'!B265:Y265)</f>
        <v>8092</v>
      </c>
      <c r="C265" s="50">
        <f>SUM('Step 1'!C265:Z265)</f>
        <v>8091</v>
      </c>
      <c r="D265" s="50">
        <f>SUM('Step 1'!D265:AA265)</f>
        <v>8096</v>
      </c>
      <c r="E265" s="50">
        <f>SUM('Step 1'!E265:AB265)</f>
        <v>8102</v>
      </c>
      <c r="F265" s="50">
        <f>SUM('Step 1'!F265:AC265)</f>
        <v>8102</v>
      </c>
      <c r="G265" s="50">
        <f>SUM('Step 1'!G265:AD265)</f>
        <v>8104</v>
      </c>
      <c r="H265" s="50">
        <f>SUM('Step 1'!H265:AE265)</f>
        <v>8108</v>
      </c>
      <c r="I265" s="50">
        <f>SUM('Step 1'!I265:AF265)</f>
        <v>8117</v>
      </c>
      <c r="J265" s="50">
        <f>SUM('Step 1'!J265:AG265)</f>
        <v>8127</v>
      </c>
      <c r="K265" s="50">
        <f>SUM('Step 1'!K265:AH265)</f>
        <v>8135</v>
      </c>
      <c r="L265" s="50">
        <f>SUM('Step 1'!L265:AI265)</f>
        <v>8150</v>
      </c>
      <c r="M265" s="50">
        <f>SUM('Step 1'!M265:AJ265)</f>
        <v>8155</v>
      </c>
      <c r="N265" s="50"/>
      <c r="O265" s="50"/>
      <c r="P265" s="50"/>
      <c r="Q265" s="50"/>
    </row>
    <row r="266" spans="1:17" x14ac:dyDescent="0.35">
      <c r="A266" t="s">
        <v>314</v>
      </c>
      <c r="B266" s="50">
        <f>SUM('Step 1'!B266:Y266)</f>
        <v>125115</v>
      </c>
      <c r="C266" s="50">
        <f>SUM('Step 1'!C266:Z266)</f>
        <v>125278</v>
      </c>
      <c r="D266" s="50">
        <f>SUM('Step 1'!D266:AA266)</f>
        <v>125453</v>
      </c>
      <c r="E266" s="50">
        <f>SUM('Step 1'!E266:AB266)</f>
        <v>125637</v>
      </c>
      <c r="F266" s="50">
        <f>SUM('Step 1'!F266:AC266)</f>
        <v>125850</v>
      </c>
      <c r="G266" s="50">
        <f>SUM('Step 1'!G266:AD266)</f>
        <v>126058</v>
      </c>
      <c r="H266" s="50">
        <f>SUM('Step 1'!H266:AE266)</f>
        <v>126298</v>
      </c>
      <c r="I266" s="50">
        <f>SUM('Step 1'!I266:AF266)</f>
        <v>126530</v>
      </c>
      <c r="J266" s="50">
        <f>SUM('Step 1'!J266:AG266)</f>
        <v>126733</v>
      </c>
      <c r="K266" s="50">
        <f>SUM('Step 1'!K266:AH266)</f>
        <v>126939</v>
      </c>
      <c r="L266" s="50">
        <f>SUM('Step 1'!L266:AI266)</f>
        <v>127132</v>
      </c>
      <c r="M266" s="50">
        <f>SUM('Step 1'!M266:AJ266)</f>
        <v>127345</v>
      </c>
      <c r="N266" s="50"/>
      <c r="O266" s="50"/>
      <c r="P266" s="50"/>
      <c r="Q266" s="50"/>
    </row>
    <row r="267" spans="1:17" x14ac:dyDescent="0.35">
      <c r="A267" t="s">
        <v>315</v>
      </c>
      <c r="B267" s="50">
        <f>SUM('Step 1'!B267:Y267)</f>
        <v>6886089</v>
      </c>
      <c r="C267" s="50">
        <f>SUM('Step 1'!C267:Z267)</f>
        <v>6896421</v>
      </c>
      <c r="D267" s="50">
        <f>SUM('Step 1'!D267:AA267)</f>
        <v>6906557</v>
      </c>
      <c r="E267" s="50">
        <f>SUM('Step 1'!E267:AB267)</f>
        <v>6918262</v>
      </c>
      <c r="F267" s="50">
        <f>SUM('Step 1'!F267:AC267)</f>
        <v>6931141</v>
      </c>
      <c r="G267" s="50">
        <f>SUM('Step 1'!G267:AD267)</f>
        <v>6943190</v>
      </c>
      <c r="H267" s="50">
        <f>SUM('Step 1'!H267:AE267)</f>
        <v>6956357</v>
      </c>
      <c r="I267" s="50">
        <f>SUM('Step 1'!I267:AF267)</f>
        <v>6970016</v>
      </c>
      <c r="J267" s="50">
        <f>SUM('Step 1'!J267:AG267)</f>
        <v>6982537</v>
      </c>
      <c r="K267" s="50">
        <f>SUM('Step 1'!K267:AH267)</f>
        <v>6995592</v>
      </c>
      <c r="L267" s="50">
        <f>SUM('Step 1'!L267:AI267)</f>
        <v>7008060</v>
      </c>
      <c r="M267" s="50">
        <f>SUM('Step 1'!M267:AJ267)</f>
        <v>7022002</v>
      </c>
      <c r="N267" s="50"/>
      <c r="O267" s="50"/>
      <c r="P267" s="50"/>
      <c r="Q267" s="50"/>
    </row>
    <row r="268" spans="1:17" x14ac:dyDescent="0.35">
      <c r="A268" t="s">
        <v>316</v>
      </c>
      <c r="B268" s="50">
        <f>SUM('Step 1'!B268:Y268)</f>
        <v>841326</v>
      </c>
      <c r="C268" s="50">
        <f>SUM('Step 1'!C268:Z268)</f>
        <v>843033</v>
      </c>
      <c r="D268" s="50">
        <f>SUM('Step 1'!D268:AA268)</f>
        <v>844672</v>
      </c>
      <c r="E268" s="50">
        <f>SUM('Step 1'!E268:AB268)</f>
        <v>846528</v>
      </c>
      <c r="F268" s="50">
        <f>SUM('Step 1'!F268:AC268)</f>
        <v>848516</v>
      </c>
      <c r="G268" s="50">
        <f>SUM('Step 1'!G268:AD268)</f>
        <v>850454</v>
      </c>
      <c r="H268" s="50">
        <f>SUM('Step 1'!H268:AE268)</f>
        <v>852534</v>
      </c>
      <c r="I268" s="50">
        <f>SUM('Step 1'!I268:AF268)</f>
        <v>854771</v>
      </c>
      <c r="J268" s="50">
        <f>SUM('Step 1'!J268:AG268)</f>
        <v>856822</v>
      </c>
      <c r="K268" s="50">
        <f>SUM('Step 1'!K268:AH268)</f>
        <v>858869</v>
      </c>
      <c r="L268" s="50">
        <f>SUM('Step 1'!L268:AI268)</f>
        <v>860839</v>
      </c>
      <c r="M268" s="50">
        <f>SUM('Step 1'!M268:AJ268)</f>
        <v>862975</v>
      </c>
      <c r="N268" s="50"/>
      <c r="O268" s="50"/>
      <c r="P268" s="50"/>
      <c r="Q268" s="50"/>
    </row>
    <row r="269" spans="1:17" x14ac:dyDescent="0.35">
      <c r="A269" t="s">
        <v>317</v>
      </c>
      <c r="B269" s="50">
        <f>SUM('Step 1'!B269:Y269)</f>
        <v>34731</v>
      </c>
      <c r="C269" s="50">
        <f>SUM('Step 1'!C269:Z269)</f>
        <v>34779</v>
      </c>
      <c r="D269" s="50">
        <f>SUM('Step 1'!D269:AA269)</f>
        <v>34803</v>
      </c>
      <c r="E269" s="50">
        <f>SUM('Step 1'!E269:AB269)</f>
        <v>34833</v>
      </c>
      <c r="F269" s="50">
        <f>SUM('Step 1'!F269:AC269)</f>
        <v>34868</v>
      </c>
      <c r="G269" s="50">
        <f>SUM('Step 1'!G269:AD269)</f>
        <v>34911</v>
      </c>
      <c r="H269" s="50">
        <f>SUM('Step 1'!H269:AE269)</f>
        <v>34963</v>
      </c>
      <c r="I269" s="50">
        <f>SUM('Step 1'!I269:AF269)</f>
        <v>35019</v>
      </c>
      <c r="J269" s="50">
        <f>SUM('Step 1'!J269:AG269)</f>
        <v>35076</v>
      </c>
      <c r="K269" s="50">
        <f>SUM('Step 1'!K269:AH269)</f>
        <v>35144</v>
      </c>
      <c r="L269" s="50">
        <f>SUM('Step 1'!L269:AI269)</f>
        <v>35208</v>
      </c>
      <c r="M269" s="50">
        <f>SUM('Step 1'!M269:AJ269)</f>
        <v>35279</v>
      </c>
      <c r="N269" s="50"/>
      <c r="O269" s="50"/>
      <c r="P269" s="50"/>
      <c r="Q269" s="50"/>
    </row>
    <row r="270" spans="1:17" x14ac:dyDescent="0.35">
      <c r="A270" t="s">
        <v>318</v>
      </c>
      <c r="B270" s="50">
        <f>SUM('Step 1'!B270:Y270)</f>
        <v>47628</v>
      </c>
      <c r="C270" s="50">
        <f>SUM('Step 1'!C270:Z270)</f>
        <v>47662</v>
      </c>
      <c r="D270" s="50">
        <f>SUM('Step 1'!D270:AA270)</f>
        <v>47701</v>
      </c>
      <c r="E270" s="50">
        <f>SUM('Step 1'!E270:AB270)</f>
        <v>47745</v>
      </c>
      <c r="F270" s="50">
        <f>SUM('Step 1'!F270:AC270)</f>
        <v>47796</v>
      </c>
      <c r="G270" s="50">
        <f>SUM('Step 1'!G270:AD270)</f>
        <v>47840</v>
      </c>
      <c r="H270" s="50">
        <f>SUM('Step 1'!H270:AE270)</f>
        <v>47901</v>
      </c>
      <c r="I270" s="50">
        <f>SUM('Step 1'!I270:AF270)</f>
        <v>47969</v>
      </c>
      <c r="J270" s="50">
        <f>SUM('Step 1'!J270:AG270)</f>
        <v>48029</v>
      </c>
      <c r="K270" s="50">
        <f>SUM('Step 1'!K270:AH270)</f>
        <v>48100</v>
      </c>
      <c r="L270" s="50">
        <f>SUM('Step 1'!L270:AI270)</f>
        <v>48184</v>
      </c>
      <c r="M270" s="50">
        <f>SUM('Step 1'!M270:AJ270)</f>
        <v>48271</v>
      </c>
      <c r="N270" s="50"/>
      <c r="O270" s="50"/>
      <c r="P270" s="50"/>
      <c r="Q270" s="50"/>
    </row>
    <row r="271" spans="1:17" x14ac:dyDescent="0.35">
      <c r="A271" t="s">
        <v>72</v>
      </c>
      <c r="B271" s="50">
        <f>SUM('Step 1'!B271:Y271)</f>
        <v>55647</v>
      </c>
      <c r="C271" s="50">
        <f>SUM('Step 1'!C271:Z271)</f>
        <v>55693</v>
      </c>
      <c r="D271" s="50">
        <f>SUM('Step 1'!D271:AA271)</f>
        <v>55664</v>
      </c>
      <c r="E271" s="50">
        <f>SUM('Step 1'!E271:AB271)</f>
        <v>55737</v>
      </c>
      <c r="F271" s="50">
        <f>SUM('Step 1'!F271:AC271)</f>
        <v>55842</v>
      </c>
      <c r="G271" s="50">
        <f>SUM('Step 1'!G271:AD271)</f>
        <v>55859</v>
      </c>
      <c r="H271" s="50">
        <f>SUM('Step 1'!H271:AE271)</f>
        <v>55983</v>
      </c>
      <c r="I271" s="50">
        <f>SUM('Step 1'!I271:AF271)</f>
        <v>56085</v>
      </c>
      <c r="J271" s="50">
        <f>SUM('Step 1'!J271:AG271)</f>
        <v>56179</v>
      </c>
      <c r="K271" s="50">
        <f>SUM('Step 1'!K271:AH271)</f>
        <v>56278</v>
      </c>
      <c r="L271" s="50">
        <f>SUM('Step 1'!L271:AI271)</f>
        <v>56402</v>
      </c>
      <c r="M271" s="50">
        <f>SUM('Step 1'!M271:AJ271)</f>
        <v>56483</v>
      </c>
      <c r="N271" s="50"/>
      <c r="O271" s="50"/>
      <c r="P271" s="50"/>
      <c r="Q271" s="50"/>
    </row>
    <row r="272" spans="1:17" x14ac:dyDescent="0.35">
      <c r="A272" t="s">
        <v>319</v>
      </c>
      <c r="B272" s="50">
        <f>SUM('Step 1'!B272:Y272)</f>
        <v>1435325</v>
      </c>
      <c r="C272" s="50">
        <f>SUM('Step 1'!C272:Z272)</f>
        <v>1437265</v>
      </c>
      <c r="D272" s="50">
        <f>SUM('Step 1'!D272:AA272)</f>
        <v>1439191</v>
      </c>
      <c r="E272" s="50">
        <f>SUM('Step 1'!E272:AB272)</f>
        <v>1441484</v>
      </c>
      <c r="F272" s="50">
        <f>SUM('Step 1'!F272:AC272)</f>
        <v>1443938</v>
      </c>
      <c r="G272" s="50">
        <f>SUM('Step 1'!G272:AD272)</f>
        <v>1446196</v>
      </c>
      <c r="H272" s="50">
        <f>SUM('Step 1'!H272:AE272)</f>
        <v>1448795</v>
      </c>
      <c r="I272" s="50">
        <f>SUM('Step 1'!I272:AF272)</f>
        <v>1451449</v>
      </c>
      <c r="J272" s="50">
        <f>SUM('Step 1'!J272:AG272)</f>
        <v>1453700</v>
      </c>
      <c r="K272" s="50">
        <f>SUM('Step 1'!K272:AH272)</f>
        <v>1455981</v>
      </c>
      <c r="L272" s="50">
        <f>SUM('Step 1'!L272:AI272)</f>
        <v>1458236</v>
      </c>
      <c r="M272" s="50">
        <f>SUM('Step 1'!M272:AJ272)</f>
        <v>1460876</v>
      </c>
      <c r="N272" s="50"/>
      <c r="O272" s="50"/>
      <c r="P272" s="50"/>
      <c r="Q272" s="50"/>
    </row>
    <row r="273" spans="1:17" x14ac:dyDescent="0.35">
      <c r="A273" t="s">
        <v>320</v>
      </c>
      <c r="B273" s="50">
        <f>SUM('Step 1'!B273:Y273)</f>
        <v>458131</v>
      </c>
      <c r="C273" s="50">
        <f>SUM('Step 1'!C273:Z273)</f>
        <v>458664</v>
      </c>
      <c r="D273" s="50">
        <f>SUM('Step 1'!D273:AA273)</f>
        <v>459220</v>
      </c>
      <c r="E273" s="50">
        <f>SUM('Step 1'!E273:AB273)</f>
        <v>459859</v>
      </c>
      <c r="F273" s="50">
        <f>SUM('Step 1'!F273:AC273)</f>
        <v>460598</v>
      </c>
      <c r="G273" s="50">
        <f>SUM('Step 1'!G273:AD273)</f>
        <v>461328</v>
      </c>
      <c r="H273" s="50">
        <f>SUM('Step 1'!H273:AE273)</f>
        <v>462172</v>
      </c>
      <c r="I273" s="50">
        <f>SUM('Step 1'!I273:AF273)</f>
        <v>463001</v>
      </c>
      <c r="J273" s="50">
        <f>SUM('Step 1'!J273:AG273)</f>
        <v>463734</v>
      </c>
      <c r="K273" s="50">
        <f>SUM('Step 1'!K273:AH273)</f>
        <v>464510</v>
      </c>
      <c r="L273" s="50">
        <f>SUM('Step 1'!L273:AI273)</f>
        <v>465276</v>
      </c>
      <c r="M273" s="50">
        <f>SUM('Step 1'!M273:AJ273)</f>
        <v>466147</v>
      </c>
      <c r="N273" s="50"/>
      <c r="O273" s="50"/>
      <c r="P273" s="50"/>
      <c r="Q273" s="50"/>
    </row>
    <row r="274" spans="1:17" x14ac:dyDescent="0.35">
      <c r="A274" t="s">
        <v>321</v>
      </c>
      <c r="B274" s="50">
        <f>SUM('Step 1'!B274:Y274)</f>
        <v>199919</v>
      </c>
      <c r="C274" s="50">
        <f>SUM('Step 1'!C274:Z274)</f>
        <v>200316</v>
      </c>
      <c r="D274" s="50">
        <f>SUM('Step 1'!D274:AA274)</f>
        <v>200694</v>
      </c>
      <c r="E274" s="50">
        <f>SUM('Step 1'!E274:AB274)</f>
        <v>201089</v>
      </c>
      <c r="F274" s="50">
        <f>SUM('Step 1'!F274:AC274)</f>
        <v>201548</v>
      </c>
      <c r="G274" s="50">
        <f>SUM('Step 1'!G274:AD274)</f>
        <v>201992</v>
      </c>
      <c r="H274" s="50">
        <f>SUM('Step 1'!H274:AE274)</f>
        <v>202531</v>
      </c>
      <c r="I274" s="50">
        <f>SUM('Step 1'!I274:AF274)</f>
        <v>203041</v>
      </c>
      <c r="J274" s="50">
        <f>SUM('Step 1'!J274:AG274)</f>
        <v>203561</v>
      </c>
      <c r="K274" s="50">
        <f>SUM('Step 1'!K274:AH274)</f>
        <v>204116</v>
      </c>
      <c r="L274" s="50">
        <f>SUM('Step 1'!L274:AI274)</f>
        <v>204639</v>
      </c>
      <c r="M274" s="50">
        <f>SUM('Step 1'!M274:AJ274)</f>
        <v>205148</v>
      </c>
      <c r="N274" s="50"/>
      <c r="O274" s="50"/>
      <c r="P274" s="50"/>
      <c r="Q274" s="50"/>
    </row>
    <row r="275" spans="1:17" x14ac:dyDescent="0.35">
      <c r="A275" t="s">
        <v>322</v>
      </c>
      <c r="B275" s="50">
        <f>SUM('Step 1'!B275:Y275)</f>
        <v>326905</v>
      </c>
      <c r="C275" s="50">
        <f>SUM('Step 1'!C275:Z275)</f>
        <v>327324</v>
      </c>
      <c r="D275" s="50">
        <f>SUM('Step 1'!D275:AA275)</f>
        <v>327688</v>
      </c>
      <c r="E275" s="50">
        <f>SUM('Step 1'!E275:AB275)</f>
        <v>328116</v>
      </c>
      <c r="F275" s="50">
        <f>SUM('Step 1'!F275:AC275)</f>
        <v>328636</v>
      </c>
      <c r="G275" s="50">
        <f>SUM('Step 1'!G275:AD275)</f>
        <v>329104</v>
      </c>
      <c r="H275" s="50">
        <f>SUM('Step 1'!H275:AE275)</f>
        <v>329608</v>
      </c>
      <c r="I275" s="50">
        <f>SUM('Step 1'!I275:AF275)</f>
        <v>330149</v>
      </c>
      <c r="J275" s="50">
        <f>SUM('Step 1'!J275:AG275)</f>
        <v>330639</v>
      </c>
      <c r="K275" s="50">
        <f>SUM('Step 1'!K275:AH275)</f>
        <v>331210</v>
      </c>
      <c r="L275" s="50">
        <f>SUM('Step 1'!L275:AI275)</f>
        <v>331737</v>
      </c>
      <c r="M275" s="50">
        <f>SUM('Step 1'!M275:AJ275)</f>
        <v>332326</v>
      </c>
      <c r="N275" s="50"/>
      <c r="O275" s="50"/>
      <c r="P275" s="50"/>
      <c r="Q275" s="50"/>
    </row>
    <row r="276" spans="1:17" x14ac:dyDescent="0.35">
      <c r="A276" t="s">
        <v>323</v>
      </c>
      <c r="B276" s="50">
        <f>SUM('Step 1'!B276:Y276)</f>
        <v>185161</v>
      </c>
      <c r="C276" s="50">
        <f>SUM('Step 1'!C276:Z276)</f>
        <v>185566</v>
      </c>
      <c r="D276" s="50">
        <f>SUM('Step 1'!D276:AA276)</f>
        <v>185959</v>
      </c>
      <c r="E276" s="50">
        <f>SUM('Step 1'!E276:AB276)</f>
        <v>186386</v>
      </c>
      <c r="F276" s="50">
        <f>SUM('Step 1'!F276:AC276)</f>
        <v>186850</v>
      </c>
      <c r="G276" s="50">
        <f>SUM('Step 1'!G276:AD276)</f>
        <v>187292</v>
      </c>
      <c r="H276" s="50">
        <f>SUM('Step 1'!H276:AE276)</f>
        <v>187789</v>
      </c>
      <c r="I276" s="50">
        <f>SUM('Step 1'!I276:AF276)</f>
        <v>188276</v>
      </c>
      <c r="J276" s="50">
        <f>SUM('Step 1'!J276:AG276)</f>
        <v>188786</v>
      </c>
      <c r="K276" s="50">
        <f>SUM('Step 1'!K276:AH276)</f>
        <v>189312</v>
      </c>
      <c r="L276" s="50">
        <f>SUM('Step 1'!L276:AI276)</f>
        <v>189793</v>
      </c>
      <c r="M276" s="50">
        <f>SUM('Step 1'!M276:AJ276)</f>
        <v>190310</v>
      </c>
      <c r="N276" s="50"/>
      <c r="O276" s="50"/>
      <c r="P276" s="50"/>
      <c r="Q276" s="50"/>
    </row>
    <row r="277" spans="1:17" x14ac:dyDescent="0.35">
      <c r="A277" t="s">
        <v>324</v>
      </c>
      <c r="B277" s="50">
        <f>SUM('Step 1'!B277:Y277)</f>
        <v>771809</v>
      </c>
      <c r="C277" s="50">
        <f>SUM('Step 1'!C277:Z277)</f>
        <v>772432</v>
      </c>
      <c r="D277" s="50">
        <f>SUM('Step 1'!D277:AA277)</f>
        <v>773139</v>
      </c>
      <c r="E277" s="50">
        <f>SUM('Step 1'!E277:AB277)</f>
        <v>774009</v>
      </c>
      <c r="F277" s="50">
        <f>SUM('Step 1'!F277:AC277)</f>
        <v>775038</v>
      </c>
      <c r="G277" s="50">
        <f>SUM('Step 1'!G277:AD277)</f>
        <v>775996</v>
      </c>
      <c r="H277" s="50">
        <f>SUM('Step 1'!H277:AE277)</f>
        <v>777109</v>
      </c>
      <c r="I277" s="50">
        <f>SUM('Step 1'!I277:AF277)</f>
        <v>778303</v>
      </c>
      <c r="J277" s="50">
        <f>SUM('Step 1'!J277:AG277)</f>
        <v>779228</v>
      </c>
      <c r="K277" s="50">
        <f>SUM('Step 1'!K277:AH277)</f>
        <v>780180</v>
      </c>
      <c r="L277" s="50">
        <f>SUM('Step 1'!L277:AI277)</f>
        <v>781164</v>
      </c>
      <c r="M277" s="50">
        <f>SUM('Step 1'!M277:AJ277)</f>
        <v>782247</v>
      </c>
      <c r="N277" s="50"/>
      <c r="O277" s="50"/>
      <c r="P277" s="50"/>
      <c r="Q277" s="50"/>
    </row>
    <row r="278" spans="1:17" x14ac:dyDescent="0.35">
      <c r="A278" t="s">
        <v>325</v>
      </c>
      <c r="B278" s="50">
        <f>SUM('Step 1'!B278:Y278)</f>
        <v>16742</v>
      </c>
      <c r="C278" s="50">
        <f>SUM('Step 1'!C278:Z278)</f>
        <v>16756</v>
      </c>
      <c r="D278" s="50">
        <f>SUM('Step 1'!D278:AA278)</f>
        <v>16774</v>
      </c>
      <c r="E278" s="50">
        <f>SUM('Step 1'!E278:AB278)</f>
        <v>16786</v>
      </c>
      <c r="F278" s="50">
        <f>SUM('Step 1'!F278:AC278)</f>
        <v>16795</v>
      </c>
      <c r="G278" s="50">
        <f>SUM('Step 1'!G278:AD278)</f>
        <v>16802</v>
      </c>
      <c r="H278" s="50">
        <f>SUM('Step 1'!H278:AE278)</f>
        <v>16803</v>
      </c>
      <c r="I278" s="50">
        <f>SUM('Step 1'!I278:AF278)</f>
        <v>16812</v>
      </c>
      <c r="J278" s="50">
        <f>SUM('Step 1'!J278:AG278)</f>
        <v>16821</v>
      </c>
      <c r="K278" s="50">
        <f>SUM('Step 1'!K278:AH278)</f>
        <v>16843</v>
      </c>
      <c r="L278" s="50">
        <f>SUM('Step 1'!L278:AI278)</f>
        <v>16855</v>
      </c>
      <c r="M278" s="50">
        <f>SUM('Step 1'!M278:AJ278)</f>
        <v>16871</v>
      </c>
      <c r="N278" s="50"/>
      <c r="O278" s="50"/>
      <c r="P278" s="50"/>
      <c r="Q278" s="50"/>
    </row>
    <row r="279" spans="1:17" x14ac:dyDescent="0.35">
      <c r="A279" t="s">
        <v>326</v>
      </c>
      <c r="B279" s="50">
        <f>SUM('Step 1'!B279:Y279)</f>
        <v>80024</v>
      </c>
      <c r="C279" s="50">
        <f>SUM('Step 1'!C279:Z279)</f>
        <v>80122</v>
      </c>
      <c r="D279" s="50">
        <f>SUM('Step 1'!D279:AA279)</f>
        <v>80243</v>
      </c>
      <c r="E279" s="50">
        <f>SUM('Step 1'!E279:AB279)</f>
        <v>80380</v>
      </c>
      <c r="F279" s="50">
        <f>SUM('Step 1'!F279:AC279)</f>
        <v>80534</v>
      </c>
      <c r="G279" s="50">
        <f>SUM('Step 1'!G279:AD279)</f>
        <v>80682</v>
      </c>
      <c r="H279" s="50">
        <f>SUM('Step 1'!H279:AE279)</f>
        <v>80850</v>
      </c>
      <c r="I279" s="50">
        <f>SUM('Step 1'!I279:AF279)</f>
        <v>81030</v>
      </c>
      <c r="J279" s="50">
        <f>SUM('Step 1'!J279:AG279)</f>
        <v>81202</v>
      </c>
      <c r="K279" s="50">
        <f>SUM('Step 1'!K279:AH279)</f>
        <v>81389</v>
      </c>
      <c r="L279" s="50">
        <f>SUM('Step 1'!L279:AI279)</f>
        <v>81545</v>
      </c>
      <c r="M279" s="50">
        <f>SUM('Step 1'!M279:AJ279)</f>
        <v>81722</v>
      </c>
      <c r="N279" s="50"/>
      <c r="O279" s="50"/>
      <c r="P279" s="50"/>
      <c r="Q279" s="50"/>
    </row>
    <row r="280" spans="1:17" x14ac:dyDescent="0.35">
      <c r="A280" t="s">
        <v>327</v>
      </c>
      <c r="B280" s="50">
        <f>SUM('Step 1'!B280:Y280)</f>
        <v>232564</v>
      </c>
      <c r="C280" s="50">
        <f>SUM('Step 1'!C280:Z280)</f>
        <v>232873</v>
      </c>
      <c r="D280" s="50">
        <f>SUM('Step 1'!D280:AA280)</f>
        <v>233144</v>
      </c>
      <c r="E280" s="50">
        <f>SUM('Step 1'!E280:AB280)</f>
        <v>233459</v>
      </c>
      <c r="F280" s="50">
        <f>SUM('Step 1'!F280:AC280)</f>
        <v>233831</v>
      </c>
      <c r="G280" s="50">
        <f>SUM('Step 1'!G280:AD280)</f>
        <v>234148</v>
      </c>
      <c r="H280" s="50">
        <f>SUM('Step 1'!H280:AE280)</f>
        <v>234520</v>
      </c>
      <c r="I280" s="50">
        <f>SUM('Step 1'!I280:AF280)</f>
        <v>234904</v>
      </c>
      <c r="J280" s="50">
        <f>SUM('Step 1'!J280:AG280)</f>
        <v>235263</v>
      </c>
      <c r="K280" s="50">
        <f>SUM('Step 1'!K280:AH280)</f>
        <v>235663</v>
      </c>
      <c r="L280" s="50">
        <f>SUM('Step 1'!L280:AI280)</f>
        <v>236044</v>
      </c>
      <c r="M280" s="50">
        <f>SUM('Step 1'!M280:AJ280)</f>
        <v>236460</v>
      </c>
      <c r="N280" s="50"/>
      <c r="O280" s="50"/>
      <c r="P280" s="50"/>
      <c r="Q280" s="50"/>
    </row>
    <row r="281" spans="1:17" x14ac:dyDescent="0.35">
      <c r="A281" t="s">
        <v>328</v>
      </c>
      <c r="B281" s="50">
        <f>SUM('Step 1'!B281:Y281)</f>
        <v>80726</v>
      </c>
      <c r="C281" s="50">
        <f>SUM('Step 1'!C281:Z281)</f>
        <v>80807</v>
      </c>
      <c r="D281" s="50">
        <f>SUM('Step 1'!D281:AA281)</f>
        <v>80886</v>
      </c>
      <c r="E281" s="50">
        <f>SUM('Step 1'!E281:AB281)</f>
        <v>81019</v>
      </c>
      <c r="F281" s="50">
        <f>SUM('Step 1'!F281:AC281)</f>
        <v>81158</v>
      </c>
      <c r="G281" s="50">
        <f>SUM('Step 1'!G281:AD281)</f>
        <v>81288</v>
      </c>
      <c r="H281" s="50">
        <f>SUM('Step 1'!H281:AE281)</f>
        <v>81431</v>
      </c>
      <c r="I281" s="50">
        <f>SUM('Step 1'!I281:AF281)</f>
        <v>81581</v>
      </c>
      <c r="J281" s="50">
        <f>SUM('Step 1'!J281:AG281)</f>
        <v>81703</v>
      </c>
      <c r="K281" s="50">
        <f>SUM('Step 1'!K281:AH281)</f>
        <v>81848</v>
      </c>
      <c r="L281" s="50">
        <f>SUM('Step 1'!L281:AI281)</f>
        <v>81986</v>
      </c>
      <c r="M281" s="50">
        <f>SUM('Step 1'!M281:AJ281)</f>
        <v>82139</v>
      </c>
      <c r="N281" s="50"/>
      <c r="O281" s="50"/>
      <c r="P281" s="50"/>
      <c r="Q281" s="50"/>
    </row>
    <row r="282" spans="1:17" x14ac:dyDescent="0.35">
      <c r="A282" t="s">
        <v>329</v>
      </c>
      <c r="B282" s="50">
        <f>SUM('Step 1'!B282:Y282)</f>
        <v>4135</v>
      </c>
      <c r="C282" s="50">
        <f>SUM('Step 1'!C282:Z282)</f>
        <v>4129</v>
      </c>
      <c r="D282" s="50">
        <f>SUM('Step 1'!D282:AA282)</f>
        <v>4127</v>
      </c>
      <c r="E282" s="50">
        <f>SUM('Step 1'!E282:AB282)</f>
        <v>4122</v>
      </c>
      <c r="F282" s="50">
        <f>SUM('Step 1'!F282:AC282)</f>
        <v>4118</v>
      </c>
      <c r="G282" s="50">
        <f>SUM('Step 1'!G282:AD282)</f>
        <v>4116</v>
      </c>
      <c r="H282" s="50">
        <f>SUM('Step 1'!H282:AE282)</f>
        <v>4113</v>
      </c>
      <c r="I282" s="50">
        <f>SUM('Step 1'!I282:AF282)</f>
        <v>4108</v>
      </c>
      <c r="J282" s="50">
        <f>SUM('Step 1'!J282:AG282)</f>
        <v>4112</v>
      </c>
      <c r="K282" s="50">
        <f>SUM('Step 1'!K282:AH282)</f>
        <v>4111</v>
      </c>
      <c r="L282" s="50">
        <f>SUM('Step 1'!L282:AI282)</f>
        <v>4120</v>
      </c>
      <c r="M282" s="50">
        <f>SUM('Step 1'!M282:AJ282)</f>
        <v>4130</v>
      </c>
      <c r="N282" s="50"/>
      <c r="O282" s="50"/>
      <c r="P282" s="50"/>
      <c r="Q282" s="50"/>
    </row>
    <row r="283" spans="1:17" x14ac:dyDescent="0.35">
      <c r="A283" t="s">
        <v>330</v>
      </c>
      <c r="B283" s="50">
        <f>SUM('Step 1'!B283:Y283)</f>
        <v>91737</v>
      </c>
      <c r="C283" s="50">
        <f>SUM('Step 1'!C283:Z283)</f>
        <v>91881</v>
      </c>
      <c r="D283" s="50">
        <f>SUM('Step 1'!D283:AA283)</f>
        <v>91996</v>
      </c>
      <c r="E283" s="50">
        <f>SUM('Step 1'!E283:AB283)</f>
        <v>92142</v>
      </c>
      <c r="F283" s="50">
        <f>SUM('Step 1'!F283:AC283)</f>
        <v>92294</v>
      </c>
      <c r="G283" s="50">
        <f>SUM('Step 1'!G283:AD283)</f>
        <v>92440</v>
      </c>
      <c r="H283" s="50">
        <f>SUM('Step 1'!H283:AE283)</f>
        <v>92605</v>
      </c>
      <c r="I283" s="50">
        <f>SUM('Step 1'!I283:AF283)</f>
        <v>92786</v>
      </c>
      <c r="J283" s="50">
        <f>SUM('Step 1'!J283:AG283)</f>
        <v>92940</v>
      </c>
      <c r="K283" s="50">
        <f>SUM('Step 1'!K283:AH283)</f>
        <v>93130</v>
      </c>
      <c r="L283" s="50">
        <f>SUM('Step 1'!L283:AI283)</f>
        <v>93330</v>
      </c>
      <c r="M283" s="50">
        <f>SUM('Step 1'!M283:AJ283)</f>
        <v>93536</v>
      </c>
      <c r="N283" s="50"/>
      <c r="O283" s="50"/>
      <c r="P283" s="50"/>
      <c r="Q283" s="50"/>
    </row>
    <row r="284" spans="1:17" x14ac:dyDescent="0.35">
      <c r="A284" t="s">
        <v>331</v>
      </c>
      <c r="B284" s="50">
        <f>SUM('Step 1'!B284:Y284)</f>
        <v>14723</v>
      </c>
      <c r="C284" s="50">
        <f>SUM('Step 1'!C284:Z284)</f>
        <v>14736</v>
      </c>
      <c r="D284" s="50">
        <f>SUM('Step 1'!D284:AA284)</f>
        <v>14754</v>
      </c>
      <c r="E284" s="50">
        <f>SUM('Step 1'!E284:AB284)</f>
        <v>14762</v>
      </c>
      <c r="F284" s="50">
        <f>SUM('Step 1'!F284:AC284)</f>
        <v>14786</v>
      </c>
      <c r="G284" s="50">
        <f>SUM('Step 1'!G284:AD284)</f>
        <v>14803</v>
      </c>
      <c r="H284" s="50">
        <f>SUM('Step 1'!H284:AE284)</f>
        <v>14829</v>
      </c>
      <c r="I284" s="50">
        <f>SUM('Step 1'!I284:AF284)</f>
        <v>14862</v>
      </c>
      <c r="J284" s="50">
        <f>SUM('Step 1'!J284:AG284)</f>
        <v>14895</v>
      </c>
      <c r="K284" s="50">
        <f>SUM('Step 1'!K284:AH284)</f>
        <v>14929</v>
      </c>
      <c r="L284" s="50">
        <f>SUM('Step 1'!L284:AI284)</f>
        <v>14952</v>
      </c>
      <c r="M284" s="50">
        <f>SUM('Step 1'!M284:AJ284)</f>
        <v>14981</v>
      </c>
      <c r="N284" s="50"/>
      <c r="O284" s="50"/>
      <c r="P284" s="50"/>
      <c r="Q284" s="50"/>
    </row>
    <row r="285" spans="1:17" x14ac:dyDescent="0.35">
      <c r="A285" t="s">
        <v>332</v>
      </c>
      <c r="B285" s="50">
        <f>SUM('Step 1'!B285:Y285)</f>
        <v>21630</v>
      </c>
      <c r="C285" s="50">
        <f>SUM('Step 1'!C285:Z285)</f>
        <v>21620</v>
      </c>
      <c r="D285" s="50">
        <f>SUM('Step 1'!D285:AA285)</f>
        <v>21599</v>
      </c>
      <c r="E285" s="50">
        <f>SUM('Step 1'!E285:AB285)</f>
        <v>21594</v>
      </c>
      <c r="F285" s="50">
        <f>SUM('Step 1'!F285:AC285)</f>
        <v>21595</v>
      </c>
      <c r="G285" s="50">
        <f>SUM('Step 1'!G285:AD285)</f>
        <v>21596</v>
      </c>
      <c r="H285" s="50">
        <f>SUM('Step 1'!H285:AE285)</f>
        <v>21604</v>
      </c>
      <c r="I285" s="50">
        <f>SUM('Step 1'!I285:AF285)</f>
        <v>21618</v>
      </c>
      <c r="J285" s="50">
        <f>SUM('Step 1'!J285:AG285)</f>
        <v>21621</v>
      </c>
      <c r="K285" s="50">
        <f>SUM('Step 1'!K285:AH285)</f>
        <v>21638</v>
      </c>
      <c r="L285" s="50">
        <f>SUM('Step 1'!L285:AI285)</f>
        <v>21658</v>
      </c>
      <c r="M285" s="50">
        <f>SUM('Step 1'!M285:AJ285)</f>
        <v>21667</v>
      </c>
      <c r="N285" s="50"/>
      <c r="O285" s="50"/>
      <c r="P285" s="50"/>
      <c r="Q285" s="50"/>
    </row>
    <row r="286" spans="1:17" x14ac:dyDescent="0.35">
      <c r="A286" t="s">
        <v>333</v>
      </c>
      <c r="B286" s="50">
        <f>SUM('Step 1'!B286:Y286)</f>
        <v>114792</v>
      </c>
      <c r="C286" s="50">
        <f>SUM('Step 1'!C286:Z286)</f>
        <v>114941</v>
      </c>
      <c r="D286" s="50">
        <f>SUM('Step 1'!D286:AA286)</f>
        <v>115051</v>
      </c>
      <c r="E286" s="50">
        <f>SUM('Step 1'!E286:AB286)</f>
        <v>115192</v>
      </c>
      <c r="F286" s="50">
        <f>SUM('Step 1'!F286:AC286)</f>
        <v>115372</v>
      </c>
      <c r="G286" s="50">
        <f>SUM('Step 1'!G286:AD286)</f>
        <v>115572</v>
      </c>
      <c r="H286" s="50">
        <f>SUM('Step 1'!H286:AE286)</f>
        <v>115793</v>
      </c>
      <c r="I286" s="50">
        <f>SUM('Step 1'!I286:AF286)</f>
        <v>116027</v>
      </c>
      <c r="J286" s="50">
        <f>SUM('Step 1'!J286:AG286)</f>
        <v>116243</v>
      </c>
      <c r="K286" s="50">
        <f>SUM('Step 1'!K286:AH286)</f>
        <v>116475</v>
      </c>
      <c r="L286" s="50">
        <f>SUM('Step 1'!L286:AI286)</f>
        <v>116697</v>
      </c>
      <c r="M286" s="50">
        <f>SUM('Step 1'!M286:AJ286)</f>
        <v>116934</v>
      </c>
      <c r="N286" s="50"/>
      <c r="O286" s="50"/>
      <c r="P286" s="50"/>
      <c r="Q286" s="50"/>
    </row>
    <row r="287" spans="1:17" x14ac:dyDescent="0.35">
      <c r="A287" t="s">
        <v>334</v>
      </c>
      <c r="B287" s="50">
        <f>SUM('Step 1'!B287:Y287)</f>
        <v>640828</v>
      </c>
      <c r="C287" s="50">
        <f>SUM('Step 1'!C287:Z287)</f>
        <v>641573</v>
      </c>
      <c r="D287" s="50">
        <f>SUM('Step 1'!D287:AA287)</f>
        <v>642319</v>
      </c>
      <c r="E287" s="50">
        <f>SUM('Step 1'!E287:AB287)</f>
        <v>643234</v>
      </c>
      <c r="F287" s="50">
        <f>SUM('Step 1'!F287:AC287)</f>
        <v>644314</v>
      </c>
      <c r="G287" s="50">
        <f>SUM('Step 1'!G287:AD287)</f>
        <v>645341</v>
      </c>
      <c r="H287" s="50">
        <f>SUM('Step 1'!H287:AE287)</f>
        <v>646452</v>
      </c>
      <c r="I287" s="50">
        <f>SUM('Step 1'!I287:AF287)</f>
        <v>647563</v>
      </c>
      <c r="J287" s="50">
        <f>SUM('Step 1'!J287:AG287)</f>
        <v>648554</v>
      </c>
      <c r="K287" s="50">
        <f>SUM('Step 1'!K287:AH287)</f>
        <v>649615</v>
      </c>
      <c r="L287" s="50">
        <f>SUM('Step 1'!L287:AI287)</f>
        <v>650694</v>
      </c>
      <c r="M287" s="50">
        <f>SUM('Step 1'!M287:AJ287)</f>
        <v>651767</v>
      </c>
      <c r="N287" s="50"/>
      <c r="O287" s="50"/>
      <c r="P287" s="50"/>
      <c r="Q287" s="50"/>
    </row>
    <row r="288" spans="1:17" x14ac:dyDescent="0.35">
      <c r="A288" t="s">
        <v>335</v>
      </c>
      <c r="B288" s="50">
        <f>SUM('Step 1'!B288:Y288)</f>
        <v>125377</v>
      </c>
      <c r="C288" s="50">
        <f>SUM('Step 1'!C288:Z288)</f>
        <v>125505</v>
      </c>
      <c r="D288" s="50">
        <f>SUM('Step 1'!D288:AA288)</f>
        <v>125642</v>
      </c>
      <c r="E288" s="50">
        <f>SUM('Step 1'!E288:AB288)</f>
        <v>125814</v>
      </c>
      <c r="F288" s="50">
        <f>SUM('Step 1'!F288:AC288)</f>
        <v>125979</v>
      </c>
      <c r="G288" s="50">
        <f>SUM('Step 1'!G288:AD288)</f>
        <v>126153</v>
      </c>
      <c r="H288" s="50">
        <f>SUM('Step 1'!H288:AE288)</f>
        <v>126344</v>
      </c>
      <c r="I288" s="50">
        <f>SUM('Step 1'!I288:AF288)</f>
        <v>126544</v>
      </c>
      <c r="J288" s="50">
        <f>SUM('Step 1'!J288:AG288)</f>
        <v>126735</v>
      </c>
      <c r="K288" s="50">
        <f>SUM('Step 1'!K288:AH288)</f>
        <v>126958</v>
      </c>
      <c r="L288" s="50">
        <f>SUM('Step 1'!L288:AI288)</f>
        <v>127181</v>
      </c>
      <c r="M288" s="50">
        <f>SUM('Step 1'!M288:AJ288)</f>
        <v>127402</v>
      </c>
      <c r="N288" s="50"/>
      <c r="O288" s="50"/>
      <c r="P288" s="50"/>
      <c r="Q288" s="50"/>
    </row>
    <row r="289" spans="1:17" x14ac:dyDescent="0.35">
      <c r="A289" t="s">
        <v>336</v>
      </c>
      <c r="B289" s="50">
        <f>SUM('Step 1'!B289:Y289)</f>
        <v>11435</v>
      </c>
      <c r="C289" s="50">
        <f>SUM('Step 1'!C289:Z289)</f>
        <v>11436</v>
      </c>
      <c r="D289" s="50">
        <f>SUM('Step 1'!D289:AA289)</f>
        <v>11436</v>
      </c>
      <c r="E289" s="50">
        <f>SUM('Step 1'!E289:AB289)</f>
        <v>11437</v>
      </c>
      <c r="F289" s="50">
        <f>SUM('Step 1'!F289:AC289)</f>
        <v>11435</v>
      </c>
      <c r="G289" s="50">
        <f>SUM('Step 1'!G289:AD289)</f>
        <v>11434</v>
      </c>
      <c r="H289" s="50">
        <f>SUM('Step 1'!H289:AE289)</f>
        <v>11435</v>
      </c>
      <c r="I289" s="50">
        <f>SUM('Step 1'!I289:AF289)</f>
        <v>11437</v>
      </c>
      <c r="J289" s="50">
        <f>SUM('Step 1'!J289:AG289)</f>
        <v>11442</v>
      </c>
      <c r="K289" s="50">
        <f>SUM('Step 1'!K289:AH289)</f>
        <v>11455</v>
      </c>
      <c r="L289" s="50">
        <f>SUM('Step 1'!L289:AI289)</f>
        <v>11467</v>
      </c>
      <c r="M289" s="50">
        <f>SUM('Step 1'!M289:AJ289)</f>
        <v>11478</v>
      </c>
      <c r="N289" s="50"/>
      <c r="O289" s="50"/>
      <c r="P289" s="50"/>
      <c r="Q289" s="50"/>
    </row>
    <row r="290" spans="1:17" x14ac:dyDescent="0.35">
      <c r="A290" t="s">
        <v>337</v>
      </c>
      <c r="B290" s="50">
        <f>SUM('Step 1'!B290:Y290)</f>
        <v>251585</v>
      </c>
      <c r="C290" s="50">
        <f>SUM('Step 1'!C290:Z290)</f>
        <v>251871</v>
      </c>
      <c r="D290" s="50">
        <f>SUM('Step 1'!D290:AA290)</f>
        <v>252093</v>
      </c>
      <c r="E290" s="50">
        <f>SUM('Step 1'!E290:AB290)</f>
        <v>252370</v>
      </c>
      <c r="F290" s="50">
        <f>SUM('Step 1'!F290:AC290)</f>
        <v>252556</v>
      </c>
      <c r="G290" s="50">
        <f>SUM('Step 1'!G290:AD290)</f>
        <v>252816</v>
      </c>
      <c r="H290" s="50">
        <f>SUM('Step 1'!H290:AE290)</f>
        <v>253206</v>
      </c>
      <c r="I290" s="50">
        <f>SUM('Step 1'!I290:AF290)</f>
        <v>253637</v>
      </c>
      <c r="J290" s="50">
        <f>SUM('Step 1'!J290:AG290)</f>
        <v>254031</v>
      </c>
      <c r="K290" s="50">
        <f>SUM('Step 1'!K290:AH290)</f>
        <v>254457</v>
      </c>
      <c r="L290" s="50">
        <f>SUM('Step 1'!L290:AI290)</f>
        <v>254989</v>
      </c>
      <c r="M290" s="50">
        <f>SUM('Step 1'!M290:AJ290)</f>
        <v>255668</v>
      </c>
      <c r="N290" s="50"/>
      <c r="O290" s="50"/>
      <c r="P290" s="50"/>
      <c r="Q290" s="50"/>
    </row>
    <row r="291" spans="1:17" x14ac:dyDescent="0.35">
      <c r="A291" t="s">
        <v>338</v>
      </c>
      <c r="B291" s="50">
        <f>SUM('Step 1'!B291:Y291)</f>
        <v>386262</v>
      </c>
      <c r="C291" s="50">
        <f>SUM('Step 1'!C291:Z291)</f>
        <v>386608</v>
      </c>
      <c r="D291" s="50">
        <f>SUM('Step 1'!D291:AA291)</f>
        <v>386875</v>
      </c>
      <c r="E291" s="50">
        <f>SUM('Step 1'!E291:AB291)</f>
        <v>387259</v>
      </c>
      <c r="F291" s="50">
        <f>SUM('Step 1'!F291:AC291)</f>
        <v>387782</v>
      </c>
      <c r="G291" s="50">
        <f>SUM('Step 1'!G291:AD291)</f>
        <v>388243</v>
      </c>
      <c r="H291" s="50">
        <f>SUM('Step 1'!H291:AE291)</f>
        <v>388781</v>
      </c>
      <c r="I291" s="50">
        <f>SUM('Step 1'!I291:AF291)</f>
        <v>389369</v>
      </c>
      <c r="J291" s="50">
        <f>SUM('Step 1'!J291:AG291)</f>
        <v>389905</v>
      </c>
      <c r="K291" s="50">
        <f>SUM('Step 1'!K291:AH291)</f>
        <v>390506</v>
      </c>
      <c r="L291" s="50">
        <f>SUM('Step 1'!L291:AI291)</f>
        <v>391172</v>
      </c>
      <c r="M291" s="50">
        <f>SUM('Step 1'!M291:AJ291)</f>
        <v>391875</v>
      </c>
      <c r="N291" s="50"/>
      <c r="O291" s="50"/>
      <c r="P291" s="50"/>
      <c r="Q291" s="50"/>
    </row>
    <row r="292" spans="1:17" x14ac:dyDescent="0.35">
      <c r="A292" t="s">
        <v>339</v>
      </c>
      <c r="B292" s="50">
        <f>SUM('Step 1'!B292:Y292)</f>
        <v>7093</v>
      </c>
      <c r="C292" s="50">
        <f>SUM('Step 1'!C292:Z292)</f>
        <v>7098</v>
      </c>
      <c r="D292" s="50">
        <f>SUM('Step 1'!D292:AA292)</f>
        <v>7103</v>
      </c>
      <c r="E292" s="50">
        <f>SUM('Step 1'!E292:AB292)</f>
        <v>7102</v>
      </c>
      <c r="F292" s="50">
        <f>SUM('Step 1'!F292:AC292)</f>
        <v>7104</v>
      </c>
      <c r="G292" s="50">
        <f>SUM('Step 1'!G292:AD292)</f>
        <v>7110</v>
      </c>
      <c r="H292" s="50">
        <f>SUM('Step 1'!H292:AE292)</f>
        <v>7109</v>
      </c>
      <c r="I292" s="50">
        <f>SUM('Step 1'!I292:AF292)</f>
        <v>7114</v>
      </c>
      <c r="J292" s="50">
        <f>SUM('Step 1'!J292:AG292)</f>
        <v>7121</v>
      </c>
      <c r="K292" s="50">
        <f>SUM('Step 1'!K292:AH292)</f>
        <v>7132</v>
      </c>
      <c r="L292" s="50">
        <f>SUM('Step 1'!L292:AI292)</f>
        <v>7139</v>
      </c>
      <c r="M292" s="50">
        <f>SUM('Step 1'!M292:AJ292)</f>
        <v>7144</v>
      </c>
      <c r="N292" s="50"/>
      <c r="O292" s="50"/>
      <c r="P292" s="50"/>
      <c r="Q292" s="50"/>
    </row>
    <row r="293" spans="1:17" x14ac:dyDescent="0.35">
      <c r="A293" t="s">
        <v>340</v>
      </c>
      <c r="B293" s="50">
        <f>SUM('Step 1'!B293:Y293)</f>
        <v>248081</v>
      </c>
      <c r="C293" s="50">
        <f>SUM('Step 1'!C293:Z293)</f>
        <v>248506</v>
      </c>
      <c r="D293" s="50">
        <f>SUM('Step 1'!D293:AA293)</f>
        <v>248941</v>
      </c>
      <c r="E293" s="50">
        <f>SUM('Step 1'!E293:AB293)</f>
        <v>249446</v>
      </c>
      <c r="F293" s="50">
        <f>SUM('Step 1'!F293:AC293)</f>
        <v>249975</v>
      </c>
      <c r="G293" s="50">
        <f>SUM('Step 1'!G293:AD293)</f>
        <v>250483</v>
      </c>
      <c r="H293" s="50">
        <f>SUM('Step 1'!H293:AE293)</f>
        <v>251045</v>
      </c>
      <c r="I293" s="50">
        <f>SUM('Step 1'!I293:AF293)</f>
        <v>251603</v>
      </c>
      <c r="J293" s="50">
        <f>SUM('Step 1'!J293:AG293)</f>
        <v>252129</v>
      </c>
      <c r="K293" s="50">
        <f>SUM('Step 1'!K293:AH293)</f>
        <v>252615</v>
      </c>
      <c r="L293" s="50">
        <f>SUM('Step 1'!L293:AI293)</f>
        <v>253070</v>
      </c>
      <c r="M293" s="50">
        <f>SUM('Step 1'!M293:AJ293)</f>
        <v>253605</v>
      </c>
      <c r="N293" s="50"/>
      <c r="O293" s="50"/>
      <c r="P293" s="50"/>
      <c r="Q293" s="50"/>
    </row>
    <row r="294" spans="1:17" x14ac:dyDescent="0.35">
      <c r="A294" t="s">
        <v>341</v>
      </c>
      <c r="B294" s="50">
        <f>SUM('Step 1'!B294:Y294)</f>
        <v>204186</v>
      </c>
      <c r="C294" s="50">
        <f>SUM('Step 1'!C294:Z294)</f>
        <v>204495</v>
      </c>
      <c r="D294" s="50">
        <f>SUM('Step 1'!D294:AA294)</f>
        <v>204787</v>
      </c>
      <c r="E294" s="50">
        <f>SUM('Step 1'!E294:AB294)</f>
        <v>205140</v>
      </c>
      <c r="F294" s="50">
        <f>SUM('Step 1'!F294:AC294)</f>
        <v>205554</v>
      </c>
      <c r="G294" s="50">
        <f>SUM('Step 1'!G294:AD294)</f>
        <v>205946</v>
      </c>
      <c r="H294" s="50">
        <f>SUM('Step 1'!H294:AE294)</f>
        <v>206368</v>
      </c>
      <c r="I294" s="50">
        <f>SUM('Step 1'!I294:AF294)</f>
        <v>206819</v>
      </c>
      <c r="J294" s="50">
        <f>SUM('Step 1'!J294:AG294)</f>
        <v>207231</v>
      </c>
      <c r="K294" s="50">
        <f>SUM('Step 1'!K294:AH294)</f>
        <v>207625</v>
      </c>
      <c r="L294" s="50">
        <f>SUM('Step 1'!L294:AI294)</f>
        <v>207995</v>
      </c>
      <c r="M294" s="50">
        <f>SUM('Step 1'!M294:AJ294)</f>
        <v>208395</v>
      </c>
      <c r="N294" s="50"/>
      <c r="O294" s="50"/>
      <c r="P294" s="50"/>
      <c r="Q294" s="50"/>
    </row>
    <row r="295" spans="1:17" x14ac:dyDescent="0.35">
      <c r="A295" t="s">
        <v>342</v>
      </c>
      <c r="B295" s="50">
        <f>SUM('Step 1'!B295:Y295)</f>
        <v>236276</v>
      </c>
      <c r="C295" s="50">
        <f>SUM('Step 1'!C295:Z295)</f>
        <v>236695</v>
      </c>
      <c r="D295" s="50">
        <f>SUM('Step 1'!D295:AA295)</f>
        <v>237132</v>
      </c>
      <c r="E295" s="50">
        <f>SUM('Step 1'!E295:AB295)</f>
        <v>237597</v>
      </c>
      <c r="F295" s="50">
        <f>SUM('Step 1'!F295:AC295)</f>
        <v>238081</v>
      </c>
      <c r="G295" s="50">
        <f>SUM('Step 1'!G295:AD295)</f>
        <v>238549</v>
      </c>
      <c r="H295" s="50">
        <f>SUM('Step 1'!H295:AE295)</f>
        <v>239054</v>
      </c>
      <c r="I295" s="50">
        <f>SUM('Step 1'!I295:AF295)</f>
        <v>239580</v>
      </c>
      <c r="J295" s="50">
        <f>SUM('Step 1'!J295:AG295)</f>
        <v>240035</v>
      </c>
      <c r="K295" s="50">
        <f>SUM('Step 1'!K295:AH295)</f>
        <v>240526</v>
      </c>
      <c r="L295" s="50">
        <f>SUM('Step 1'!L295:AI295)</f>
        <v>241006</v>
      </c>
      <c r="M295" s="50">
        <f>SUM('Step 1'!M295:AJ295)</f>
        <v>241558</v>
      </c>
      <c r="N295" s="50"/>
      <c r="O295" s="50"/>
      <c r="P295" s="50"/>
      <c r="Q295" s="50"/>
    </row>
    <row r="296" spans="1:17" x14ac:dyDescent="0.35">
      <c r="A296" t="s">
        <v>343</v>
      </c>
      <c r="B296" s="50">
        <f>SUM('Step 1'!B296:Y296)</f>
        <v>51553</v>
      </c>
      <c r="C296" s="50">
        <f>SUM('Step 1'!C296:Z296)</f>
        <v>51590</v>
      </c>
      <c r="D296" s="50">
        <f>SUM('Step 1'!D296:AA296)</f>
        <v>51610</v>
      </c>
      <c r="E296" s="50">
        <f>SUM('Step 1'!E296:AB296)</f>
        <v>51614</v>
      </c>
      <c r="F296" s="50">
        <f>SUM('Step 1'!F296:AC296)</f>
        <v>51629</v>
      </c>
      <c r="G296" s="50">
        <f>SUM('Step 1'!G296:AD296)</f>
        <v>51654</v>
      </c>
      <c r="H296" s="50">
        <f>SUM('Step 1'!H296:AE296)</f>
        <v>51663</v>
      </c>
      <c r="I296" s="50">
        <f>SUM('Step 1'!I296:AF296)</f>
        <v>51671</v>
      </c>
      <c r="J296" s="50">
        <f>SUM('Step 1'!J296:AG296)</f>
        <v>51692</v>
      </c>
      <c r="K296" s="50">
        <f>SUM('Step 1'!K296:AH296)</f>
        <v>51744</v>
      </c>
      <c r="L296" s="50">
        <f>SUM('Step 1'!L296:AI296)</f>
        <v>51800</v>
      </c>
      <c r="M296" s="50">
        <f>SUM('Step 1'!M296:AJ296)</f>
        <v>51840</v>
      </c>
      <c r="N296" s="50"/>
      <c r="O296" s="50"/>
      <c r="P296" s="50"/>
      <c r="Q296" s="50"/>
    </row>
    <row r="297" spans="1:17" x14ac:dyDescent="0.35">
      <c r="A297" t="s">
        <v>344</v>
      </c>
      <c r="B297" s="50">
        <f>SUM('Step 1'!B297:Y297)</f>
        <v>22825</v>
      </c>
      <c r="C297" s="50">
        <f>SUM('Step 1'!C297:Z297)</f>
        <v>22806</v>
      </c>
      <c r="D297" s="50">
        <f>SUM('Step 1'!D297:AA297)</f>
        <v>22782</v>
      </c>
      <c r="E297" s="50">
        <f>SUM('Step 1'!E297:AB297)</f>
        <v>22762</v>
      </c>
      <c r="F297" s="50">
        <f>SUM('Step 1'!F297:AC297)</f>
        <v>22749</v>
      </c>
      <c r="G297" s="50">
        <f>SUM('Step 1'!G297:AD297)</f>
        <v>22739</v>
      </c>
      <c r="H297" s="50">
        <f>SUM('Step 1'!H297:AE297)</f>
        <v>22712</v>
      </c>
      <c r="I297" s="50">
        <f>SUM('Step 1'!I297:AF297)</f>
        <v>22687</v>
      </c>
      <c r="J297" s="50">
        <f>SUM('Step 1'!J297:AG297)</f>
        <v>22685</v>
      </c>
      <c r="K297" s="50">
        <f>SUM('Step 1'!K297:AH297)</f>
        <v>22682</v>
      </c>
      <c r="L297" s="50">
        <f>SUM('Step 1'!L297:AI297)</f>
        <v>22701</v>
      </c>
      <c r="M297" s="50">
        <f>SUM('Step 1'!M297:AJ297)</f>
        <v>22724</v>
      </c>
      <c r="N297" s="50"/>
      <c r="O297" s="50"/>
      <c r="P297" s="50"/>
      <c r="Q297" s="50"/>
    </row>
    <row r="298" spans="1:17" x14ac:dyDescent="0.35">
      <c r="A298" t="s">
        <v>345</v>
      </c>
      <c r="B298" s="50">
        <f>SUM('Step 1'!B298:Y298)</f>
        <v>53937</v>
      </c>
      <c r="C298" s="50">
        <f>SUM('Step 1'!C298:Z298)</f>
        <v>54017</v>
      </c>
      <c r="D298" s="50">
        <f>SUM('Step 1'!D298:AA298)</f>
        <v>54105</v>
      </c>
      <c r="E298" s="50">
        <f>SUM('Step 1'!E298:AB298)</f>
        <v>54192</v>
      </c>
      <c r="F298" s="50">
        <f>SUM('Step 1'!F298:AC298)</f>
        <v>54287</v>
      </c>
      <c r="G298" s="50">
        <f>SUM('Step 1'!G298:AD298)</f>
        <v>54369</v>
      </c>
      <c r="H298" s="50">
        <f>SUM('Step 1'!H298:AE298)</f>
        <v>54447</v>
      </c>
      <c r="I298" s="50">
        <f>SUM('Step 1'!I298:AF298)</f>
        <v>54534</v>
      </c>
      <c r="J298" s="50">
        <f>SUM('Step 1'!J298:AG298)</f>
        <v>54604</v>
      </c>
      <c r="K298" s="50">
        <f>SUM('Step 1'!K298:AH298)</f>
        <v>54681</v>
      </c>
      <c r="L298" s="50">
        <f>SUM('Step 1'!L298:AI298)</f>
        <v>54767</v>
      </c>
      <c r="M298" s="50">
        <f>SUM('Step 1'!M298:AJ298)</f>
        <v>54856</v>
      </c>
      <c r="N298" s="50"/>
      <c r="O298" s="50"/>
      <c r="P298" s="50"/>
      <c r="Q298" s="50"/>
    </row>
    <row r="299" spans="1:17" x14ac:dyDescent="0.35">
      <c r="A299" t="s">
        <v>346</v>
      </c>
      <c r="B299" s="50">
        <f>SUM('Step 1'!B299:Y299)</f>
        <v>73269</v>
      </c>
      <c r="C299" s="50">
        <f>SUM('Step 1'!C299:Z299)</f>
        <v>73335</v>
      </c>
      <c r="D299" s="50">
        <f>SUM('Step 1'!D299:AA299)</f>
        <v>73391</v>
      </c>
      <c r="E299" s="50">
        <f>SUM('Step 1'!E299:AB299)</f>
        <v>73466</v>
      </c>
      <c r="F299" s="50">
        <f>SUM('Step 1'!F299:AC299)</f>
        <v>73572</v>
      </c>
      <c r="G299" s="50">
        <f>SUM('Step 1'!G299:AD299)</f>
        <v>73676</v>
      </c>
      <c r="H299" s="50">
        <f>SUM('Step 1'!H299:AE299)</f>
        <v>73798</v>
      </c>
      <c r="I299" s="50">
        <f>SUM('Step 1'!I299:AF299)</f>
        <v>73900</v>
      </c>
      <c r="J299" s="50">
        <f>SUM('Step 1'!J299:AG299)</f>
        <v>73994</v>
      </c>
      <c r="K299" s="50">
        <f>SUM('Step 1'!K299:AH299)</f>
        <v>74111</v>
      </c>
      <c r="L299" s="50">
        <f>SUM('Step 1'!L299:AI299)</f>
        <v>74236</v>
      </c>
      <c r="M299" s="50">
        <f>SUM('Step 1'!M299:AJ299)</f>
        <v>74349</v>
      </c>
      <c r="N299" s="50"/>
      <c r="O299" s="50"/>
      <c r="P299" s="50"/>
      <c r="Q299" s="50"/>
    </row>
    <row r="300" spans="1:17" x14ac:dyDescent="0.35">
      <c r="A300" t="s">
        <v>347</v>
      </c>
      <c r="B300" s="50">
        <f>SUM('Step 1'!B300:Y300)</f>
        <v>491347</v>
      </c>
      <c r="C300" s="50">
        <f>SUM('Step 1'!C300:Z300)</f>
        <v>492035</v>
      </c>
      <c r="D300" s="50">
        <f>SUM('Step 1'!D300:AA300)</f>
        <v>492651</v>
      </c>
      <c r="E300" s="50">
        <f>SUM('Step 1'!E300:AB300)</f>
        <v>493326</v>
      </c>
      <c r="F300" s="50">
        <f>SUM('Step 1'!F300:AC300)</f>
        <v>494008</v>
      </c>
      <c r="G300" s="50">
        <f>SUM('Step 1'!G300:AD300)</f>
        <v>494768</v>
      </c>
      <c r="H300" s="50">
        <f>SUM('Step 1'!H300:AE300)</f>
        <v>495585</v>
      </c>
      <c r="I300" s="50">
        <f>SUM('Step 1'!I300:AF300)</f>
        <v>496500</v>
      </c>
      <c r="J300" s="50">
        <f>SUM('Step 1'!J300:AG300)</f>
        <v>497325</v>
      </c>
      <c r="K300" s="50">
        <f>SUM('Step 1'!K300:AH300)</f>
        <v>498188</v>
      </c>
      <c r="L300" s="50">
        <f>SUM('Step 1'!L300:AI300)</f>
        <v>499086</v>
      </c>
      <c r="M300" s="50">
        <f>SUM('Step 1'!M300:AJ300)</f>
        <v>500057</v>
      </c>
      <c r="N300" s="50"/>
      <c r="O300" s="50"/>
      <c r="P300" s="50"/>
      <c r="Q300" s="50"/>
    </row>
    <row r="301" spans="1:17" x14ac:dyDescent="0.35">
      <c r="A301" t="s">
        <v>348</v>
      </c>
      <c r="B301" s="50">
        <f>SUM('Step 1'!B301:Y301)</f>
        <v>21190</v>
      </c>
      <c r="C301" s="50">
        <f>SUM('Step 1'!C301:Z301)</f>
        <v>21182</v>
      </c>
      <c r="D301" s="50">
        <f>SUM('Step 1'!D301:AA301)</f>
        <v>21178</v>
      </c>
      <c r="E301" s="50">
        <f>SUM('Step 1'!E301:AB301)</f>
        <v>21165</v>
      </c>
      <c r="F301" s="50">
        <f>SUM('Step 1'!F301:AC301)</f>
        <v>21166</v>
      </c>
      <c r="G301" s="50">
        <f>SUM('Step 1'!G301:AD301)</f>
        <v>21170</v>
      </c>
      <c r="H301" s="50">
        <f>SUM('Step 1'!H301:AE301)</f>
        <v>21153</v>
      </c>
      <c r="I301" s="50">
        <f>SUM('Step 1'!I301:AF301)</f>
        <v>21136</v>
      </c>
      <c r="J301" s="50">
        <f>SUM('Step 1'!J301:AG301)</f>
        <v>21143</v>
      </c>
      <c r="K301" s="50">
        <f>SUM('Step 1'!K301:AH301)</f>
        <v>21145</v>
      </c>
      <c r="L301" s="50">
        <f>SUM('Step 1'!L301:AI301)</f>
        <v>21174</v>
      </c>
      <c r="M301" s="50">
        <f>SUM('Step 1'!M301:AJ301)</f>
        <v>21209</v>
      </c>
      <c r="N301" s="50"/>
      <c r="O301" s="50"/>
      <c r="P301" s="50"/>
      <c r="Q301" s="50"/>
    </row>
    <row r="302" spans="1:17" x14ac:dyDescent="0.35">
      <c r="A302" t="s">
        <v>349</v>
      </c>
      <c r="B302" s="50">
        <f>SUM('Step 1'!B302:Y302)</f>
        <v>230571</v>
      </c>
      <c r="C302" s="50">
        <f>SUM('Step 1'!C302:Z302)</f>
        <v>230893</v>
      </c>
      <c r="D302" s="50">
        <f>SUM('Step 1'!D302:AA302)</f>
        <v>231211</v>
      </c>
      <c r="E302" s="50">
        <f>SUM('Step 1'!E302:AB302)</f>
        <v>231568</v>
      </c>
      <c r="F302" s="50">
        <f>SUM('Step 1'!F302:AC302)</f>
        <v>231979</v>
      </c>
      <c r="G302" s="50">
        <f>SUM('Step 1'!G302:AD302)</f>
        <v>232369</v>
      </c>
      <c r="H302" s="50">
        <f>SUM('Step 1'!H302:AE302)</f>
        <v>232797</v>
      </c>
      <c r="I302" s="50">
        <f>SUM('Step 1'!I302:AF302)</f>
        <v>233268</v>
      </c>
      <c r="J302" s="50">
        <f>SUM('Step 1'!J302:AG302)</f>
        <v>233673</v>
      </c>
      <c r="K302" s="50">
        <f>SUM('Step 1'!K302:AH302)</f>
        <v>234123</v>
      </c>
      <c r="L302" s="50">
        <f>SUM('Step 1'!L302:AI302)</f>
        <v>234523</v>
      </c>
      <c r="M302" s="50">
        <f>SUM('Step 1'!M302:AJ302)</f>
        <v>234936</v>
      </c>
      <c r="N302" s="50"/>
      <c r="O302" s="50"/>
      <c r="P302" s="50"/>
      <c r="Q302" s="50"/>
    </row>
    <row r="303" spans="1:17" x14ac:dyDescent="0.35">
      <c r="A303" t="s">
        <v>350</v>
      </c>
      <c r="B303" s="50">
        <f>SUM('Step 1'!B303:Y303)</f>
        <v>1363628</v>
      </c>
      <c r="C303" s="50">
        <f>SUM('Step 1'!C303:Z303)</f>
        <v>1365408</v>
      </c>
      <c r="D303" s="50">
        <f>SUM('Step 1'!D303:AA303)</f>
        <v>1367069</v>
      </c>
      <c r="E303" s="50">
        <f>SUM('Step 1'!E303:AB303)</f>
        <v>1369011</v>
      </c>
      <c r="F303" s="50">
        <f>SUM('Step 1'!F303:AC303)</f>
        <v>1371106</v>
      </c>
      <c r="G303" s="50">
        <f>SUM('Step 1'!G303:AD303)</f>
        <v>1373054</v>
      </c>
      <c r="H303" s="50">
        <f>SUM('Step 1'!H303:AE303)</f>
        <v>1375312</v>
      </c>
      <c r="I303" s="50">
        <f>SUM('Step 1'!I303:AF303)</f>
        <v>1377596</v>
      </c>
      <c r="J303" s="50">
        <f>SUM('Step 1'!J303:AG303)</f>
        <v>1379612</v>
      </c>
      <c r="K303" s="50">
        <f>SUM('Step 1'!K303:AH303)</f>
        <v>1381812</v>
      </c>
      <c r="L303" s="50">
        <f>SUM('Step 1'!L303:AI303)</f>
        <v>1383992</v>
      </c>
      <c r="M303" s="50">
        <f>SUM('Step 1'!M303:AJ303)</f>
        <v>1386368</v>
      </c>
      <c r="N303" s="50"/>
      <c r="O303" s="50"/>
      <c r="P303" s="50"/>
      <c r="Q303" s="50"/>
    </row>
    <row r="304" spans="1:17" x14ac:dyDescent="0.35">
      <c r="A304" t="s">
        <v>351</v>
      </c>
      <c r="B304" s="50">
        <f>SUM('Step 1'!B304:Y304)</f>
        <v>230820</v>
      </c>
      <c r="C304" s="50">
        <f>SUM('Step 1'!C304:Z304)</f>
        <v>230830</v>
      </c>
      <c r="D304" s="50">
        <f>SUM('Step 1'!D304:AA304)</f>
        <v>230878</v>
      </c>
      <c r="E304" s="50">
        <f>SUM('Step 1'!E304:AB304)</f>
        <v>230969</v>
      </c>
      <c r="F304" s="50">
        <f>SUM('Step 1'!F304:AC304)</f>
        <v>231066</v>
      </c>
      <c r="G304" s="50">
        <f>SUM('Step 1'!G304:AD304)</f>
        <v>231219</v>
      </c>
      <c r="H304" s="50">
        <f>SUM('Step 1'!H304:AE304)</f>
        <v>231244</v>
      </c>
      <c r="I304" s="50">
        <f>SUM('Step 1'!I304:AF304)</f>
        <v>231311</v>
      </c>
      <c r="J304" s="50">
        <f>SUM('Step 1'!J304:AG304)</f>
        <v>231416</v>
      </c>
      <c r="K304" s="50">
        <f>SUM('Step 1'!K304:AH304)</f>
        <v>231510</v>
      </c>
      <c r="L304" s="50">
        <f>SUM('Step 1'!L304:AI304)</f>
        <v>231813</v>
      </c>
      <c r="M304" s="50">
        <f>SUM('Step 1'!M304:AJ304)</f>
        <v>232013</v>
      </c>
      <c r="N304" s="50"/>
      <c r="O304" s="50"/>
      <c r="P304" s="50"/>
      <c r="Q304" s="50"/>
    </row>
    <row r="305" spans="1:17" x14ac:dyDescent="0.35">
      <c r="A305" t="s">
        <v>352</v>
      </c>
      <c r="B305" s="50">
        <f>SUM('Step 1'!B305:Y305)</f>
        <v>84984</v>
      </c>
      <c r="C305" s="50">
        <f>SUM('Step 1'!C305:Z305)</f>
        <v>84983</v>
      </c>
      <c r="D305" s="50">
        <f>SUM('Step 1'!D305:AA305)</f>
        <v>85004</v>
      </c>
      <c r="E305" s="50">
        <f>SUM('Step 1'!E305:AB305)</f>
        <v>85050</v>
      </c>
      <c r="F305" s="50">
        <f>SUM('Step 1'!F305:AC305)</f>
        <v>85094</v>
      </c>
      <c r="G305" s="50">
        <f>SUM('Step 1'!G305:AD305)</f>
        <v>85153</v>
      </c>
      <c r="H305" s="50">
        <f>SUM('Step 1'!H305:AE305)</f>
        <v>85160</v>
      </c>
      <c r="I305" s="50">
        <f>SUM('Step 1'!I305:AF305)</f>
        <v>85158</v>
      </c>
      <c r="J305" s="50">
        <f>SUM('Step 1'!J305:AG305)</f>
        <v>85191</v>
      </c>
      <c r="K305" s="50">
        <f>SUM('Step 1'!K305:AH305)</f>
        <v>85218</v>
      </c>
      <c r="L305" s="50">
        <f>SUM('Step 1'!L305:AI305)</f>
        <v>85347</v>
      </c>
      <c r="M305" s="50">
        <f>SUM('Step 1'!M305:AJ305)</f>
        <v>85424</v>
      </c>
      <c r="N305" s="50"/>
      <c r="O305" s="50"/>
      <c r="P305" s="50"/>
      <c r="Q305" s="50"/>
    </row>
    <row r="306" spans="1:17" x14ac:dyDescent="0.35">
      <c r="A306" t="s">
        <v>353</v>
      </c>
      <c r="B306" s="50">
        <f>SUM('Step 1'!B306:Y306)</f>
        <v>138255</v>
      </c>
      <c r="C306" s="50">
        <f>SUM('Step 1'!C306:Z306)</f>
        <v>138400</v>
      </c>
      <c r="D306" s="50">
        <f>SUM('Step 1'!D306:AA306)</f>
        <v>138537</v>
      </c>
      <c r="E306" s="50">
        <f>SUM('Step 1'!E306:AB306)</f>
        <v>138681</v>
      </c>
      <c r="F306" s="50">
        <f>SUM('Step 1'!F306:AC306)</f>
        <v>138856</v>
      </c>
      <c r="G306" s="50">
        <f>SUM('Step 1'!G306:AD306)</f>
        <v>139040</v>
      </c>
      <c r="H306" s="50">
        <f>SUM('Step 1'!H306:AE306)</f>
        <v>139249</v>
      </c>
      <c r="I306" s="50">
        <f>SUM('Step 1'!I306:AF306)</f>
        <v>139478</v>
      </c>
      <c r="J306" s="50">
        <f>SUM('Step 1'!J306:AG306)</f>
        <v>139677</v>
      </c>
      <c r="K306" s="50">
        <f>SUM('Step 1'!K306:AH306)</f>
        <v>139889</v>
      </c>
      <c r="L306" s="50">
        <f>SUM('Step 1'!L306:AI306)</f>
        <v>140108</v>
      </c>
      <c r="M306" s="50">
        <f>SUM('Step 1'!M306:AJ306)</f>
        <v>140352</v>
      </c>
      <c r="N306" s="50"/>
      <c r="O306" s="50"/>
      <c r="P306" s="50"/>
      <c r="Q306" s="50"/>
    </row>
    <row r="307" spans="1:17" x14ac:dyDescent="0.35">
      <c r="A307" t="s">
        <v>354</v>
      </c>
      <c r="B307" s="50">
        <f>SUM('Step 1'!B307:Y307)</f>
        <v>212892</v>
      </c>
      <c r="C307" s="50">
        <f>SUM('Step 1'!C307:Z307)</f>
        <v>213029</v>
      </c>
      <c r="D307" s="50">
        <f>SUM('Step 1'!D307:AA307)</f>
        <v>213195</v>
      </c>
      <c r="E307" s="50">
        <f>SUM('Step 1'!E307:AB307)</f>
        <v>213414</v>
      </c>
      <c r="F307" s="50">
        <f>SUM('Step 1'!F307:AC307)</f>
        <v>213647</v>
      </c>
      <c r="G307" s="50">
        <f>SUM('Step 1'!G307:AD307)</f>
        <v>213885</v>
      </c>
      <c r="H307" s="50">
        <f>SUM('Step 1'!H307:AE307)</f>
        <v>214132</v>
      </c>
      <c r="I307" s="50">
        <f>SUM('Step 1'!I307:AF307)</f>
        <v>214452</v>
      </c>
      <c r="J307" s="50">
        <f>SUM('Step 1'!J307:AG307)</f>
        <v>214696</v>
      </c>
      <c r="K307" s="50">
        <f>SUM('Step 1'!K307:AH307)</f>
        <v>214966</v>
      </c>
      <c r="L307" s="50">
        <f>SUM('Step 1'!L307:AI307)</f>
        <v>215234</v>
      </c>
      <c r="M307" s="50">
        <f>SUM('Step 1'!M307:AJ307)</f>
        <v>215565</v>
      </c>
      <c r="N307" s="50"/>
      <c r="O307" s="50"/>
      <c r="P307" s="50"/>
      <c r="Q307" s="50"/>
    </row>
    <row r="308" spans="1:17" x14ac:dyDescent="0.35">
      <c r="A308" t="s">
        <v>355</v>
      </c>
      <c r="B308" s="50">
        <f>SUM('Step 1'!B308:Y308)</f>
        <v>126410</v>
      </c>
      <c r="C308" s="50">
        <f>SUM('Step 1'!C308:Z308)</f>
        <v>126435</v>
      </c>
      <c r="D308" s="50">
        <f>SUM('Step 1'!D308:AA308)</f>
        <v>126415</v>
      </c>
      <c r="E308" s="50">
        <f>SUM('Step 1'!E308:AB308)</f>
        <v>126404</v>
      </c>
      <c r="F308" s="50">
        <f>SUM('Step 1'!F308:AC308)</f>
        <v>126454</v>
      </c>
      <c r="G308" s="50">
        <f>SUM('Step 1'!G308:AD308)</f>
        <v>126483</v>
      </c>
      <c r="H308" s="50">
        <f>SUM('Step 1'!H308:AE308)</f>
        <v>126539</v>
      </c>
      <c r="I308" s="50">
        <f>SUM('Step 1'!I308:AF308)</f>
        <v>126661</v>
      </c>
      <c r="J308" s="50">
        <f>SUM('Step 1'!J308:AG308)</f>
        <v>126754</v>
      </c>
      <c r="K308" s="50">
        <f>SUM('Step 1'!K308:AH308)</f>
        <v>126859</v>
      </c>
      <c r="L308" s="50">
        <f>SUM('Step 1'!L308:AI308)</f>
        <v>127041</v>
      </c>
      <c r="M308" s="50">
        <f>SUM('Step 1'!M308:AJ308)</f>
        <v>127209</v>
      </c>
      <c r="N308" s="50"/>
      <c r="O308" s="50"/>
      <c r="P308" s="50"/>
      <c r="Q308" s="50"/>
    </row>
    <row r="309" spans="1:17" x14ac:dyDescent="0.35">
      <c r="A309" t="s">
        <v>356</v>
      </c>
      <c r="B309" s="50">
        <f>SUM('Step 1'!B309:Y309)</f>
        <v>143246</v>
      </c>
      <c r="C309" s="50">
        <f>SUM('Step 1'!C309:Z309)</f>
        <v>143323</v>
      </c>
      <c r="D309" s="50">
        <f>SUM('Step 1'!D309:AA309)</f>
        <v>143382</v>
      </c>
      <c r="E309" s="50">
        <f>SUM('Step 1'!E309:AB309)</f>
        <v>143458</v>
      </c>
      <c r="F309" s="50">
        <f>SUM('Step 1'!F309:AC309)</f>
        <v>143586</v>
      </c>
      <c r="G309" s="50">
        <f>SUM('Step 1'!G309:AD309)</f>
        <v>143715</v>
      </c>
      <c r="H309" s="50">
        <f>SUM('Step 1'!H309:AE309)</f>
        <v>143880</v>
      </c>
      <c r="I309" s="50">
        <f>SUM('Step 1'!I309:AF309)</f>
        <v>144095</v>
      </c>
      <c r="J309" s="50">
        <f>SUM('Step 1'!J309:AG309)</f>
        <v>144284</v>
      </c>
      <c r="K309" s="50">
        <f>SUM('Step 1'!K309:AH309)</f>
        <v>144457</v>
      </c>
      <c r="L309" s="50">
        <f>SUM('Step 1'!L309:AI309)</f>
        <v>144645</v>
      </c>
      <c r="M309" s="50">
        <f>SUM('Step 1'!M309:AJ309)</f>
        <v>144848</v>
      </c>
      <c r="N309" s="50"/>
      <c r="O309" s="50"/>
      <c r="P309" s="50"/>
      <c r="Q309" s="50"/>
    </row>
    <row r="310" spans="1:17" x14ac:dyDescent="0.35">
      <c r="A310" t="s">
        <v>357</v>
      </c>
      <c r="B310" s="50">
        <f>SUM('Step 1'!B310:Y310)</f>
        <v>1606559</v>
      </c>
      <c r="C310" s="50">
        <f>SUM('Step 1'!C310:Z310)</f>
        <v>1606764</v>
      </c>
      <c r="D310" s="50">
        <f>SUM('Step 1'!D310:AA310)</f>
        <v>1606566</v>
      </c>
      <c r="E310" s="50">
        <f>SUM('Step 1'!E310:AB310)</f>
        <v>1606726</v>
      </c>
      <c r="F310" s="50">
        <f>SUM('Step 1'!F310:AC310)</f>
        <v>1607302</v>
      </c>
      <c r="G310" s="50">
        <f>SUM('Step 1'!G310:AD310)</f>
        <v>1607725</v>
      </c>
      <c r="H310" s="50">
        <f>SUM('Step 1'!H310:AE310)</f>
        <v>1608477</v>
      </c>
      <c r="I310" s="50">
        <f>SUM('Step 1'!I310:AF310)</f>
        <v>1609744</v>
      </c>
      <c r="J310" s="50">
        <f>SUM('Step 1'!J310:AG310)</f>
        <v>1610520</v>
      </c>
      <c r="K310" s="50">
        <f>SUM('Step 1'!K310:AH310)</f>
        <v>1611579</v>
      </c>
      <c r="L310" s="50">
        <f>SUM('Step 1'!L310:AI310)</f>
        <v>1613571</v>
      </c>
      <c r="M310" s="50">
        <f>SUM('Step 1'!M310:AJ310)</f>
        <v>1614973</v>
      </c>
      <c r="N310" s="50"/>
      <c r="O310" s="50"/>
      <c r="P310" s="50"/>
      <c r="Q310" s="50"/>
    </row>
    <row r="311" spans="1:17" x14ac:dyDescent="0.35">
      <c r="A311" t="s">
        <v>358</v>
      </c>
      <c r="B311" s="50">
        <f>SUM('Step 1'!B311:Y311)</f>
        <v>110090</v>
      </c>
      <c r="C311" s="50">
        <f>SUM('Step 1'!C311:Z311)</f>
        <v>110203</v>
      </c>
      <c r="D311" s="50">
        <f>SUM('Step 1'!D311:AA311)</f>
        <v>110307</v>
      </c>
      <c r="E311" s="50">
        <f>SUM('Step 1'!E311:AB311)</f>
        <v>110434</v>
      </c>
      <c r="F311" s="50">
        <f>SUM('Step 1'!F311:AC311)</f>
        <v>110577</v>
      </c>
      <c r="G311" s="50">
        <f>SUM('Step 1'!G311:AD311)</f>
        <v>110734</v>
      </c>
      <c r="H311" s="50">
        <f>SUM('Step 1'!H311:AE311)</f>
        <v>110910</v>
      </c>
      <c r="I311" s="50">
        <f>SUM('Step 1'!I311:AF311)</f>
        <v>111113</v>
      </c>
      <c r="J311" s="50">
        <f>SUM('Step 1'!J311:AG311)</f>
        <v>111301</v>
      </c>
      <c r="K311" s="50">
        <f>SUM('Step 1'!K311:AH311)</f>
        <v>111487</v>
      </c>
      <c r="L311" s="50">
        <f>SUM('Step 1'!L311:AI311)</f>
        <v>111651</v>
      </c>
      <c r="M311" s="50">
        <f>SUM('Step 1'!M311:AJ311)</f>
        <v>111831</v>
      </c>
      <c r="N311" s="50"/>
      <c r="O311" s="50"/>
      <c r="P311" s="50"/>
      <c r="Q311" s="50"/>
    </row>
    <row r="312" spans="1:17" x14ac:dyDescent="0.35">
      <c r="A312" t="s">
        <v>359</v>
      </c>
      <c r="B312" s="50">
        <f>SUM('Step 1'!B312:Y312)</f>
        <v>21142</v>
      </c>
      <c r="C312" s="50">
        <f>SUM('Step 1'!C312:Z312)</f>
        <v>21156</v>
      </c>
      <c r="D312" s="50">
        <f>SUM('Step 1'!D312:AA312)</f>
        <v>21158</v>
      </c>
      <c r="E312" s="50">
        <f>SUM('Step 1'!E312:AB312)</f>
        <v>21155</v>
      </c>
      <c r="F312" s="50">
        <f>SUM('Step 1'!F312:AC312)</f>
        <v>21165</v>
      </c>
      <c r="G312" s="50">
        <f>SUM('Step 1'!G312:AD312)</f>
        <v>21177</v>
      </c>
      <c r="H312" s="50">
        <f>SUM('Step 1'!H312:AE312)</f>
        <v>21187</v>
      </c>
      <c r="I312" s="50">
        <f>SUM('Step 1'!I312:AF312)</f>
        <v>21207</v>
      </c>
      <c r="J312" s="50">
        <f>SUM('Step 1'!J312:AG312)</f>
        <v>21214</v>
      </c>
      <c r="K312" s="50">
        <f>SUM('Step 1'!K312:AH312)</f>
        <v>21233</v>
      </c>
      <c r="L312" s="50">
        <f>SUM('Step 1'!L312:AI312)</f>
        <v>21256</v>
      </c>
      <c r="M312" s="50">
        <f>SUM('Step 1'!M312:AJ312)</f>
        <v>21283</v>
      </c>
      <c r="N312" s="50"/>
      <c r="O312" s="50"/>
      <c r="P312" s="50"/>
      <c r="Q312" s="50"/>
    </row>
    <row r="313" spans="1:17" x14ac:dyDescent="0.35">
      <c r="A313" t="s">
        <v>360</v>
      </c>
      <c r="B313" s="50">
        <f>SUM('Step 1'!B313:Y313)</f>
        <v>311737</v>
      </c>
      <c r="C313" s="50">
        <f>SUM('Step 1'!C313:Z313)</f>
        <v>312063</v>
      </c>
      <c r="D313" s="50">
        <f>SUM('Step 1'!D313:AA313)</f>
        <v>312314</v>
      </c>
      <c r="E313" s="50">
        <f>SUM('Step 1'!E313:AB313)</f>
        <v>312653</v>
      </c>
      <c r="F313" s="50">
        <f>SUM('Step 1'!F313:AC313)</f>
        <v>313053</v>
      </c>
      <c r="G313" s="50">
        <f>SUM('Step 1'!G313:AD313)</f>
        <v>313445</v>
      </c>
      <c r="H313" s="50">
        <f>SUM('Step 1'!H313:AE313)</f>
        <v>313920</v>
      </c>
      <c r="I313" s="50">
        <f>SUM('Step 1'!I313:AF313)</f>
        <v>314449</v>
      </c>
      <c r="J313" s="50">
        <f>SUM('Step 1'!J313:AG313)</f>
        <v>314879</v>
      </c>
      <c r="K313" s="50">
        <f>SUM('Step 1'!K313:AH313)</f>
        <v>315351</v>
      </c>
      <c r="L313" s="50">
        <f>SUM('Step 1'!L313:AI313)</f>
        <v>315845</v>
      </c>
      <c r="M313" s="50">
        <f>SUM('Step 1'!M313:AJ313)</f>
        <v>316345</v>
      </c>
      <c r="N313" s="50"/>
      <c r="O313" s="50"/>
      <c r="P313" s="50"/>
      <c r="Q313" s="50"/>
    </row>
    <row r="314" spans="1:17" x14ac:dyDescent="0.35">
      <c r="A314" t="s">
        <v>361</v>
      </c>
      <c r="B314" s="50">
        <f>SUM('Step 1'!B314:Y314)</f>
        <v>388957</v>
      </c>
      <c r="C314" s="50">
        <f>SUM('Step 1'!C314:Z314)</f>
        <v>389457</v>
      </c>
      <c r="D314" s="50">
        <f>SUM('Step 1'!D314:AA314)</f>
        <v>389910</v>
      </c>
      <c r="E314" s="50">
        <f>SUM('Step 1'!E314:AB314)</f>
        <v>390475</v>
      </c>
      <c r="F314" s="50">
        <f>SUM('Step 1'!F314:AC314)</f>
        <v>391132</v>
      </c>
      <c r="G314" s="50">
        <f>SUM('Step 1'!G314:AD314)</f>
        <v>391717</v>
      </c>
      <c r="H314" s="50">
        <f>SUM('Step 1'!H314:AE314)</f>
        <v>392348</v>
      </c>
      <c r="I314" s="50">
        <f>SUM('Step 1'!I314:AF314)</f>
        <v>393078</v>
      </c>
      <c r="J314" s="50">
        <f>SUM('Step 1'!J314:AG314)</f>
        <v>393715</v>
      </c>
      <c r="K314" s="50">
        <f>SUM('Step 1'!K314:AH314)</f>
        <v>394433</v>
      </c>
      <c r="L314" s="50">
        <f>SUM('Step 1'!L314:AI314)</f>
        <v>395086</v>
      </c>
      <c r="M314" s="50">
        <f>SUM('Step 1'!M314:AJ314)</f>
        <v>395808</v>
      </c>
      <c r="N314" s="50"/>
      <c r="O314" s="50"/>
      <c r="P314" s="50"/>
      <c r="Q314" s="50"/>
    </row>
    <row r="315" spans="1:17" x14ac:dyDescent="0.35">
      <c r="A315" t="s">
        <v>362</v>
      </c>
      <c r="B315" s="50">
        <f>SUM('Step 1'!B315:Y315)</f>
        <v>89747</v>
      </c>
      <c r="C315" s="50">
        <f>SUM('Step 1'!C315:Z315)</f>
        <v>89853</v>
      </c>
      <c r="D315" s="50">
        <f>SUM('Step 1'!D315:AA315)</f>
        <v>89952</v>
      </c>
      <c r="E315" s="50">
        <f>SUM('Step 1'!E315:AB315)</f>
        <v>90062</v>
      </c>
      <c r="F315" s="50">
        <f>SUM('Step 1'!F315:AC315)</f>
        <v>90189</v>
      </c>
      <c r="G315" s="50">
        <f>SUM('Step 1'!G315:AD315)</f>
        <v>90309</v>
      </c>
      <c r="H315" s="50">
        <f>SUM('Step 1'!H315:AE315)</f>
        <v>90453</v>
      </c>
      <c r="I315" s="50">
        <f>SUM('Step 1'!I315:AF315)</f>
        <v>90599</v>
      </c>
      <c r="J315" s="50">
        <f>SUM('Step 1'!J315:AG315)</f>
        <v>90746</v>
      </c>
      <c r="K315" s="50">
        <f>SUM('Step 1'!K315:AH315)</f>
        <v>90906</v>
      </c>
      <c r="L315" s="50">
        <f>SUM('Step 1'!L315:AI315)</f>
        <v>91055</v>
      </c>
      <c r="M315" s="50">
        <f>SUM('Step 1'!M315:AJ315)</f>
        <v>91205</v>
      </c>
      <c r="N315" s="50"/>
      <c r="O315" s="50"/>
      <c r="P315" s="50"/>
      <c r="Q315" s="50"/>
    </row>
    <row r="316" spans="1:17" x14ac:dyDescent="0.35">
      <c r="A316" t="s">
        <v>363</v>
      </c>
      <c r="B316" s="50">
        <f>SUM('Step 1'!B316:Y316)</f>
        <v>127337</v>
      </c>
      <c r="C316" s="50">
        <f>SUM('Step 1'!C316:Z316)</f>
        <v>127443</v>
      </c>
      <c r="D316" s="50">
        <f>SUM('Step 1'!D316:AA316)</f>
        <v>127537</v>
      </c>
      <c r="E316" s="50">
        <f>SUM('Step 1'!E316:AB316)</f>
        <v>127643</v>
      </c>
      <c r="F316" s="50">
        <f>SUM('Step 1'!F316:AC316)</f>
        <v>127798</v>
      </c>
      <c r="G316" s="50">
        <f>SUM('Step 1'!G316:AD316)</f>
        <v>127952</v>
      </c>
      <c r="H316" s="50">
        <f>SUM('Step 1'!H316:AE316)</f>
        <v>128120</v>
      </c>
      <c r="I316" s="50">
        <f>SUM('Step 1'!I316:AF316)</f>
        <v>128310</v>
      </c>
      <c r="J316" s="50">
        <f>SUM('Step 1'!J316:AG316)</f>
        <v>128477</v>
      </c>
      <c r="K316" s="50">
        <f>SUM('Step 1'!K316:AH316)</f>
        <v>128653</v>
      </c>
      <c r="L316" s="50">
        <f>SUM('Step 1'!L316:AI316)</f>
        <v>128857</v>
      </c>
      <c r="M316" s="50">
        <f>SUM('Step 1'!M316:AJ316)</f>
        <v>129056</v>
      </c>
      <c r="N316" s="50"/>
      <c r="O316" s="50"/>
      <c r="P316" s="50"/>
      <c r="Q316" s="50"/>
    </row>
    <row r="317" spans="1:17" x14ac:dyDescent="0.35">
      <c r="A317" t="s">
        <v>364</v>
      </c>
      <c r="B317" s="50">
        <f>SUM('Step 1'!B317:Y317)</f>
        <v>215416</v>
      </c>
      <c r="C317" s="50">
        <f>SUM('Step 1'!C317:Z317)</f>
        <v>215821</v>
      </c>
      <c r="D317" s="50">
        <f>SUM('Step 1'!D317:AA317)</f>
        <v>216242</v>
      </c>
      <c r="E317" s="50">
        <f>SUM('Step 1'!E317:AB317)</f>
        <v>216706</v>
      </c>
      <c r="F317" s="50">
        <f>SUM('Step 1'!F317:AC317)</f>
        <v>217181</v>
      </c>
      <c r="G317" s="50">
        <f>SUM('Step 1'!G317:AD317)</f>
        <v>217624</v>
      </c>
      <c r="H317" s="50">
        <f>SUM('Step 1'!H317:AE317)</f>
        <v>218132</v>
      </c>
      <c r="I317" s="50">
        <f>SUM('Step 1'!I317:AF317)</f>
        <v>218634</v>
      </c>
      <c r="J317" s="50">
        <f>SUM('Step 1'!J317:AG317)</f>
        <v>219117</v>
      </c>
      <c r="K317" s="50">
        <f>SUM('Step 1'!K317:AH317)</f>
        <v>219628</v>
      </c>
      <c r="L317" s="50">
        <f>SUM('Step 1'!L317:AI317)</f>
        <v>220132</v>
      </c>
      <c r="M317" s="50">
        <f>SUM('Step 1'!M317:AJ317)</f>
        <v>220644</v>
      </c>
      <c r="N317" s="50"/>
      <c r="O317" s="50"/>
      <c r="P317" s="50"/>
      <c r="Q317" s="50"/>
    </row>
    <row r="318" spans="1:17" x14ac:dyDescent="0.35">
      <c r="A318" t="s">
        <v>365</v>
      </c>
      <c r="B318" s="50">
        <f>SUM('Step 1'!B318:Y318)</f>
        <v>10757290</v>
      </c>
      <c r="C318" s="50">
        <f>SUM('Step 1'!C318:Z318)</f>
        <v>10771729</v>
      </c>
      <c r="D318" s="50">
        <f>SUM('Step 1'!D318:AA318)</f>
        <v>10787043</v>
      </c>
      <c r="E318" s="50">
        <f>SUM('Step 1'!E318:AB318)</f>
        <v>10804484</v>
      </c>
      <c r="F318" s="50">
        <f>SUM('Step 1'!F318:AC318)</f>
        <v>10824017</v>
      </c>
      <c r="G318" s="50">
        <f>SUM('Step 1'!G318:AD318)</f>
        <v>10842248</v>
      </c>
      <c r="H318" s="50">
        <f>SUM('Step 1'!H318:AE318)</f>
        <v>10862228</v>
      </c>
      <c r="I318" s="50">
        <f>SUM('Step 1'!I318:AF318)</f>
        <v>10881869</v>
      </c>
      <c r="J318" s="50">
        <f>SUM('Step 1'!J318:AG318)</f>
        <v>10899030</v>
      </c>
      <c r="K318" s="50">
        <f>SUM('Step 1'!K318:AH318)</f>
        <v>10917967</v>
      </c>
      <c r="L318" s="50">
        <f>SUM('Step 1'!L318:AI318)</f>
        <v>10935984</v>
      </c>
      <c r="M318" s="50">
        <f>SUM('Step 1'!M318:AJ318)</f>
        <v>10955823</v>
      </c>
      <c r="N318" s="50"/>
      <c r="O318" s="50"/>
      <c r="P318" s="50"/>
      <c r="Q318" s="50"/>
    </row>
    <row r="319" spans="1:17" x14ac:dyDescent="0.35">
      <c r="A319" t="s">
        <v>366</v>
      </c>
      <c r="B319" s="50">
        <f>SUM('Step 1'!B319:Y319)</f>
        <v>56793</v>
      </c>
      <c r="C319" s="50">
        <f>SUM('Step 1'!C319:Z319)</f>
        <v>56783</v>
      </c>
      <c r="D319" s="50">
        <f>SUM('Step 1'!D319:AA319)</f>
        <v>56773</v>
      </c>
      <c r="E319" s="50">
        <f>SUM('Step 1'!E319:AB319)</f>
        <v>56768</v>
      </c>
      <c r="F319" s="50">
        <f>SUM('Step 1'!F319:AC319)</f>
        <v>56770</v>
      </c>
      <c r="G319" s="50">
        <f>SUM('Step 1'!G319:AD319)</f>
        <v>56759</v>
      </c>
      <c r="H319" s="50">
        <f>SUM('Step 1'!H319:AE319)</f>
        <v>56719</v>
      </c>
      <c r="I319" s="50">
        <f>SUM('Step 1'!I319:AF319)</f>
        <v>56682</v>
      </c>
      <c r="J319" s="50">
        <f>SUM('Step 1'!J319:AG319)</f>
        <v>56692</v>
      </c>
      <c r="K319" s="50">
        <f>SUM('Step 1'!K319:AH319)</f>
        <v>56697</v>
      </c>
      <c r="L319" s="50">
        <f>SUM('Step 1'!L319:AI319)</f>
        <v>56767</v>
      </c>
      <c r="M319" s="50">
        <f>SUM('Step 1'!M319:AJ319)</f>
        <v>56853</v>
      </c>
      <c r="N319" s="50"/>
      <c r="O319" s="50"/>
      <c r="P319" s="50"/>
      <c r="Q319" s="50"/>
    </row>
    <row r="320" spans="1:17" x14ac:dyDescent="0.35">
      <c r="A320" t="s">
        <v>367</v>
      </c>
      <c r="B320" s="50">
        <f>SUM('Step 1'!B320:Y320)</f>
        <v>134478</v>
      </c>
      <c r="C320" s="50">
        <f>SUM('Step 1'!C320:Z320)</f>
        <v>134615</v>
      </c>
      <c r="D320" s="50">
        <f>SUM('Step 1'!D320:AA320)</f>
        <v>134735</v>
      </c>
      <c r="E320" s="50">
        <f>SUM('Step 1'!E320:AB320)</f>
        <v>134885</v>
      </c>
      <c r="F320" s="50">
        <f>SUM('Step 1'!F320:AC320)</f>
        <v>135065</v>
      </c>
      <c r="G320" s="50">
        <f>SUM('Step 1'!G320:AD320)</f>
        <v>135248</v>
      </c>
      <c r="H320" s="50">
        <f>SUM('Step 1'!H320:AE320)</f>
        <v>135440</v>
      </c>
      <c r="I320" s="50">
        <f>SUM('Step 1'!I320:AF320)</f>
        <v>135634</v>
      </c>
      <c r="J320" s="50">
        <f>SUM('Step 1'!J320:AG320)</f>
        <v>135807</v>
      </c>
      <c r="K320" s="50">
        <f>SUM('Step 1'!K320:AH320)</f>
        <v>136001</v>
      </c>
      <c r="L320" s="50">
        <f>SUM('Step 1'!L320:AI320)</f>
        <v>136209</v>
      </c>
      <c r="M320" s="50">
        <f>SUM('Step 1'!M320:AJ320)</f>
        <v>136438</v>
      </c>
      <c r="N320" s="50"/>
      <c r="O320" s="50"/>
      <c r="P320" s="50"/>
      <c r="Q320" s="50"/>
    </row>
    <row r="321" spans="1:17" x14ac:dyDescent="0.35">
      <c r="A321" t="s">
        <v>368</v>
      </c>
      <c r="B321" s="50">
        <f>SUM('Step 1'!B321:Y321)</f>
        <v>200984</v>
      </c>
      <c r="C321" s="50">
        <f>SUM('Step 1'!C321:Z321)</f>
        <v>201349</v>
      </c>
      <c r="D321" s="50">
        <f>SUM('Step 1'!D321:AA321)</f>
        <v>201717</v>
      </c>
      <c r="E321" s="50">
        <f>SUM('Step 1'!E321:AB321)</f>
        <v>202095</v>
      </c>
      <c r="F321" s="50">
        <f>SUM('Step 1'!F321:AC321)</f>
        <v>202508</v>
      </c>
      <c r="G321" s="50">
        <f>SUM('Step 1'!G321:AD321)</f>
        <v>202885</v>
      </c>
      <c r="H321" s="50">
        <f>SUM('Step 1'!H321:AE321)</f>
        <v>203308</v>
      </c>
      <c r="I321" s="50">
        <f>SUM('Step 1'!I321:AF321)</f>
        <v>203735</v>
      </c>
      <c r="J321" s="50">
        <f>SUM('Step 1'!J321:AG321)</f>
        <v>204147</v>
      </c>
      <c r="K321" s="50">
        <f>SUM('Step 1'!K321:AH321)</f>
        <v>204526</v>
      </c>
      <c r="L321" s="50">
        <f>SUM('Step 1'!L321:AI321)</f>
        <v>204941</v>
      </c>
      <c r="M321" s="50">
        <f>SUM('Step 1'!M321:AJ321)</f>
        <v>205390</v>
      </c>
      <c r="N321" s="50"/>
      <c r="O321" s="50"/>
      <c r="P321" s="50"/>
      <c r="Q321" s="50"/>
    </row>
    <row r="322" spans="1:17" x14ac:dyDescent="0.35">
      <c r="A322" t="s">
        <v>369</v>
      </c>
      <c r="B322" s="50">
        <f>SUM('Step 1'!B322:Y322)</f>
        <v>222983</v>
      </c>
      <c r="C322" s="50">
        <f>SUM('Step 1'!C322:Z322)</f>
        <v>223260</v>
      </c>
      <c r="D322" s="50">
        <f>SUM('Step 1'!D322:AA322)</f>
        <v>223523</v>
      </c>
      <c r="E322" s="50">
        <f>SUM('Step 1'!E322:AB322)</f>
        <v>223825</v>
      </c>
      <c r="F322" s="50">
        <f>SUM('Step 1'!F322:AC322)</f>
        <v>224264</v>
      </c>
      <c r="G322" s="50">
        <f>SUM('Step 1'!G322:AD322)</f>
        <v>224654</v>
      </c>
      <c r="H322" s="50">
        <f>SUM('Step 1'!H322:AE322)</f>
        <v>225109</v>
      </c>
      <c r="I322" s="50">
        <f>SUM('Step 1'!I322:AF322)</f>
        <v>225544</v>
      </c>
      <c r="J322" s="50">
        <f>SUM('Step 1'!J322:AG322)</f>
        <v>225951</v>
      </c>
      <c r="K322" s="50">
        <f>SUM('Step 1'!K322:AH322)</f>
        <v>226402</v>
      </c>
      <c r="L322" s="50">
        <f>SUM('Step 1'!L322:AI322)</f>
        <v>226820</v>
      </c>
      <c r="M322" s="50">
        <f>SUM('Step 1'!M322:AJ322)</f>
        <v>227285</v>
      </c>
      <c r="N322" s="50"/>
      <c r="O322" s="50"/>
      <c r="P322" s="50"/>
      <c r="Q322" s="50"/>
    </row>
    <row r="323" spans="1:17" x14ac:dyDescent="0.35">
      <c r="A323" t="s">
        <v>370</v>
      </c>
      <c r="B323" s="50">
        <f>SUM('Step 1'!B323:Y323)</f>
        <v>763933</v>
      </c>
      <c r="C323" s="50">
        <f>SUM('Step 1'!C323:Z323)</f>
        <v>765089</v>
      </c>
      <c r="D323" s="50">
        <f>SUM('Step 1'!D323:AA323)</f>
        <v>766294</v>
      </c>
      <c r="E323" s="50">
        <f>SUM('Step 1'!E323:AB323)</f>
        <v>767697</v>
      </c>
      <c r="F323" s="50">
        <f>SUM('Step 1'!F323:AC323)</f>
        <v>769297</v>
      </c>
      <c r="G323" s="50">
        <f>SUM('Step 1'!G323:AD323)</f>
        <v>770891</v>
      </c>
      <c r="H323" s="50">
        <f>SUM('Step 1'!H323:AE323)</f>
        <v>772671</v>
      </c>
      <c r="I323" s="50">
        <f>SUM('Step 1'!I323:AF323)</f>
        <v>774391</v>
      </c>
      <c r="J323" s="50">
        <f>SUM('Step 1'!J323:AG323)</f>
        <v>776091</v>
      </c>
      <c r="K323" s="50">
        <f>SUM('Step 1'!K323:AH323)</f>
        <v>777883</v>
      </c>
      <c r="L323" s="50">
        <f>SUM('Step 1'!L323:AI323)</f>
        <v>779504</v>
      </c>
      <c r="M323" s="50">
        <f>SUM('Step 1'!M323:AJ323)</f>
        <v>781150</v>
      </c>
      <c r="N323" s="50"/>
      <c r="O323" s="50"/>
      <c r="P323" s="50"/>
      <c r="Q323" s="50"/>
    </row>
    <row r="324" spans="1:17" x14ac:dyDescent="0.35">
      <c r="A324" t="s">
        <v>371</v>
      </c>
      <c r="B324" s="50">
        <f>SUM('Step 1'!B324:Y324)</f>
        <v>98162</v>
      </c>
      <c r="C324" s="50">
        <f>SUM('Step 1'!C324:Z324)</f>
        <v>98262</v>
      </c>
      <c r="D324" s="50">
        <f>SUM('Step 1'!D324:AA324)</f>
        <v>98355</v>
      </c>
      <c r="E324" s="50">
        <f>SUM('Step 1'!E324:AB324)</f>
        <v>98446</v>
      </c>
      <c r="F324" s="50">
        <f>SUM('Step 1'!F324:AC324)</f>
        <v>98564</v>
      </c>
      <c r="G324" s="50">
        <f>SUM('Step 1'!G324:AD324)</f>
        <v>98699</v>
      </c>
      <c r="H324" s="50">
        <f>SUM('Step 1'!H324:AE324)</f>
        <v>98842</v>
      </c>
      <c r="I324" s="50">
        <f>SUM('Step 1'!I324:AF324)</f>
        <v>99020</v>
      </c>
      <c r="J324" s="50">
        <f>SUM('Step 1'!J324:AG324)</f>
        <v>99146</v>
      </c>
      <c r="K324" s="50">
        <f>SUM('Step 1'!K324:AH324)</f>
        <v>99292</v>
      </c>
      <c r="L324" s="50">
        <f>SUM('Step 1'!L324:AI324)</f>
        <v>99423</v>
      </c>
      <c r="M324" s="50">
        <f>SUM('Step 1'!M324:AJ324)</f>
        <v>99568</v>
      </c>
      <c r="N324" s="50"/>
      <c r="O324" s="50"/>
      <c r="P324" s="50"/>
      <c r="Q324" s="50"/>
    </row>
    <row r="325" spans="1:17" x14ac:dyDescent="0.35">
      <c r="A325" t="s">
        <v>372</v>
      </c>
      <c r="B325" s="50">
        <f>SUM('Step 1'!B325:Y325)</f>
        <v>421139</v>
      </c>
      <c r="C325" s="50">
        <f>SUM('Step 1'!C325:Z325)</f>
        <v>421621</v>
      </c>
      <c r="D325" s="50">
        <f>SUM('Step 1'!D325:AA325)</f>
        <v>422067</v>
      </c>
      <c r="E325" s="50">
        <f>SUM('Step 1'!E325:AB325)</f>
        <v>422622</v>
      </c>
      <c r="F325" s="50">
        <f>SUM('Step 1'!F325:AC325)</f>
        <v>423314</v>
      </c>
      <c r="G325" s="50">
        <f>SUM('Step 1'!G325:AD325)</f>
        <v>423916</v>
      </c>
      <c r="H325" s="50">
        <f>SUM('Step 1'!H325:AE325)</f>
        <v>424614</v>
      </c>
      <c r="I325" s="50">
        <f>SUM('Step 1'!I325:AF325)</f>
        <v>425400</v>
      </c>
      <c r="J325" s="50">
        <f>SUM('Step 1'!J325:AG325)</f>
        <v>426083</v>
      </c>
      <c r="K325" s="50">
        <f>SUM('Step 1'!K325:AH325)</f>
        <v>426809</v>
      </c>
      <c r="L325" s="50">
        <f>SUM('Step 1'!L325:AI325)</f>
        <v>427542</v>
      </c>
      <c r="M325" s="50">
        <f>SUM('Step 1'!M325:AJ325)</f>
        <v>428345</v>
      </c>
      <c r="N325" s="50"/>
      <c r="O325" s="50"/>
      <c r="P325" s="50"/>
      <c r="Q325" s="50"/>
    </row>
    <row r="326" spans="1:17" x14ac:dyDescent="0.35">
      <c r="A326" t="s">
        <v>373</v>
      </c>
      <c r="B326" s="50">
        <f>SUM('Step 1'!B326:Y326)</f>
        <v>69777</v>
      </c>
      <c r="C326" s="50">
        <f>SUM('Step 1'!C326:Z326)</f>
        <v>69849</v>
      </c>
      <c r="D326" s="50">
        <f>SUM('Step 1'!D326:AA326)</f>
        <v>69866</v>
      </c>
      <c r="E326" s="50">
        <f>SUM('Step 1'!E326:AB326)</f>
        <v>69976</v>
      </c>
      <c r="F326" s="50">
        <f>SUM('Step 1'!F326:AC326)</f>
        <v>69981</v>
      </c>
      <c r="G326" s="50">
        <f>SUM('Step 1'!G326:AD326)</f>
        <v>70001</v>
      </c>
      <c r="H326" s="50">
        <f>SUM('Step 1'!H326:AE326)</f>
        <v>70032</v>
      </c>
      <c r="I326" s="50">
        <f>SUM('Step 1'!I326:AF326)</f>
        <v>70090</v>
      </c>
      <c r="J326" s="50">
        <f>SUM('Step 1'!J326:AG326)</f>
        <v>70174</v>
      </c>
      <c r="K326" s="50">
        <f>SUM('Step 1'!K326:AH326)</f>
        <v>70316</v>
      </c>
      <c r="L326" s="50">
        <f>SUM('Step 1'!L326:AI326)</f>
        <v>70428</v>
      </c>
      <c r="M326" s="50">
        <f>SUM('Step 1'!M326:AJ326)</f>
        <v>70580</v>
      </c>
      <c r="N326" s="50"/>
      <c r="O326" s="50"/>
      <c r="P326" s="50"/>
      <c r="Q326" s="50"/>
    </row>
    <row r="327" spans="1:17" x14ac:dyDescent="0.35">
      <c r="A327" t="s">
        <v>374</v>
      </c>
      <c r="B327" s="50">
        <f>SUM('Step 1'!B327:Y327)</f>
        <v>6390</v>
      </c>
      <c r="C327" s="50">
        <f>SUM('Step 1'!C327:Z327)</f>
        <v>6391</v>
      </c>
      <c r="D327" s="50">
        <f>SUM('Step 1'!D327:AA327)</f>
        <v>6391</v>
      </c>
      <c r="E327" s="50">
        <f>SUM('Step 1'!E327:AB327)</f>
        <v>6390</v>
      </c>
      <c r="F327" s="50">
        <f>SUM('Step 1'!F327:AC327)</f>
        <v>6392</v>
      </c>
      <c r="G327" s="50">
        <f>SUM('Step 1'!G327:AD327)</f>
        <v>6391</v>
      </c>
      <c r="H327" s="50">
        <f>SUM('Step 1'!H327:AE327)</f>
        <v>6392</v>
      </c>
      <c r="I327" s="50">
        <f>SUM('Step 1'!I327:AF327)</f>
        <v>6397</v>
      </c>
      <c r="J327" s="50">
        <f>SUM('Step 1'!J327:AG327)</f>
        <v>6401</v>
      </c>
      <c r="K327" s="50">
        <f>SUM('Step 1'!K327:AH327)</f>
        <v>6404</v>
      </c>
      <c r="L327" s="50">
        <f>SUM('Step 1'!L327:AI327)</f>
        <v>6411</v>
      </c>
      <c r="M327" s="50">
        <f>SUM('Step 1'!M327:AJ327)</f>
        <v>6415</v>
      </c>
      <c r="N327" s="50"/>
      <c r="O327" s="50"/>
      <c r="P327" s="50"/>
      <c r="Q327" s="50"/>
    </row>
    <row r="328" spans="1:17" x14ac:dyDescent="0.35">
      <c r="A328" t="s">
        <v>375</v>
      </c>
      <c r="B328" s="50">
        <f>SUM('Step 1'!B328:Y328)</f>
        <v>81536</v>
      </c>
      <c r="C328" s="50">
        <f>SUM('Step 1'!C328:Z328)</f>
        <v>81641</v>
      </c>
      <c r="D328" s="50">
        <f>SUM('Step 1'!D328:AA328)</f>
        <v>81767</v>
      </c>
      <c r="E328" s="50">
        <f>SUM('Step 1'!E328:AB328)</f>
        <v>81890</v>
      </c>
      <c r="F328" s="50">
        <f>SUM('Step 1'!F328:AC328)</f>
        <v>82019</v>
      </c>
      <c r="G328" s="50">
        <f>SUM('Step 1'!G328:AD328)</f>
        <v>82145</v>
      </c>
      <c r="H328" s="50">
        <f>SUM('Step 1'!H328:AE328)</f>
        <v>82291</v>
      </c>
      <c r="I328" s="50">
        <f>SUM('Step 1'!I328:AF328)</f>
        <v>82435</v>
      </c>
      <c r="J328" s="50">
        <f>SUM('Step 1'!J328:AG328)</f>
        <v>82554</v>
      </c>
      <c r="K328" s="50">
        <f>SUM('Step 1'!K328:AH328)</f>
        <v>82695</v>
      </c>
      <c r="L328" s="50">
        <f>SUM('Step 1'!L328:AI328)</f>
        <v>82833</v>
      </c>
      <c r="M328" s="50">
        <f>SUM('Step 1'!M328:AJ328)</f>
        <v>83002</v>
      </c>
      <c r="N328" s="50"/>
      <c r="O328" s="50"/>
      <c r="P328" s="50"/>
      <c r="Q328" s="50"/>
    </row>
    <row r="329" spans="1:17" x14ac:dyDescent="0.35">
      <c r="A329" t="s">
        <v>376</v>
      </c>
      <c r="B329" s="50">
        <f>SUM('Step 1'!B329:Y329)</f>
        <v>116804</v>
      </c>
      <c r="C329" s="50">
        <f>SUM('Step 1'!C329:Z329)</f>
        <v>116907</v>
      </c>
      <c r="D329" s="50">
        <f>SUM('Step 1'!D329:AA329)</f>
        <v>116997</v>
      </c>
      <c r="E329" s="50">
        <f>SUM('Step 1'!E329:AB329)</f>
        <v>117108</v>
      </c>
      <c r="F329" s="50">
        <f>SUM('Step 1'!F329:AC329)</f>
        <v>117253</v>
      </c>
      <c r="G329" s="50">
        <f>SUM('Step 1'!G329:AD329)</f>
        <v>117390</v>
      </c>
      <c r="H329" s="50">
        <f>SUM('Step 1'!H329:AE329)</f>
        <v>117551</v>
      </c>
      <c r="I329" s="50">
        <f>SUM('Step 1'!I329:AF329)</f>
        <v>117724</v>
      </c>
      <c r="J329" s="50">
        <f>SUM('Step 1'!J329:AG329)</f>
        <v>117886</v>
      </c>
      <c r="K329" s="50">
        <f>SUM('Step 1'!K329:AH329)</f>
        <v>118102</v>
      </c>
      <c r="L329" s="50">
        <f>SUM('Step 1'!L329:AI329)</f>
        <v>118326</v>
      </c>
      <c r="M329" s="50">
        <f>SUM('Step 1'!M329:AJ329)</f>
        <v>118579</v>
      </c>
      <c r="N329" s="50"/>
      <c r="O329" s="50"/>
      <c r="P329" s="50"/>
      <c r="Q329" s="50"/>
    </row>
    <row r="330" spans="1:17" x14ac:dyDescent="0.35">
      <c r="A330" t="s">
        <v>377</v>
      </c>
      <c r="B330" s="50">
        <f>SUM('Step 1'!B330:Y330)</f>
        <v>29099</v>
      </c>
      <c r="C330" s="50">
        <f>SUM('Step 1'!C330:Z330)</f>
        <v>29093</v>
      </c>
      <c r="D330" s="50">
        <f>SUM('Step 1'!D330:AA330)</f>
        <v>29049</v>
      </c>
      <c r="E330" s="50">
        <f>SUM('Step 1'!E330:AB330)</f>
        <v>29054</v>
      </c>
      <c r="F330" s="50">
        <f>SUM('Step 1'!F330:AC330)</f>
        <v>29047</v>
      </c>
      <c r="G330" s="50">
        <f>SUM('Step 1'!G330:AD330)</f>
        <v>29065</v>
      </c>
      <c r="H330" s="50">
        <f>SUM('Step 1'!H330:AE330)</f>
        <v>29120</v>
      </c>
      <c r="I330" s="50">
        <f>SUM('Step 1'!I330:AF330)</f>
        <v>29164</v>
      </c>
      <c r="J330" s="50">
        <f>SUM('Step 1'!J330:AG330)</f>
        <v>29203</v>
      </c>
      <c r="K330" s="50">
        <f>SUM('Step 1'!K330:AH330)</f>
        <v>29233</v>
      </c>
      <c r="L330" s="50">
        <f>SUM('Step 1'!L330:AI330)</f>
        <v>29285</v>
      </c>
      <c r="M330" s="50">
        <f>SUM('Step 1'!M330:AJ330)</f>
        <v>29361</v>
      </c>
      <c r="N330" s="50"/>
      <c r="O330" s="50"/>
      <c r="P330" s="50"/>
      <c r="Q330" s="50"/>
    </row>
    <row r="331" spans="1:17" x14ac:dyDescent="0.35">
      <c r="A331" t="s">
        <v>378</v>
      </c>
      <c r="B331" s="50">
        <f>SUM('Step 1'!B331:Y331)</f>
        <v>163924</v>
      </c>
      <c r="C331" s="50">
        <f>SUM('Step 1'!C331:Z331)</f>
        <v>164072</v>
      </c>
      <c r="D331" s="50">
        <f>SUM('Step 1'!D331:AA331)</f>
        <v>164227</v>
      </c>
      <c r="E331" s="50">
        <f>SUM('Step 1'!E331:AB331)</f>
        <v>164420</v>
      </c>
      <c r="F331" s="50">
        <f>SUM('Step 1'!F331:AC331)</f>
        <v>164646</v>
      </c>
      <c r="G331" s="50">
        <f>SUM('Step 1'!G331:AD331)</f>
        <v>164851</v>
      </c>
      <c r="H331" s="50">
        <f>SUM('Step 1'!H331:AE331)</f>
        <v>165084</v>
      </c>
      <c r="I331" s="50">
        <f>SUM('Step 1'!I331:AF331)</f>
        <v>165333</v>
      </c>
      <c r="J331" s="50">
        <f>SUM('Step 1'!J331:AG331)</f>
        <v>165543</v>
      </c>
      <c r="K331" s="50">
        <f>SUM('Step 1'!K331:AH331)</f>
        <v>165788</v>
      </c>
      <c r="L331" s="50">
        <f>SUM('Step 1'!L331:AI331)</f>
        <v>166030</v>
      </c>
      <c r="M331" s="50">
        <f>SUM('Step 1'!M331:AJ331)</f>
        <v>166320</v>
      </c>
      <c r="N331" s="50"/>
      <c r="O331" s="50"/>
      <c r="P331" s="50"/>
      <c r="Q331" s="50"/>
    </row>
    <row r="332" spans="1:17" x14ac:dyDescent="0.35">
      <c r="A332" t="s">
        <v>379</v>
      </c>
      <c r="B332" s="50">
        <f>SUM('Step 1'!B332:Y332)</f>
        <v>5236</v>
      </c>
      <c r="C332" s="50">
        <f>SUM('Step 1'!C332:Z332)</f>
        <v>5236</v>
      </c>
      <c r="D332" s="50">
        <f>SUM('Step 1'!D332:AA332)</f>
        <v>5235</v>
      </c>
      <c r="E332" s="50">
        <f>SUM('Step 1'!E332:AB332)</f>
        <v>5235</v>
      </c>
      <c r="F332" s="50">
        <f>SUM('Step 1'!F332:AC332)</f>
        <v>5236</v>
      </c>
      <c r="G332" s="50">
        <f>SUM('Step 1'!G332:AD332)</f>
        <v>5238</v>
      </c>
      <c r="H332" s="50">
        <f>SUM('Step 1'!H332:AE332)</f>
        <v>5244</v>
      </c>
      <c r="I332" s="50">
        <f>SUM('Step 1'!I332:AF332)</f>
        <v>5248</v>
      </c>
      <c r="J332" s="50">
        <f>SUM('Step 1'!J332:AG332)</f>
        <v>5252</v>
      </c>
      <c r="K332" s="50">
        <f>SUM('Step 1'!K332:AH332)</f>
        <v>5254</v>
      </c>
      <c r="L332" s="50">
        <f>SUM('Step 1'!L332:AI332)</f>
        <v>5257</v>
      </c>
      <c r="M332" s="50">
        <f>SUM('Step 1'!M332:AJ332)</f>
        <v>5258</v>
      </c>
      <c r="N332" s="50"/>
      <c r="O332" s="50"/>
      <c r="P332" s="50"/>
      <c r="Q332" s="50"/>
    </row>
    <row r="333" spans="1:17" x14ac:dyDescent="0.35">
      <c r="A333" t="s">
        <v>380</v>
      </c>
      <c r="B333" s="50">
        <f>SUM('Step 1'!B333:Y333)</f>
        <v>104319</v>
      </c>
      <c r="C333" s="50">
        <f>SUM('Step 1'!C333:Z333)</f>
        <v>104535</v>
      </c>
      <c r="D333" s="50">
        <f>SUM('Step 1'!D333:AA333)</f>
        <v>104756</v>
      </c>
      <c r="E333" s="50">
        <f>SUM('Step 1'!E333:AB333)</f>
        <v>104966</v>
      </c>
      <c r="F333" s="50">
        <f>SUM('Step 1'!F333:AC333)</f>
        <v>105178</v>
      </c>
      <c r="G333" s="50">
        <f>SUM('Step 1'!G333:AD333)</f>
        <v>105392</v>
      </c>
      <c r="H333" s="50">
        <f>SUM('Step 1'!H333:AE333)</f>
        <v>105630</v>
      </c>
      <c r="I333" s="50">
        <f>SUM('Step 1'!I333:AF333)</f>
        <v>105861</v>
      </c>
      <c r="J333" s="50">
        <f>SUM('Step 1'!J333:AG333)</f>
        <v>106053</v>
      </c>
      <c r="K333" s="50">
        <f>SUM('Step 1'!K333:AH333)</f>
        <v>106262</v>
      </c>
      <c r="L333" s="50">
        <f>SUM('Step 1'!L333:AI333)</f>
        <v>106469</v>
      </c>
      <c r="M333" s="50">
        <f>SUM('Step 1'!M333:AJ333)</f>
        <v>106708</v>
      </c>
      <c r="N333" s="50"/>
      <c r="O333" s="50"/>
      <c r="P333" s="50"/>
      <c r="Q333" s="50"/>
    </row>
    <row r="334" spans="1:17" x14ac:dyDescent="0.35">
      <c r="A334" t="s">
        <v>381</v>
      </c>
      <c r="B334" s="50">
        <f>SUM('Step 1'!B334:Y334)</f>
        <v>205368</v>
      </c>
      <c r="C334" s="50">
        <f>SUM('Step 1'!C334:Z334)</f>
        <v>205630</v>
      </c>
      <c r="D334" s="50">
        <f>SUM('Step 1'!D334:AA334)</f>
        <v>205851</v>
      </c>
      <c r="E334" s="50">
        <f>SUM('Step 1'!E334:AB334)</f>
        <v>206123</v>
      </c>
      <c r="F334" s="50">
        <f>SUM('Step 1'!F334:AC334)</f>
        <v>206385</v>
      </c>
      <c r="G334" s="50">
        <f>SUM('Step 1'!G334:AD334)</f>
        <v>206658</v>
      </c>
      <c r="H334" s="50">
        <f>SUM('Step 1'!H334:AE334)</f>
        <v>206994</v>
      </c>
      <c r="I334" s="50">
        <f>SUM('Step 1'!I334:AF334)</f>
        <v>207394</v>
      </c>
      <c r="J334" s="50">
        <f>SUM('Step 1'!J334:AG334)</f>
        <v>207708</v>
      </c>
      <c r="K334" s="50">
        <f>SUM('Step 1'!K334:AH334)</f>
        <v>208080</v>
      </c>
      <c r="L334" s="50">
        <f>SUM('Step 1'!L334:AI334)</f>
        <v>208452</v>
      </c>
      <c r="M334" s="50">
        <f>SUM('Step 1'!M334:AJ334)</f>
        <v>208848</v>
      </c>
      <c r="N334" s="50"/>
      <c r="O334" s="50"/>
      <c r="P334" s="50"/>
      <c r="Q334" s="50"/>
    </row>
    <row r="335" spans="1:17" x14ac:dyDescent="0.35">
      <c r="A335" t="s">
        <v>382</v>
      </c>
      <c r="B335" s="50">
        <f>SUM('Step 1'!B335:Y335)</f>
        <v>368827</v>
      </c>
      <c r="C335" s="50">
        <f>SUM('Step 1'!C335:Z335)</f>
        <v>369544</v>
      </c>
      <c r="D335" s="50">
        <f>SUM('Step 1'!D335:AA335)</f>
        <v>370211</v>
      </c>
      <c r="E335" s="50">
        <f>SUM('Step 1'!E335:AB335)</f>
        <v>370953</v>
      </c>
      <c r="F335" s="50">
        <f>SUM('Step 1'!F335:AC335)</f>
        <v>371747</v>
      </c>
      <c r="G335" s="50">
        <f>SUM('Step 1'!G335:AD335)</f>
        <v>372538</v>
      </c>
      <c r="H335" s="50">
        <f>SUM('Step 1'!H335:AE335)</f>
        <v>373393</v>
      </c>
      <c r="I335" s="50">
        <f>SUM('Step 1'!I335:AF335)</f>
        <v>374248</v>
      </c>
      <c r="J335" s="50">
        <f>SUM('Step 1'!J335:AG335)</f>
        <v>375054</v>
      </c>
      <c r="K335" s="50">
        <f>SUM('Step 1'!K335:AH335)</f>
        <v>375905</v>
      </c>
      <c r="L335" s="50">
        <f>SUM('Step 1'!L335:AI335)</f>
        <v>376776</v>
      </c>
      <c r="M335" s="50">
        <f>SUM('Step 1'!M335:AJ335)</f>
        <v>377676</v>
      </c>
      <c r="N335" s="50"/>
      <c r="O335" s="50"/>
      <c r="P335" s="50"/>
      <c r="Q335" s="50"/>
    </row>
    <row r="336" spans="1:17" x14ac:dyDescent="0.35">
      <c r="A336" t="s">
        <v>383</v>
      </c>
      <c r="B336" s="50">
        <f>SUM('Step 1'!B336:Y336)</f>
        <v>23062</v>
      </c>
      <c r="C336" s="50">
        <f>SUM('Step 1'!C336:Z336)</f>
        <v>23065</v>
      </c>
      <c r="D336" s="50">
        <f>SUM('Step 1'!D336:AA336)</f>
        <v>23060</v>
      </c>
      <c r="E336" s="50">
        <f>SUM('Step 1'!E336:AB336)</f>
        <v>23053</v>
      </c>
      <c r="F336" s="50">
        <f>SUM('Step 1'!F336:AC336)</f>
        <v>23052</v>
      </c>
      <c r="G336" s="50">
        <f>SUM('Step 1'!G336:AD336)</f>
        <v>23049</v>
      </c>
      <c r="H336" s="50">
        <f>SUM('Step 1'!H336:AE336)</f>
        <v>23047</v>
      </c>
      <c r="I336" s="50">
        <f>SUM('Step 1'!I336:AF336)</f>
        <v>23067</v>
      </c>
      <c r="J336" s="50">
        <f>SUM('Step 1'!J336:AG336)</f>
        <v>23089</v>
      </c>
      <c r="K336" s="50">
        <f>SUM('Step 1'!K336:AH336)</f>
        <v>23111</v>
      </c>
      <c r="L336" s="50">
        <f>SUM('Step 1'!L336:AI336)</f>
        <v>23150</v>
      </c>
      <c r="M336" s="50">
        <f>SUM('Step 1'!M336:AJ336)</f>
        <v>23178</v>
      </c>
      <c r="N336" s="50"/>
      <c r="O336" s="50"/>
      <c r="P336" s="50"/>
      <c r="Q336" s="50"/>
    </row>
    <row r="337" spans="1:17" x14ac:dyDescent="0.35">
      <c r="A337" t="s">
        <v>384</v>
      </c>
      <c r="B337" s="50">
        <f>SUM('Step 1'!B337:Y337)</f>
        <v>350397</v>
      </c>
      <c r="C337" s="50">
        <f>SUM('Step 1'!C337:Z337)</f>
        <v>350729</v>
      </c>
      <c r="D337" s="50">
        <f>SUM('Step 1'!D337:AA337)</f>
        <v>351078</v>
      </c>
      <c r="E337" s="50">
        <f>SUM('Step 1'!E337:AB337)</f>
        <v>351483</v>
      </c>
      <c r="F337" s="50">
        <f>SUM('Step 1'!F337:AC337)</f>
        <v>351945</v>
      </c>
      <c r="G337" s="50">
        <f>SUM('Step 1'!G337:AD337)</f>
        <v>352350</v>
      </c>
      <c r="H337" s="50">
        <f>SUM('Step 1'!H337:AE337)</f>
        <v>352772</v>
      </c>
      <c r="I337" s="50">
        <f>SUM('Step 1'!I337:AF337)</f>
        <v>353249</v>
      </c>
      <c r="J337" s="50">
        <f>SUM('Step 1'!J337:AG337)</f>
        <v>353631</v>
      </c>
      <c r="K337" s="50">
        <f>SUM('Step 1'!K337:AH337)</f>
        <v>354021</v>
      </c>
      <c r="L337" s="50">
        <f>SUM('Step 1'!L337:AI337)</f>
        <v>354396</v>
      </c>
      <c r="M337" s="50">
        <f>SUM('Step 1'!M337:AJ337)</f>
        <v>354872</v>
      </c>
      <c r="N337" s="50"/>
      <c r="O337" s="50"/>
      <c r="P337" s="50"/>
      <c r="Q337" s="50"/>
    </row>
    <row r="338" spans="1:17" x14ac:dyDescent="0.35">
      <c r="A338" t="s">
        <v>385</v>
      </c>
      <c r="B338" s="50">
        <f>SUM('Step 1'!B338:Y338)</f>
        <v>930953</v>
      </c>
      <c r="C338" s="50">
        <f>SUM('Step 1'!C338:Z338)</f>
        <v>931877</v>
      </c>
      <c r="D338" s="50">
        <f>SUM('Step 1'!D338:AA338)</f>
        <v>932866</v>
      </c>
      <c r="E338" s="50">
        <f>SUM('Step 1'!E338:AB338)</f>
        <v>934079</v>
      </c>
      <c r="F338" s="50">
        <f>SUM('Step 1'!F338:AC338)</f>
        <v>935442</v>
      </c>
      <c r="G338" s="50">
        <f>SUM('Step 1'!G338:AD338)</f>
        <v>936691</v>
      </c>
      <c r="H338" s="50">
        <f>SUM('Step 1'!H338:AE338)</f>
        <v>938121</v>
      </c>
      <c r="I338" s="50">
        <f>SUM('Step 1'!I338:AF338)</f>
        <v>939548</v>
      </c>
      <c r="J338" s="50">
        <f>SUM('Step 1'!J338:AG338)</f>
        <v>940782</v>
      </c>
      <c r="K338" s="50">
        <f>SUM('Step 1'!K338:AH338)</f>
        <v>942170</v>
      </c>
      <c r="L338" s="50">
        <f>SUM('Step 1'!L338:AI338)</f>
        <v>943564</v>
      </c>
      <c r="M338" s="50">
        <f>SUM('Step 1'!M338:AJ338)</f>
        <v>945015</v>
      </c>
      <c r="N338" s="50"/>
      <c r="O338" s="50"/>
      <c r="P338" s="50"/>
      <c r="Q338" s="50"/>
    </row>
    <row r="339" spans="1:17" x14ac:dyDescent="0.35">
      <c r="A339" t="s">
        <v>386</v>
      </c>
      <c r="B339" s="50">
        <f>SUM('Step 1'!B339:Y339)</f>
        <v>117429</v>
      </c>
      <c r="C339" s="50">
        <f>SUM('Step 1'!C339:Z339)</f>
        <v>117535</v>
      </c>
      <c r="D339" s="50">
        <f>SUM('Step 1'!D339:AA339)</f>
        <v>117651</v>
      </c>
      <c r="E339" s="50">
        <f>SUM('Step 1'!E339:AB339)</f>
        <v>117805</v>
      </c>
      <c r="F339" s="50">
        <f>SUM('Step 1'!F339:AC339)</f>
        <v>117992</v>
      </c>
      <c r="G339" s="50">
        <f>SUM('Step 1'!G339:AD339)</f>
        <v>118161</v>
      </c>
      <c r="H339" s="50">
        <f>SUM('Step 1'!H339:AE339)</f>
        <v>118263</v>
      </c>
      <c r="I339" s="50">
        <f>SUM('Step 1'!I339:AF339)</f>
        <v>118373</v>
      </c>
      <c r="J339" s="50">
        <f>SUM('Step 1'!J339:AG339)</f>
        <v>118508</v>
      </c>
      <c r="K339" s="50">
        <f>SUM('Step 1'!K339:AH339)</f>
        <v>118611</v>
      </c>
      <c r="L339" s="50">
        <f>SUM('Step 1'!L339:AI339)</f>
        <v>118840</v>
      </c>
      <c r="M339" s="50">
        <f>SUM('Step 1'!M339:AJ339)</f>
        <v>119012</v>
      </c>
      <c r="N339" s="50"/>
      <c r="O339" s="50"/>
      <c r="P339" s="50"/>
      <c r="Q339" s="50"/>
    </row>
    <row r="340" spans="1:17" x14ac:dyDescent="0.35">
      <c r="A340" t="s">
        <v>387</v>
      </c>
      <c r="B340" s="50">
        <f>SUM('Step 1'!B340:Y340)</f>
        <v>280986</v>
      </c>
      <c r="C340" s="50">
        <f>SUM('Step 1'!C340:Z340)</f>
        <v>281330</v>
      </c>
      <c r="D340" s="50">
        <f>SUM('Step 1'!D340:AA340)</f>
        <v>281665</v>
      </c>
      <c r="E340" s="50">
        <f>SUM('Step 1'!E340:AB340)</f>
        <v>282063</v>
      </c>
      <c r="F340" s="50">
        <f>SUM('Step 1'!F340:AC340)</f>
        <v>282553</v>
      </c>
      <c r="G340" s="50">
        <f>SUM('Step 1'!G340:AD340)</f>
        <v>282987</v>
      </c>
      <c r="H340" s="50">
        <f>SUM('Step 1'!H340:AE340)</f>
        <v>283490</v>
      </c>
      <c r="I340" s="50">
        <f>SUM('Step 1'!I340:AF340)</f>
        <v>284020</v>
      </c>
      <c r="J340" s="50">
        <f>SUM('Step 1'!J340:AG340)</f>
        <v>284471</v>
      </c>
      <c r="K340" s="50">
        <f>SUM('Step 1'!K340:AH340)</f>
        <v>284964</v>
      </c>
      <c r="L340" s="50">
        <f>SUM('Step 1'!L340:AI340)</f>
        <v>285463</v>
      </c>
      <c r="M340" s="50">
        <f>SUM('Step 1'!M340:AJ340)</f>
        <v>286008</v>
      </c>
      <c r="N340" s="50"/>
      <c r="O340" s="50"/>
      <c r="P340" s="50"/>
      <c r="Q340" s="50"/>
    </row>
    <row r="341" spans="1:17" x14ac:dyDescent="0.35">
      <c r="A341" t="s">
        <v>388</v>
      </c>
      <c r="B341" s="50">
        <f>SUM('Step 1'!B341:Y341)</f>
        <v>66264</v>
      </c>
      <c r="C341" s="50">
        <f>SUM('Step 1'!C341:Z341)</f>
        <v>66304</v>
      </c>
      <c r="D341" s="50">
        <f>SUM('Step 1'!D341:AA341)</f>
        <v>66347</v>
      </c>
      <c r="E341" s="50">
        <f>SUM('Step 1'!E341:AB341)</f>
        <v>66432</v>
      </c>
      <c r="F341" s="50">
        <f>SUM('Step 1'!F341:AC341)</f>
        <v>66517</v>
      </c>
      <c r="G341" s="50">
        <f>SUM('Step 1'!G341:AD341)</f>
        <v>66600</v>
      </c>
      <c r="H341" s="50">
        <f>SUM('Step 1'!H341:AE341)</f>
        <v>66692</v>
      </c>
      <c r="I341" s="50">
        <f>SUM('Step 1'!I341:AF341)</f>
        <v>66801</v>
      </c>
      <c r="J341" s="50">
        <f>SUM('Step 1'!J341:AG341)</f>
        <v>66914</v>
      </c>
      <c r="K341" s="50">
        <f>SUM('Step 1'!K341:AH341)</f>
        <v>67018</v>
      </c>
      <c r="L341" s="50">
        <f>SUM('Step 1'!L341:AI341)</f>
        <v>67099</v>
      </c>
      <c r="M341" s="50">
        <f>SUM('Step 1'!M341:AJ341)</f>
        <v>67205</v>
      </c>
      <c r="N341" s="50"/>
      <c r="O341" s="50"/>
      <c r="P341" s="50"/>
      <c r="Q341" s="50"/>
    </row>
    <row r="342" spans="1:17" x14ac:dyDescent="0.35">
      <c r="A342" t="s">
        <v>389</v>
      </c>
      <c r="B342" s="50">
        <f>SUM('Step 1'!B342:Y342)</f>
        <v>9963</v>
      </c>
      <c r="C342" s="50">
        <f>SUM('Step 1'!C342:Z342)</f>
        <v>9972</v>
      </c>
      <c r="D342" s="50">
        <f>SUM('Step 1'!D342:AA342)</f>
        <v>9977</v>
      </c>
      <c r="E342" s="50">
        <f>SUM('Step 1'!E342:AB342)</f>
        <v>9985</v>
      </c>
      <c r="F342" s="50">
        <f>SUM('Step 1'!F342:AC342)</f>
        <v>9989</v>
      </c>
      <c r="G342" s="50">
        <f>SUM('Step 1'!G342:AD342)</f>
        <v>9990</v>
      </c>
      <c r="H342" s="50">
        <f>SUM('Step 1'!H342:AE342)</f>
        <v>9985</v>
      </c>
      <c r="I342" s="50">
        <f>SUM('Step 1'!I342:AF342)</f>
        <v>9982</v>
      </c>
      <c r="J342" s="50">
        <f>SUM('Step 1'!J342:AG342)</f>
        <v>9982</v>
      </c>
      <c r="K342" s="50">
        <f>SUM('Step 1'!K342:AH342)</f>
        <v>9984</v>
      </c>
      <c r="L342" s="50">
        <f>SUM('Step 1'!L342:AI342)</f>
        <v>9997</v>
      </c>
      <c r="M342" s="50">
        <f>SUM('Step 1'!M342:AJ342)</f>
        <v>10017</v>
      </c>
      <c r="N342" s="50"/>
      <c r="O342" s="50"/>
      <c r="P342" s="50"/>
      <c r="Q342" s="50"/>
    </row>
    <row r="343" spans="1:17" x14ac:dyDescent="0.35">
      <c r="A343" t="s">
        <v>390</v>
      </c>
      <c r="B343" s="50">
        <f>SUM('Step 1'!B343:Y343)</f>
        <v>5872</v>
      </c>
      <c r="C343" s="50">
        <f>SUM('Step 1'!C343:Z343)</f>
        <v>5879</v>
      </c>
      <c r="D343" s="50">
        <f>SUM('Step 1'!D343:AA343)</f>
        <v>5887</v>
      </c>
      <c r="E343" s="50">
        <f>SUM('Step 1'!E343:AB343)</f>
        <v>5898</v>
      </c>
      <c r="F343" s="50">
        <f>SUM('Step 1'!F343:AC343)</f>
        <v>5908</v>
      </c>
      <c r="G343" s="50">
        <f>SUM('Step 1'!G343:AD343)</f>
        <v>5914</v>
      </c>
      <c r="H343" s="50">
        <f>SUM('Step 1'!H343:AE343)</f>
        <v>5920</v>
      </c>
      <c r="I343" s="50">
        <f>SUM('Step 1'!I343:AF343)</f>
        <v>5929</v>
      </c>
      <c r="J343" s="50">
        <f>SUM('Step 1'!J343:AG343)</f>
        <v>5938</v>
      </c>
      <c r="K343" s="50">
        <f>SUM('Step 1'!K343:AH343)</f>
        <v>5943</v>
      </c>
      <c r="L343" s="50">
        <f>SUM('Step 1'!L343:AI343)</f>
        <v>5947</v>
      </c>
      <c r="M343" s="50">
        <f>SUM('Step 1'!M343:AJ343)</f>
        <v>5954</v>
      </c>
      <c r="N343" s="50"/>
      <c r="O343" s="50"/>
      <c r="P343" s="50"/>
      <c r="Q343" s="50"/>
    </row>
    <row r="344" spans="1:17" x14ac:dyDescent="0.35">
      <c r="A344" t="s">
        <v>391</v>
      </c>
      <c r="B344" s="50">
        <f>SUM('Step 1'!B344:Y344)</f>
        <v>515050</v>
      </c>
      <c r="C344" s="50">
        <f>SUM('Step 1'!C344:Z344)</f>
        <v>515622</v>
      </c>
      <c r="D344" s="50">
        <f>SUM('Step 1'!D344:AA344)</f>
        <v>516212</v>
      </c>
      <c r="E344" s="50">
        <f>SUM('Step 1'!E344:AB344)</f>
        <v>516894</v>
      </c>
      <c r="F344" s="50">
        <f>SUM('Step 1'!F344:AC344)</f>
        <v>517652</v>
      </c>
      <c r="G344" s="50">
        <f>SUM('Step 1'!G344:AD344)</f>
        <v>518324</v>
      </c>
      <c r="H344" s="50">
        <f>SUM('Step 1'!H344:AE344)</f>
        <v>519138</v>
      </c>
      <c r="I344" s="50">
        <f>SUM('Step 1'!I344:AF344)</f>
        <v>519939</v>
      </c>
      <c r="J344" s="50">
        <f>SUM('Step 1'!J344:AG344)</f>
        <v>520647</v>
      </c>
      <c r="K344" s="50">
        <f>SUM('Step 1'!K344:AH344)</f>
        <v>521433</v>
      </c>
      <c r="L344" s="50">
        <f>SUM('Step 1'!L344:AI344)</f>
        <v>522245</v>
      </c>
      <c r="M344" s="50">
        <f>SUM('Step 1'!M344:AJ344)</f>
        <v>523126</v>
      </c>
      <c r="N344" s="50"/>
      <c r="O344" s="50"/>
      <c r="P344" s="50"/>
      <c r="Q344" s="50"/>
    </row>
    <row r="345" spans="1:17" x14ac:dyDescent="0.35">
      <c r="A345" t="s">
        <v>392</v>
      </c>
      <c r="B345" s="50">
        <f>SUM('Step 1'!B345:Y345)</f>
        <v>168231</v>
      </c>
      <c r="C345" s="50">
        <f>SUM('Step 1'!C345:Z345)</f>
        <v>168427</v>
      </c>
      <c r="D345" s="50">
        <f>SUM('Step 1'!D345:AA345)</f>
        <v>168600</v>
      </c>
      <c r="E345" s="50">
        <f>SUM('Step 1'!E345:AB345)</f>
        <v>168806</v>
      </c>
      <c r="F345" s="50">
        <f>SUM('Step 1'!F345:AC345)</f>
        <v>169058</v>
      </c>
      <c r="G345" s="50">
        <f>SUM('Step 1'!G345:AD345)</f>
        <v>169299</v>
      </c>
      <c r="H345" s="50">
        <f>SUM('Step 1'!H345:AE345)</f>
        <v>169537</v>
      </c>
      <c r="I345" s="50">
        <f>SUM('Step 1'!I345:AF345)</f>
        <v>169797</v>
      </c>
      <c r="J345" s="50">
        <f>SUM('Step 1'!J345:AG345)</f>
        <v>170040</v>
      </c>
      <c r="K345" s="50">
        <f>SUM('Step 1'!K345:AH345)</f>
        <v>170302</v>
      </c>
      <c r="L345" s="50">
        <f>SUM('Step 1'!L345:AI345)</f>
        <v>170568</v>
      </c>
      <c r="M345" s="50">
        <f>SUM('Step 1'!M345:AJ345)</f>
        <v>170871</v>
      </c>
      <c r="N345" s="50"/>
      <c r="O345" s="50"/>
      <c r="P345" s="50"/>
      <c r="Q345" s="50"/>
    </row>
    <row r="346" spans="1:17" x14ac:dyDescent="0.35">
      <c r="A346" t="s">
        <v>393</v>
      </c>
      <c r="B346" s="50">
        <f>SUM('Step 1'!B346:Y346)</f>
        <v>214635</v>
      </c>
      <c r="C346" s="50">
        <f>SUM('Step 1'!C346:Z346)</f>
        <v>214753</v>
      </c>
      <c r="D346" s="50">
        <f>SUM('Step 1'!D346:AA346)</f>
        <v>214850</v>
      </c>
      <c r="E346" s="50">
        <f>SUM('Step 1'!E346:AB346)</f>
        <v>214997</v>
      </c>
      <c r="F346" s="50">
        <f>SUM('Step 1'!F346:AC346)</f>
        <v>215204</v>
      </c>
      <c r="G346" s="50">
        <f>SUM('Step 1'!G346:AD346)</f>
        <v>215407</v>
      </c>
      <c r="H346" s="50">
        <f>SUM('Step 1'!H346:AE346)</f>
        <v>215674</v>
      </c>
      <c r="I346" s="50">
        <f>SUM('Step 1'!I346:AF346)</f>
        <v>215978</v>
      </c>
      <c r="J346" s="50">
        <f>SUM('Step 1'!J346:AG346)</f>
        <v>216173</v>
      </c>
      <c r="K346" s="50">
        <f>SUM('Step 1'!K346:AH346)</f>
        <v>216388</v>
      </c>
      <c r="L346" s="50">
        <f>SUM('Step 1'!L346:AI346)</f>
        <v>216612</v>
      </c>
      <c r="M346" s="50">
        <f>SUM('Step 1'!M346:AJ346)</f>
        <v>216901</v>
      </c>
      <c r="N346" s="50"/>
      <c r="O346" s="50"/>
      <c r="P346" s="50"/>
      <c r="Q346" s="50"/>
    </row>
    <row r="347" spans="1:17" x14ac:dyDescent="0.35">
      <c r="A347" t="s">
        <v>394</v>
      </c>
      <c r="B347" s="50">
        <f>SUM('Step 1'!B347:Y347)</f>
        <v>340204</v>
      </c>
      <c r="C347" s="50">
        <f>SUM('Step 1'!C347:Z347)</f>
        <v>340835</v>
      </c>
      <c r="D347" s="50">
        <f>SUM('Step 1'!D347:AA347)</f>
        <v>341516</v>
      </c>
      <c r="E347" s="50">
        <f>SUM('Step 1'!E347:AB347)</f>
        <v>342210</v>
      </c>
      <c r="F347" s="50">
        <f>SUM('Step 1'!F347:AC347)</f>
        <v>342937</v>
      </c>
      <c r="G347" s="50">
        <f>SUM('Step 1'!G347:AD347)</f>
        <v>343622</v>
      </c>
      <c r="H347" s="50">
        <f>SUM('Step 1'!H347:AE347)</f>
        <v>344371</v>
      </c>
      <c r="I347" s="50">
        <f>SUM('Step 1'!I347:AF347)</f>
        <v>345155</v>
      </c>
      <c r="J347" s="50">
        <f>SUM('Step 1'!J347:AG347)</f>
        <v>345881</v>
      </c>
      <c r="K347" s="50">
        <f>SUM('Step 1'!K347:AH347)</f>
        <v>346650</v>
      </c>
      <c r="L347" s="50">
        <f>SUM('Step 1'!L347:AI347)</f>
        <v>347363</v>
      </c>
      <c r="M347" s="50">
        <f>SUM('Step 1'!M347:AJ347)</f>
        <v>348166</v>
      </c>
      <c r="N347" s="50"/>
      <c r="O347" s="50"/>
      <c r="P347" s="50"/>
      <c r="Q347" s="50"/>
    </row>
    <row r="348" spans="1:17" x14ac:dyDescent="0.35">
      <c r="A348" t="s">
        <v>395</v>
      </c>
      <c r="B348" s="50">
        <f>SUM('Step 1'!B348:Y348)</f>
        <v>42177</v>
      </c>
      <c r="C348" s="50">
        <f>SUM('Step 1'!C348:Z348)</f>
        <v>42213</v>
      </c>
      <c r="D348" s="50">
        <f>SUM('Step 1'!D348:AA348)</f>
        <v>42244</v>
      </c>
      <c r="E348" s="50">
        <f>SUM('Step 1'!E348:AB348)</f>
        <v>42281</v>
      </c>
      <c r="F348" s="50">
        <f>SUM('Step 1'!F348:AC348)</f>
        <v>42332</v>
      </c>
      <c r="G348" s="50">
        <f>SUM('Step 1'!G348:AD348)</f>
        <v>42370</v>
      </c>
      <c r="H348" s="50">
        <f>SUM('Step 1'!H348:AE348)</f>
        <v>42431</v>
      </c>
      <c r="I348" s="50">
        <f>SUM('Step 1'!I348:AF348)</f>
        <v>42492</v>
      </c>
      <c r="J348" s="50">
        <f>SUM('Step 1'!J348:AG348)</f>
        <v>42548</v>
      </c>
      <c r="K348" s="50">
        <f>SUM('Step 1'!K348:AH348)</f>
        <v>42602</v>
      </c>
      <c r="L348" s="50">
        <f>SUM('Step 1'!L348:AI348)</f>
        <v>42668</v>
      </c>
      <c r="M348" s="50">
        <f>SUM('Step 1'!M348:AJ348)</f>
        <v>42779</v>
      </c>
      <c r="N348" s="50"/>
      <c r="O348" s="50"/>
      <c r="P348" s="50"/>
      <c r="Q348" s="50"/>
    </row>
    <row r="349" spans="1:17" x14ac:dyDescent="0.35">
      <c r="A349" t="s">
        <v>396</v>
      </c>
      <c r="B349" s="50">
        <f>SUM('Step 1'!B349:Y349)</f>
        <v>10652</v>
      </c>
      <c r="C349" s="50">
        <f>SUM('Step 1'!C349:Z349)</f>
        <v>10652</v>
      </c>
      <c r="D349" s="50">
        <f>SUM('Step 1'!D349:AA349)</f>
        <v>10654</v>
      </c>
      <c r="E349" s="50">
        <f>SUM('Step 1'!E349:AB349)</f>
        <v>10651</v>
      </c>
      <c r="F349" s="50">
        <f>SUM('Step 1'!F349:AC349)</f>
        <v>10649</v>
      </c>
      <c r="G349" s="50">
        <f>SUM('Step 1'!G349:AD349)</f>
        <v>10645</v>
      </c>
      <c r="H349" s="50">
        <f>SUM('Step 1'!H349:AE349)</f>
        <v>10637</v>
      </c>
      <c r="I349" s="50">
        <f>SUM('Step 1'!I349:AF349)</f>
        <v>10634</v>
      </c>
      <c r="J349" s="50">
        <f>SUM('Step 1'!J349:AG349)</f>
        <v>10639</v>
      </c>
      <c r="K349" s="50">
        <f>SUM('Step 1'!K349:AH349)</f>
        <v>10638</v>
      </c>
      <c r="L349" s="50">
        <f>SUM('Step 1'!L349:AI349)</f>
        <v>10654</v>
      </c>
      <c r="M349" s="50">
        <f>SUM('Step 1'!M349:AJ349)</f>
        <v>10674</v>
      </c>
      <c r="N349" s="50"/>
      <c r="O349" s="50"/>
      <c r="P349" s="50"/>
      <c r="Q349" s="50"/>
    </row>
    <row r="350" spans="1:17" x14ac:dyDescent="0.35">
      <c r="A350" t="s">
        <v>397</v>
      </c>
      <c r="B350" s="50">
        <f>SUM('Step 1'!B350:Y350)</f>
        <v>64203</v>
      </c>
      <c r="C350" s="50">
        <f>SUM('Step 1'!C350:Z350)</f>
        <v>64284</v>
      </c>
      <c r="D350" s="50">
        <f>SUM('Step 1'!D350:AA350)</f>
        <v>64366</v>
      </c>
      <c r="E350" s="50">
        <f>SUM('Step 1'!E350:AB350)</f>
        <v>64462</v>
      </c>
      <c r="F350" s="50">
        <f>SUM('Step 1'!F350:AC350)</f>
        <v>64561</v>
      </c>
      <c r="G350" s="50">
        <f>SUM('Step 1'!G350:AD350)</f>
        <v>64655</v>
      </c>
      <c r="H350" s="50">
        <f>SUM('Step 1'!H350:AE350)</f>
        <v>64759</v>
      </c>
      <c r="I350" s="50">
        <f>SUM('Step 1'!I350:AF350)</f>
        <v>64878</v>
      </c>
      <c r="J350" s="50">
        <f>SUM('Step 1'!J350:AG350)</f>
        <v>64988</v>
      </c>
      <c r="K350" s="50">
        <f>SUM('Step 1'!K350:AH350)</f>
        <v>65109</v>
      </c>
      <c r="L350" s="50">
        <f>SUM('Step 1'!L350:AI350)</f>
        <v>65223</v>
      </c>
      <c r="M350" s="50">
        <f>SUM('Step 1'!M350:AJ350)</f>
        <v>65337</v>
      </c>
      <c r="N350" s="50"/>
      <c r="O350" s="50"/>
      <c r="P350" s="50"/>
      <c r="Q350" s="50"/>
    </row>
    <row r="351" spans="1:17" x14ac:dyDescent="0.35">
      <c r="A351" t="s">
        <v>398</v>
      </c>
      <c r="B351" s="50">
        <f>SUM('Step 1'!B351:Y351)</f>
        <v>86825</v>
      </c>
      <c r="C351" s="50">
        <f>SUM('Step 1'!C351:Z351)</f>
        <v>86890</v>
      </c>
      <c r="D351" s="50">
        <f>SUM('Step 1'!D351:AA351)</f>
        <v>86947</v>
      </c>
      <c r="E351" s="50">
        <f>SUM('Step 1'!E351:AB351)</f>
        <v>87023</v>
      </c>
      <c r="F351" s="50">
        <f>SUM('Step 1'!F351:AC351)</f>
        <v>87110</v>
      </c>
      <c r="G351" s="50">
        <f>SUM('Step 1'!G351:AD351)</f>
        <v>87224</v>
      </c>
      <c r="H351" s="50">
        <f>SUM('Step 1'!H351:AE351)</f>
        <v>87350</v>
      </c>
      <c r="I351" s="50">
        <f>SUM('Step 1'!I351:AF351)</f>
        <v>87495</v>
      </c>
      <c r="J351" s="50">
        <f>SUM('Step 1'!J351:AG351)</f>
        <v>87634</v>
      </c>
      <c r="K351" s="50">
        <f>SUM('Step 1'!K351:AH351)</f>
        <v>87775</v>
      </c>
      <c r="L351" s="50">
        <f>SUM('Step 1'!L351:AI351)</f>
        <v>87922</v>
      </c>
      <c r="M351" s="50">
        <f>SUM('Step 1'!M351:AJ351)</f>
        <v>88086</v>
      </c>
      <c r="N351" s="50"/>
      <c r="O351" s="50"/>
      <c r="P351" s="50"/>
      <c r="Q351" s="50"/>
    </row>
    <row r="352" spans="1:17" x14ac:dyDescent="0.35">
      <c r="A352" t="s">
        <v>399</v>
      </c>
      <c r="B352" s="50">
        <f>SUM('Step 1'!B352:Y352)</f>
        <v>105752</v>
      </c>
      <c r="C352" s="50">
        <f>SUM('Step 1'!C352:Z352)</f>
        <v>105948</v>
      </c>
      <c r="D352" s="50">
        <f>SUM('Step 1'!D352:AA352)</f>
        <v>106149</v>
      </c>
      <c r="E352" s="50">
        <f>SUM('Step 1'!E352:AB352)</f>
        <v>106378</v>
      </c>
      <c r="F352" s="50">
        <f>SUM('Step 1'!F352:AC352)</f>
        <v>106625</v>
      </c>
      <c r="G352" s="50">
        <f>SUM('Step 1'!G352:AD352)</f>
        <v>106860</v>
      </c>
      <c r="H352" s="50">
        <f>SUM('Step 1'!H352:AE352)</f>
        <v>107104</v>
      </c>
      <c r="I352" s="50">
        <f>SUM('Step 1'!I352:AF352)</f>
        <v>107364</v>
      </c>
      <c r="J352" s="50">
        <f>SUM('Step 1'!J352:AG352)</f>
        <v>107602</v>
      </c>
      <c r="K352" s="50">
        <f>SUM('Step 1'!K352:AH352)</f>
        <v>107832</v>
      </c>
      <c r="L352" s="50">
        <f>SUM('Step 1'!L352:AI352)</f>
        <v>108060</v>
      </c>
      <c r="M352" s="50">
        <f>SUM('Step 1'!M352:AJ352)</f>
        <v>108304</v>
      </c>
      <c r="N352" s="50"/>
      <c r="O352" s="50"/>
      <c r="P352" s="50"/>
      <c r="Q352" s="50"/>
    </row>
    <row r="353" spans="1:17" x14ac:dyDescent="0.35">
      <c r="A353" t="s">
        <v>400</v>
      </c>
      <c r="B353" s="50">
        <f>SUM('Step 1'!B353:Y353)</f>
        <v>41188</v>
      </c>
      <c r="C353" s="50">
        <f>SUM('Step 1'!C353:Z353)</f>
        <v>41204</v>
      </c>
      <c r="D353" s="50">
        <f>SUM('Step 1'!D353:AA353)</f>
        <v>41230</v>
      </c>
      <c r="E353" s="50">
        <f>SUM('Step 1'!E353:AB353)</f>
        <v>41269</v>
      </c>
      <c r="F353" s="50">
        <f>SUM('Step 1'!F353:AC353)</f>
        <v>41321</v>
      </c>
      <c r="G353" s="50">
        <f>SUM('Step 1'!G353:AD353)</f>
        <v>41366</v>
      </c>
      <c r="H353" s="50">
        <f>SUM('Step 1'!H353:AE353)</f>
        <v>41425</v>
      </c>
      <c r="I353" s="50">
        <f>SUM('Step 1'!I353:AF353)</f>
        <v>41498</v>
      </c>
      <c r="J353" s="50">
        <f>SUM('Step 1'!J353:AG353)</f>
        <v>41561</v>
      </c>
      <c r="K353" s="50">
        <f>SUM('Step 1'!K353:AH353)</f>
        <v>41608</v>
      </c>
      <c r="L353" s="50">
        <f>SUM('Step 1'!L353:AI353)</f>
        <v>41663</v>
      </c>
      <c r="M353" s="50">
        <f>SUM('Step 1'!M353:AJ353)</f>
        <v>41728</v>
      </c>
      <c r="N353" s="50"/>
      <c r="O353" s="50"/>
      <c r="P353" s="50"/>
      <c r="Q353" s="50"/>
    </row>
    <row r="354" spans="1:17" x14ac:dyDescent="0.35">
      <c r="A354" t="s">
        <v>401</v>
      </c>
      <c r="B354" s="50">
        <f>SUM('Step 1'!B354:Y354)</f>
        <v>62172</v>
      </c>
      <c r="C354" s="50">
        <f>SUM('Step 1'!C354:Z354)</f>
        <v>62255</v>
      </c>
      <c r="D354" s="50">
        <f>SUM('Step 1'!D354:AA354)</f>
        <v>62330</v>
      </c>
      <c r="E354" s="50">
        <f>SUM('Step 1'!E354:AB354)</f>
        <v>62421</v>
      </c>
      <c r="F354" s="50">
        <f>SUM('Step 1'!F354:AC354)</f>
        <v>62533</v>
      </c>
      <c r="G354" s="50">
        <f>SUM('Step 1'!G354:AD354)</f>
        <v>62647</v>
      </c>
      <c r="H354" s="50">
        <f>SUM('Step 1'!H354:AE354)</f>
        <v>62780</v>
      </c>
      <c r="I354" s="50">
        <f>SUM('Step 1'!I354:AF354)</f>
        <v>62909</v>
      </c>
      <c r="J354" s="50">
        <f>SUM('Step 1'!J354:AG354)</f>
        <v>63030</v>
      </c>
      <c r="K354" s="50">
        <f>SUM('Step 1'!K354:AH354)</f>
        <v>63170</v>
      </c>
      <c r="L354" s="50">
        <f>SUM('Step 1'!L354:AI354)</f>
        <v>63295</v>
      </c>
      <c r="M354" s="50">
        <f>SUM('Step 1'!M354:AJ354)</f>
        <v>63436</v>
      </c>
      <c r="N354" s="50"/>
      <c r="O354" s="50"/>
      <c r="P354" s="50"/>
      <c r="Q354" s="50"/>
    </row>
    <row r="355" spans="1:17" x14ac:dyDescent="0.35">
      <c r="A355" t="s">
        <v>402</v>
      </c>
      <c r="B355" s="50">
        <f>SUM('Step 1'!B355:Y355)</f>
        <v>362801</v>
      </c>
      <c r="C355" s="50">
        <f>SUM('Step 1'!C355:Z355)</f>
        <v>362802</v>
      </c>
      <c r="D355" s="50">
        <f>SUM('Step 1'!D355:AA355)</f>
        <v>362699</v>
      </c>
      <c r="E355" s="50">
        <f>SUM('Step 1'!E355:AB355)</f>
        <v>362741</v>
      </c>
      <c r="F355" s="50">
        <f>SUM('Step 1'!F355:AC355)</f>
        <v>362834</v>
      </c>
      <c r="G355" s="50">
        <f>SUM('Step 1'!G355:AD355)</f>
        <v>362870</v>
      </c>
      <c r="H355" s="50">
        <f>SUM('Step 1'!H355:AE355)</f>
        <v>363051</v>
      </c>
      <c r="I355" s="50">
        <f>SUM('Step 1'!I355:AF355)</f>
        <v>363376</v>
      </c>
      <c r="J355" s="50">
        <f>SUM('Step 1'!J355:AG355)</f>
        <v>363646</v>
      </c>
      <c r="K355" s="50">
        <f>SUM('Step 1'!K355:AH355)</f>
        <v>363955</v>
      </c>
      <c r="L355" s="50">
        <f>SUM('Step 1'!L355:AI355)</f>
        <v>364405</v>
      </c>
      <c r="M355" s="50">
        <f>SUM('Step 1'!M355:AJ355)</f>
        <v>364771</v>
      </c>
      <c r="N355" s="50"/>
      <c r="O355" s="50"/>
      <c r="P355" s="50"/>
      <c r="Q355" s="50"/>
    </row>
    <row r="356" spans="1:17" x14ac:dyDescent="0.35">
      <c r="A356" t="s">
        <v>403</v>
      </c>
      <c r="B356" s="50">
        <f>SUM('Step 1'!B356:Y356)</f>
        <v>17498</v>
      </c>
      <c r="C356" s="50">
        <f>SUM('Step 1'!C356:Z356)</f>
        <v>17512</v>
      </c>
      <c r="D356" s="50">
        <f>SUM('Step 1'!D356:AA356)</f>
        <v>17512</v>
      </c>
      <c r="E356" s="50">
        <f>SUM('Step 1'!E356:AB356)</f>
        <v>17507</v>
      </c>
      <c r="F356" s="50">
        <f>SUM('Step 1'!F356:AC356)</f>
        <v>17514</v>
      </c>
      <c r="G356" s="50">
        <f>SUM('Step 1'!G356:AD356)</f>
        <v>17532</v>
      </c>
      <c r="H356" s="50">
        <f>SUM('Step 1'!H356:AE356)</f>
        <v>17549</v>
      </c>
      <c r="I356" s="50">
        <f>SUM('Step 1'!I356:AF356)</f>
        <v>17566</v>
      </c>
      <c r="J356" s="50">
        <f>SUM('Step 1'!J356:AG356)</f>
        <v>17587</v>
      </c>
      <c r="K356" s="50">
        <f>SUM('Step 1'!K356:AH356)</f>
        <v>17608</v>
      </c>
      <c r="L356" s="50">
        <f>SUM('Step 1'!L356:AI356)</f>
        <v>17629</v>
      </c>
      <c r="M356" s="50">
        <f>SUM('Step 1'!M356:AJ356)</f>
        <v>17652</v>
      </c>
      <c r="N356" s="50"/>
      <c r="O356" s="50"/>
      <c r="P356" s="50"/>
      <c r="Q356" s="50"/>
    </row>
    <row r="357" spans="1:17" x14ac:dyDescent="0.35">
      <c r="A357" t="s">
        <v>404</v>
      </c>
      <c r="B357" s="50">
        <f>SUM('Step 1'!B357:Y357)</f>
        <v>41636</v>
      </c>
      <c r="C357" s="50">
        <f>SUM('Step 1'!C357:Z357)</f>
        <v>41673</v>
      </c>
      <c r="D357" s="50">
        <f>SUM('Step 1'!D357:AA357)</f>
        <v>41694</v>
      </c>
      <c r="E357" s="50">
        <f>SUM('Step 1'!E357:AB357)</f>
        <v>41760</v>
      </c>
      <c r="F357" s="50">
        <f>SUM('Step 1'!F357:AC357)</f>
        <v>41778</v>
      </c>
      <c r="G357" s="50">
        <f>SUM('Step 1'!G357:AD357)</f>
        <v>41806</v>
      </c>
      <c r="H357" s="50">
        <f>SUM('Step 1'!H357:AE357)</f>
        <v>41870</v>
      </c>
      <c r="I357" s="50">
        <f>SUM('Step 1'!I357:AF357)</f>
        <v>41940</v>
      </c>
      <c r="J357" s="50">
        <f>SUM('Step 1'!J357:AG357)</f>
        <v>42040</v>
      </c>
      <c r="K357" s="50">
        <f>SUM('Step 1'!K357:AH357)</f>
        <v>42149</v>
      </c>
      <c r="L357" s="50">
        <f>SUM('Step 1'!L357:AI357)</f>
        <v>42238</v>
      </c>
      <c r="M357" s="50">
        <f>SUM('Step 1'!M357:AJ357)</f>
        <v>42360</v>
      </c>
      <c r="N357" s="50"/>
      <c r="O357" s="50"/>
      <c r="P357" s="50"/>
      <c r="Q357" s="50"/>
    </row>
    <row r="358" spans="1:17" x14ac:dyDescent="0.35">
      <c r="A358" t="s">
        <v>405</v>
      </c>
      <c r="B358" s="50">
        <f>SUM('Step 1'!B358:Y358)</f>
        <v>278846</v>
      </c>
      <c r="C358" s="50">
        <f>SUM('Step 1'!C358:Z358)</f>
        <v>279394</v>
      </c>
      <c r="D358" s="50">
        <f>SUM('Step 1'!D358:AA358)</f>
        <v>279913</v>
      </c>
      <c r="E358" s="50">
        <f>SUM('Step 1'!E358:AB358)</f>
        <v>280454</v>
      </c>
      <c r="F358" s="50">
        <f>SUM('Step 1'!F358:AC358)</f>
        <v>281009</v>
      </c>
      <c r="G358" s="50">
        <f>SUM('Step 1'!G358:AD358)</f>
        <v>281576</v>
      </c>
      <c r="H358" s="50">
        <f>SUM('Step 1'!H358:AE358)</f>
        <v>282194</v>
      </c>
      <c r="I358" s="50">
        <f>SUM('Step 1'!I358:AF358)</f>
        <v>282869</v>
      </c>
      <c r="J358" s="50">
        <f>SUM('Step 1'!J358:AG358)</f>
        <v>283504</v>
      </c>
      <c r="K358" s="50">
        <f>SUM('Step 1'!K358:AH358)</f>
        <v>284159</v>
      </c>
      <c r="L358" s="50">
        <f>SUM('Step 1'!L358:AI358)</f>
        <v>284851</v>
      </c>
      <c r="M358" s="50">
        <f>SUM('Step 1'!M358:AJ358)</f>
        <v>285588</v>
      </c>
      <c r="N358" s="50"/>
      <c r="O358" s="50"/>
      <c r="P358" s="50"/>
      <c r="Q358" s="50"/>
    </row>
    <row r="359" spans="1:17" x14ac:dyDescent="0.35">
      <c r="A359" t="s">
        <v>406</v>
      </c>
      <c r="B359" s="50">
        <f>SUM('Step 1'!B359:Y359)</f>
        <v>475973</v>
      </c>
      <c r="C359" s="50">
        <f>SUM('Step 1'!C359:Z359)</f>
        <v>476078</v>
      </c>
      <c r="D359" s="50">
        <f>SUM('Step 1'!D359:AA359)</f>
        <v>476082</v>
      </c>
      <c r="E359" s="50">
        <f>SUM('Step 1'!E359:AB359)</f>
        <v>476142</v>
      </c>
      <c r="F359" s="50">
        <f>SUM('Step 1'!F359:AC359)</f>
        <v>476314</v>
      </c>
      <c r="G359" s="50">
        <f>SUM('Step 1'!G359:AD359)</f>
        <v>476443</v>
      </c>
      <c r="H359" s="50">
        <f>SUM('Step 1'!H359:AE359)</f>
        <v>476646</v>
      </c>
      <c r="I359" s="50">
        <f>SUM('Step 1'!I359:AF359)</f>
        <v>477017</v>
      </c>
      <c r="J359" s="50">
        <f>SUM('Step 1'!J359:AG359)</f>
        <v>477324</v>
      </c>
      <c r="K359" s="50">
        <f>SUM('Step 1'!K359:AH359)</f>
        <v>477683</v>
      </c>
      <c r="L359" s="50">
        <f>SUM('Step 1'!L359:AI359)</f>
        <v>478291</v>
      </c>
      <c r="M359" s="50">
        <f>SUM('Step 1'!M359:AJ359)</f>
        <v>478759</v>
      </c>
      <c r="N359" s="50"/>
      <c r="O359" s="50"/>
      <c r="P359" s="50"/>
      <c r="Q359" s="50"/>
    </row>
    <row r="360" spans="1:17" x14ac:dyDescent="0.35">
      <c r="A360" t="s">
        <v>407</v>
      </c>
      <c r="B360" s="50">
        <f>SUM('Step 1'!B360:Y360)</f>
        <v>318482</v>
      </c>
      <c r="C360" s="50">
        <f>SUM('Step 1'!C360:Z360)</f>
        <v>318928</v>
      </c>
      <c r="D360" s="50">
        <f>SUM('Step 1'!D360:AA360)</f>
        <v>319327</v>
      </c>
      <c r="E360" s="50">
        <f>SUM('Step 1'!E360:AB360)</f>
        <v>319779</v>
      </c>
      <c r="F360" s="50">
        <f>SUM('Step 1'!F360:AC360)</f>
        <v>320289</v>
      </c>
      <c r="G360" s="50">
        <f>SUM('Step 1'!G360:AD360)</f>
        <v>320800</v>
      </c>
      <c r="H360" s="50">
        <f>SUM('Step 1'!H360:AE360)</f>
        <v>321360</v>
      </c>
      <c r="I360" s="50">
        <f>SUM('Step 1'!I360:AF360)</f>
        <v>321924</v>
      </c>
      <c r="J360" s="50">
        <f>SUM('Step 1'!J360:AG360)</f>
        <v>322436</v>
      </c>
      <c r="K360" s="50">
        <f>SUM('Step 1'!K360:AH360)</f>
        <v>323017</v>
      </c>
      <c r="L360" s="50">
        <f>SUM('Step 1'!L360:AI360)</f>
        <v>323573</v>
      </c>
      <c r="M360" s="50">
        <f>SUM('Step 1'!M360:AJ360)</f>
        <v>324156</v>
      </c>
      <c r="N360" s="50"/>
      <c r="O360" s="50"/>
      <c r="P360" s="50"/>
      <c r="Q360" s="50"/>
    </row>
    <row r="361" spans="1:17" x14ac:dyDescent="0.35">
      <c r="A361" t="s">
        <v>408</v>
      </c>
      <c r="B361" s="50">
        <f>SUM('Step 1'!B361:Y361)</f>
        <v>19322</v>
      </c>
      <c r="C361" s="50">
        <f>SUM('Step 1'!C361:Z361)</f>
        <v>19330</v>
      </c>
      <c r="D361" s="50">
        <f>SUM('Step 1'!D361:AA361)</f>
        <v>19339</v>
      </c>
      <c r="E361" s="50">
        <f>SUM('Step 1'!E361:AB361)</f>
        <v>19349</v>
      </c>
      <c r="F361" s="50">
        <f>SUM('Step 1'!F361:AC361)</f>
        <v>19369</v>
      </c>
      <c r="G361" s="50">
        <f>SUM('Step 1'!G361:AD361)</f>
        <v>19394</v>
      </c>
      <c r="H361" s="50">
        <f>SUM('Step 1'!H361:AE361)</f>
        <v>19405</v>
      </c>
      <c r="I361" s="50">
        <f>SUM('Step 1'!I361:AF361)</f>
        <v>19419</v>
      </c>
      <c r="J361" s="50">
        <f>SUM('Step 1'!J361:AG361)</f>
        <v>19437</v>
      </c>
      <c r="K361" s="50">
        <f>SUM('Step 1'!K361:AH361)</f>
        <v>19451</v>
      </c>
      <c r="L361" s="50">
        <f>SUM('Step 1'!L361:AI361)</f>
        <v>19476</v>
      </c>
      <c r="M361" s="50">
        <f>SUM('Step 1'!M361:AJ361)</f>
        <v>19493</v>
      </c>
      <c r="N361" s="50"/>
      <c r="O361" s="50"/>
      <c r="P361" s="50"/>
      <c r="Q361" s="50"/>
    </row>
    <row r="362" spans="1:17" x14ac:dyDescent="0.35">
      <c r="A362" t="s">
        <v>409</v>
      </c>
      <c r="B362" s="50">
        <f>SUM('Step 1'!B362:Y362)</f>
        <v>102931</v>
      </c>
      <c r="C362" s="50">
        <f>SUM('Step 1'!C362:Z362)</f>
        <v>103045</v>
      </c>
      <c r="D362" s="50">
        <f>SUM('Step 1'!D362:AA362)</f>
        <v>103152</v>
      </c>
      <c r="E362" s="50">
        <f>SUM('Step 1'!E362:AB362)</f>
        <v>103272</v>
      </c>
      <c r="F362" s="50">
        <f>SUM('Step 1'!F362:AC362)</f>
        <v>103420</v>
      </c>
      <c r="G362" s="50">
        <f>SUM('Step 1'!G362:AD362)</f>
        <v>103562</v>
      </c>
      <c r="H362" s="50">
        <f>SUM('Step 1'!H362:AE362)</f>
        <v>103732</v>
      </c>
      <c r="I362" s="50">
        <f>SUM('Step 1'!I362:AF362)</f>
        <v>103925</v>
      </c>
      <c r="J362" s="50">
        <f>SUM('Step 1'!J362:AG362)</f>
        <v>104090</v>
      </c>
      <c r="K362" s="50">
        <f>SUM('Step 1'!K362:AH362)</f>
        <v>104249</v>
      </c>
      <c r="L362" s="50">
        <f>SUM('Step 1'!L362:AI362)</f>
        <v>104403</v>
      </c>
      <c r="M362" s="50">
        <f>SUM('Step 1'!M362:AJ362)</f>
        <v>104565</v>
      </c>
      <c r="N362" s="50"/>
      <c r="O362" s="50"/>
      <c r="P362" s="50"/>
      <c r="Q362" s="50"/>
    </row>
    <row r="363" spans="1:17" x14ac:dyDescent="0.35">
      <c r="A363" t="s">
        <v>410</v>
      </c>
      <c r="B363" s="50">
        <f>SUM('Step 1'!B363:Y363)</f>
        <v>119064</v>
      </c>
      <c r="C363" s="50">
        <f>SUM('Step 1'!C363:Z363)</f>
        <v>119203</v>
      </c>
      <c r="D363" s="50">
        <f>SUM('Step 1'!D363:AA363)</f>
        <v>119369</v>
      </c>
      <c r="E363" s="50">
        <f>SUM('Step 1'!E363:AB363)</f>
        <v>119537</v>
      </c>
      <c r="F363" s="50">
        <f>SUM('Step 1'!F363:AC363)</f>
        <v>119721</v>
      </c>
      <c r="G363" s="50">
        <f>SUM('Step 1'!G363:AD363)</f>
        <v>119907</v>
      </c>
      <c r="H363" s="50">
        <f>SUM('Step 1'!H363:AE363)</f>
        <v>120119</v>
      </c>
      <c r="I363" s="50">
        <f>SUM('Step 1'!I363:AF363)</f>
        <v>120322</v>
      </c>
      <c r="J363" s="50">
        <f>SUM('Step 1'!J363:AG363)</f>
        <v>120495</v>
      </c>
      <c r="K363" s="50">
        <f>SUM('Step 1'!K363:AH363)</f>
        <v>120695</v>
      </c>
      <c r="L363" s="50">
        <f>SUM('Step 1'!L363:AI363)</f>
        <v>120897</v>
      </c>
      <c r="M363" s="50">
        <f>SUM('Step 1'!M363:AJ363)</f>
        <v>121109</v>
      </c>
      <c r="N363" s="50"/>
      <c r="O363" s="50"/>
      <c r="P363" s="50"/>
      <c r="Q363" s="50"/>
    </row>
    <row r="364" spans="1:17" x14ac:dyDescent="0.35">
      <c r="A364" t="s">
        <v>411</v>
      </c>
      <c r="B364" s="50">
        <f>SUM('Step 1'!B364:Y364)</f>
        <v>213773</v>
      </c>
      <c r="C364" s="50">
        <f>SUM('Step 1'!C364:Z364)</f>
        <v>214033</v>
      </c>
      <c r="D364" s="50">
        <f>SUM('Step 1'!D364:AA364)</f>
        <v>214283</v>
      </c>
      <c r="E364" s="50">
        <f>SUM('Step 1'!E364:AB364)</f>
        <v>214563</v>
      </c>
      <c r="F364" s="50">
        <f>SUM('Step 1'!F364:AC364)</f>
        <v>214931</v>
      </c>
      <c r="G364" s="50">
        <f>SUM('Step 1'!G364:AD364)</f>
        <v>215273</v>
      </c>
      <c r="H364" s="50">
        <f>SUM('Step 1'!H364:AE364)</f>
        <v>215656</v>
      </c>
      <c r="I364" s="50">
        <f>SUM('Step 1'!I364:AF364)</f>
        <v>216094</v>
      </c>
      <c r="J364" s="50">
        <f>SUM('Step 1'!J364:AG364)</f>
        <v>216477</v>
      </c>
      <c r="K364" s="50">
        <f>SUM('Step 1'!K364:AH364)</f>
        <v>216876</v>
      </c>
      <c r="L364" s="50">
        <f>SUM('Step 1'!L364:AI364)</f>
        <v>217243</v>
      </c>
      <c r="M364" s="50">
        <f>SUM('Step 1'!M364:AJ364)</f>
        <v>217634</v>
      </c>
      <c r="N364" s="50"/>
      <c r="O364" s="50"/>
      <c r="P364" s="50"/>
      <c r="Q364" s="50"/>
    </row>
    <row r="365" spans="1:17" x14ac:dyDescent="0.35">
      <c r="A365" t="s">
        <v>412</v>
      </c>
      <c r="B365" s="50">
        <f>SUM('Step 1'!B365:Y365)</f>
        <v>197704</v>
      </c>
      <c r="C365" s="50">
        <f>SUM('Step 1'!C365:Z365)</f>
        <v>197996</v>
      </c>
      <c r="D365" s="50">
        <f>SUM('Step 1'!D365:AA365)</f>
        <v>198304</v>
      </c>
      <c r="E365" s="50">
        <f>SUM('Step 1'!E365:AB365)</f>
        <v>198627</v>
      </c>
      <c r="F365" s="50">
        <f>SUM('Step 1'!F365:AC365)</f>
        <v>198990</v>
      </c>
      <c r="G365" s="50">
        <f>SUM('Step 1'!G365:AD365)</f>
        <v>199334</v>
      </c>
      <c r="H365" s="50">
        <f>SUM('Step 1'!H365:AE365)</f>
        <v>199728</v>
      </c>
      <c r="I365" s="50">
        <f>SUM('Step 1'!I365:AF365)</f>
        <v>200144</v>
      </c>
      <c r="J365" s="50">
        <f>SUM('Step 1'!J365:AG365)</f>
        <v>200513</v>
      </c>
      <c r="K365" s="50">
        <f>SUM('Step 1'!K365:AH365)</f>
        <v>200898</v>
      </c>
      <c r="L365" s="50">
        <f>SUM('Step 1'!L365:AI365)</f>
        <v>201269</v>
      </c>
      <c r="M365" s="50">
        <f>SUM('Step 1'!M365:AJ365)</f>
        <v>201666</v>
      </c>
      <c r="N365" s="50"/>
      <c r="O365" s="50"/>
      <c r="P365" s="50"/>
      <c r="Q365" s="50"/>
    </row>
    <row r="366" spans="1:17" x14ac:dyDescent="0.35">
      <c r="A366" t="s">
        <v>413</v>
      </c>
      <c r="B366" s="50">
        <f>SUM('Step 1'!B366:Y366)</f>
        <v>808678</v>
      </c>
      <c r="C366" s="50">
        <f>SUM('Step 1'!C366:Z366)</f>
        <v>810699</v>
      </c>
      <c r="D366" s="50">
        <f>SUM('Step 1'!D366:AA366)</f>
        <v>812680</v>
      </c>
      <c r="E366" s="50">
        <f>SUM('Step 1'!E366:AB366)</f>
        <v>814898</v>
      </c>
      <c r="F366" s="50">
        <f>SUM('Step 1'!F366:AC366)</f>
        <v>817204</v>
      </c>
      <c r="G366" s="50">
        <f>SUM('Step 1'!G366:AD366)</f>
        <v>819411</v>
      </c>
      <c r="H366" s="50">
        <f>SUM('Step 1'!H366:AE366)</f>
        <v>821803</v>
      </c>
      <c r="I366" s="50">
        <f>SUM('Step 1'!I366:AF366)</f>
        <v>824278</v>
      </c>
      <c r="J366" s="50">
        <f>SUM('Step 1'!J366:AG366)</f>
        <v>826552</v>
      </c>
      <c r="K366" s="50">
        <f>SUM('Step 1'!K366:AH366)</f>
        <v>828916</v>
      </c>
      <c r="L366" s="50">
        <f>SUM('Step 1'!L366:AI366)</f>
        <v>831233</v>
      </c>
      <c r="M366" s="50">
        <f>SUM('Step 1'!M366:AJ366)</f>
        <v>833704</v>
      </c>
      <c r="N366" s="50"/>
      <c r="O366" s="50"/>
      <c r="P366" s="50"/>
      <c r="Q366" s="50"/>
    </row>
    <row r="367" spans="1:17" x14ac:dyDescent="0.35">
      <c r="A367" t="s">
        <v>414</v>
      </c>
      <c r="B367" s="50">
        <f>SUM('Step 1'!B367:Y367)</f>
        <v>20191</v>
      </c>
      <c r="C367" s="50">
        <f>SUM('Step 1'!C367:Z367)</f>
        <v>20203</v>
      </c>
      <c r="D367" s="50">
        <f>SUM('Step 1'!D367:AA367)</f>
        <v>20208</v>
      </c>
      <c r="E367" s="50">
        <f>SUM('Step 1'!E367:AB367)</f>
        <v>20215</v>
      </c>
      <c r="F367" s="50">
        <f>SUM('Step 1'!F367:AC367)</f>
        <v>20219</v>
      </c>
      <c r="G367" s="50">
        <f>SUM('Step 1'!G367:AD367)</f>
        <v>20225</v>
      </c>
      <c r="H367" s="50">
        <f>SUM('Step 1'!H367:AE367)</f>
        <v>20219</v>
      </c>
      <c r="I367" s="50">
        <f>SUM('Step 1'!I367:AF367)</f>
        <v>20211</v>
      </c>
      <c r="J367" s="50">
        <f>SUM('Step 1'!J367:AG367)</f>
        <v>20221</v>
      </c>
      <c r="K367" s="50">
        <f>SUM('Step 1'!K367:AH367)</f>
        <v>20222</v>
      </c>
      <c r="L367" s="50">
        <f>SUM('Step 1'!L367:AI367)</f>
        <v>20252</v>
      </c>
      <c r="M367" s="50">
        <f>SUM('Step 1'!M367:AJ367)</f>
        <v>20291</v>
      </c>
      <c r="N367" s="50"/>
      <c r="O367" s="50"/>
      <c r="P367" s="50"/>
      <c r="Q367" s="50"/>
    </row>
    <row r="368" spans="1:17" x14ac:dyDescent="0.35">
      <c r="A368" t="s">
        <v>415</v>
      </c>
      <c r="B368" s="50">
        <f>SUM('Step 1'!B368:Y368)</f>
        <v>220135</v>
      </c>
      <c r="C368" s="50">
        <f>SUM('Step 1'!C368:Z368)</f>
        <v>220453</v>
      </c>
      <c r="D368" s="50">
        <f>SUM('Step 1'!D368:AA368)</f>
        <v>220771</v>
      </c>
      <c r="E368" s="50">
        <f>SUM('Step 1'!E368:AB368)</f>
        <v>221102</v>
      </c>
      <c r="F368" s="50">
        <f>SUM('Step 1'!F368:AC368)</f>
        <v>221507</v>
      </c>
      <c r="G368" s="50">
        <f>SUM('Step 1'!G368:AD368)</f>
        <v>221882</v>
      </c>
      <c r="H368" s="50">
        <f>SUM('Step 1'!H368:AE368)</f>
        <v>222295</v>
      </c>
      <c r="I368" s="50">
        <f>SUM('Step 1'!I368:AF368)</f>
        <v>222685</v>
      </c>
      <c r="J368" s="50">
        <f>SUM('Step 1'!J368:AG368)</f>
        <v>223048</v>
      </c>
      <c r="K368" s="50">
        <f>SUM('Step 1'!K368:AH368)</f>
        <v>223472</v>
      </c>
      <c r="L368" s="50">
        <f>SUM('Step 1'!L368:AI368)</f>
        <v>223892</v>
      </c>
      <c r="M368" s="50">
        <f>SUM('Step 1'!M368:AJ368)</f>
        <v>224379</v>
      </c>
      <c r="N368" s="50"/>
      <c r="O368" s="50"/>
      <c r="P368" s="50"/>
      <c r="Q368" s="50"/>
    </row>
    <row r="369" spans="1:17" x14ac:dyDescent="0.35">
      <c r="A369" t="s">
        <v>416</v>
      </c>
      <c r="B369" s="50">
        <f>SUM('Step 1'!B369:Y369)</f>
        <v>190023</v>
      </c>
      <c r="C369" s="50">
        <f>SUM('Step 1'!C369:Z369)</f>
        <v>190081</v>
      </c>
      <c r="D369" s="50">
        <f>SUM('Step 1'!D369:AA369)</f>
        <v>190091</v>
      </c>
      <c r="E369" s="50">
        <f>SUM('Step 1'!E369:AB369)</f>
        <v>190135</v>
      </c>
      <c r="F369" s="50">
        <f>SUM('Step 1'!F369:AC369)</f>
        <v>190231</v>
      </c>
      <c r="G369" s="50">
        <f>SUM('Step 1'!G369:AD369)</f>
        <v>190283</v>
      </c>
      <c r="H369" s="50">
        <f>SUM('Step 1'!H369:AE369)</f>
        <v>190387</v>
      </c>
      <c r="I369" s="50">
        <f>SUM('Step 1'!I369:AF369)</f>
        <v>190557</v>
      </c>
      <c r="J369" s="50">
        <f>SUM('Step 1'!J369:AG369)</f>
        <v>190696</v>
      </c>
      <c r="K369" s="50">
        <f>SUM('Step 1'!K369:AH369)</f>
        <v>190827</v>
      </c>
      <c r="L369" s="50">
        <f>SUM('Step 1'!L369:AI369)</f>
        <v>191045</v>
      </c>
      <c r="M369" s="50">
        <f>SUM('Step 1'!M369:AJ369)</f>
        <v>191213</v>
      </c>
      <c r="N369" s="50"/>
      <c r="O369" s="50"/>
      <c r="P369" s="50"/>
      <c r="Q369" s="50"/>
    </row>
    <row r="370" spans="1:17" x14ac:dyDescent="0.35">
      <c r="A370" t="s">
        <v>417</v>
      </c>
      <c r="B370" s="50">
        <f>SUM('Step 1'!B370:Y370)</f>
        <v>37361</v>
      </c>
      <c r="C370" s="50">
        <f>SUM('Step 1'!C370:Z370)</f>
        <v>37354</v>
      </c>
      <c r="D370" s="50">
        <f>SUM('Step 1'!D370:AA370)</f>
        <v>37348</v>
      </c>
      <c r="E370" s="50">
        <f>SUM('Step 1'!E370:AB370)</f>
        <v>37347</v>
      </c>
      <c r="F370" s="50">
        <f>SUM('Step 1'!F370:AC370)</f>
        <v>37362</v>
      </c>
      <c r="G370" s="50">
        <f>SUM('Step 1'!G370:AD370)</f>
        <v>37398</v>
      </c>
      <c r="H370" s="50">
        <f>SUM('Step 1'!H370:AE370)</f>
        <v>37406</v>
      </c>
      <c r="I370" s="50">
        <f>SUM('Step 1'!I370:AF370)</f>
        <v>37430</v>
      </c>
      <c r="J370" s="50">
        <f>SUM('Step 1'!J370:AG370)</f>
        <v>37454</v>
      </c>
      <c r="K370" s="50">
        <f>SUM('Step 1'!K370:AH370)</f>
        <v>37470</v>
      </c>
      <c r="L370" s="50">
        <f>SUM('Step 1'!L370:AI370)</f>
        <v>37525</v>
      </c>
      <c r="M370" s="50">
        <f>SUM('Step 1'!M370:AJ370)</f>
        <v>37574</v>
      </c>
      <c r="N370" s="50"/>
      <c r="O370" s="50"/>
      <c r="P370" s="50"/>
      <c r="Q370" s="50"/>
    </row>
    <row r="371" spans="1:17" x14ac:dyDescent="0.35">
      <c r="A371" t="s">
        <v>418</v>
      </c>
      <c r="B371" s="50">
        <f>SUM('Step 1'!B371:Y371)</f>
        <v>87462</v>
      </c>
      <c r="C371" s="50">
        <f>SUM('Step 1'!C371:Z371)</f>
        <v>87547</v>
      </c>
      <c r="D371" s="50">
        <f>SUM('Step 1'!D371:AA371)</f>
        <v>87640</v>
      </c>
      <c r="E371" s="50">
        <f>SUM('Step 1'!E371:AB371)</f>
        <v>87709</v>
      </c>
      <c r="F371" s="50">
        <f>SUM('Step 1'!F371:AC371)</f>
        <v>87772</v>
      </c>
      <c r="G371" s="50">
        <f>SUM('Step 1'!G371:AD371)</f>
        <v>87847</v>
      </c>
      <c r="H371" s="50">
        <f>SUM('Step 1'!H371:AE371)</f>
        <v>87886</v>
      </c>
      <c r="I371" s="50">
        <f>SUM('Step 1'!I371:AF371)</f>
        <v>87956</v>
      </c>
      <c r="J371" s="50">
        <f>SUM('Step 1'!J371:AG371)</f>
        <v>88027</v>
      </c>
      <c r="K371" s="50">
        <f>SUM('Step 1'!K371:AH371)</f>
        <v>88118</v>
      </c>
      <c r="L371" s="50">
        <f>SUM('Step 1'!L371:AI371)</f>
        <v>88213</v>
      </c>
      <c r="M371" s="50">
        <f>SUM('Step 1'!M371:AJ371)</f>
        <v>88307</v>
      </c>
      <c r="N371" s="50"/>
      <c r="O371" s="50"/>
      <c r="P371" s="50"/>
      <c r="Q371" s="50"/>
    </row>
    <row r="372" spans="1:17" x14ac:dyDescent="0.35">
      <c r="A372" t="s">
        <v>419</v>
      </c>
      <c r="B372" s="50">
        <f>SUM('Step 1'!B372:Y372)</f>
        <v>313558</v>
      </c>
      <c r="C372" s="50">
        <f>SUM('Step 1'!C372:Z372)</f>
        <v>313955</v>
      </c>
      <c r="D372" s="50">
        <f>SUM('Step 1'!D372:AA372)</f>
        <v>314301</v>
      </c>
      <c r="E372" s="50">
        <f>SUM('Step 1'!E372:AB372)</f>
        <v>314704</v>
      </c>
      <c r="F372" s="50">
        <f>SUM('Step 1'!F372:AC372)</f>
        <v>315171</v>
      </c>
      <c r="G372" s="50">
        <f>SUM('Step 1'!G372:AD372)</f>
        <v>315615</v>
      </c>
      <c r="H372" s="50">
        <f>SUM('Step 1'!H372:AE372)</f>
        <v>316123</v>
      </c>
      <c r="I372" s="50">
        <f>SUM('Step 1'!I372:AF372)</f>
        <v>316661</v>
      </c>
      <c r="J372" s="50">
        <f>SUM('Step 1'!J372:AG372)</f>
        <v>317149</v>
      </c>
      <c r="K372" s="50">
        <f>SUM('Step 1'!K372:AH372)</f>
        <v>317728</v>
      </c>
      <c r="L372" s="50">
        <f>SUM('Step 1'!L372:AI372)</f>
        <v>318279</v>
      </c>
      <c r="M372" s="50">
        <f>SUM('Step 1'!M372:AJ372)</f>
        <v>318887</v>
      </c>
      <c r="N372" s="50"/>
      <c r="O372" s="50"/>
      <c r="P372" s="50"/>
      <c r="Q372" s="50"/>
    </row>
    <row r="373" spans="1:17" x14ac:dyDescent="0.35">
      <c r="A373" t="s">
        <v>420</v>
      </c>
      <c r="B373" s="50">
        <f>SUM('Step 1'!B373:Y373)</f>
        <v>117642</v>
      </c>
      <c r="C373" s="50">
        <f>SUM('Step 1'!C373:Z373)</f>
        <v>117749</v>
      </c>
      <c r="D373" s="50">
        <f>SUM('Step 1'!D373:AA373)</f>
        <v>117875</v>
      </c>
      <c r="E373" s="50">
        <f>SUM('Step 1'!E373:AB373)</f>
        <v>117999</v>
      </c>
      <c r="F373" s="50">
        <f>SUM('Step 1'!F373:AC373)</f>
        <v>118155</v>
      </c>
      <c r="G373" s="50">
        <f>SUM('Step 1'!G373:AD373)</f>
        <v>118295</v>
      </c>
      <c r="H373" s="50">
        <f>SUM('Step 1'!H373:AE373)</f>
        <v>118453</v>
      </c>
      <c r="I373" s="50">
        <f>SUM('Step 1'!I373:AF373)</f>
        <v>118670</v>
      </c>
      <c r="J373" s="50">
        <f>SUM('Step 1'!J373:AG373)</f>
        <v>118861</v>
      </c>
      <c r="K373" s="50">
        <f>SUM('Step 1'!K373:AH373)</f>
        <v>119083</v>
      </c>
      <c r="L373" s="50">
        <f>SUM('Step 1'!L373:AI373)</f>
        <v>119300</v>
      </c>
      <c r="M373" s="50">
        <f>SUM('Step 1'!M373:AJ373)</f>
        <v>119539</v>
      </c>
      <c r="N373" s="50"/>
      <c r="O373" s="50"/>
      <c r="P373" s="50"/>
      <c r="Q373" s="50"/>
    </row>
    <row r="374" spans="1:17" x14ac:dyDescent="0.35">
      <c r="A374" t="s">
        <v>421</v>
      </c>
      <c r="B374" s="50">
        <f>SUM('Step 1'!B374:Y374)</f>
        <v>275939</v>
      </c>
      <c r="C374" s="50">
        <f>SUM('Step 1'!C374:Z374)</f>
        <v>276312</v>
      </c>
      <c r="D374" s="50">
        <f>SUM('Step 1'!D374:AA374)</f>
        <v>276681</v>
      </c>
      <c r="E374" s="50">
        <f>SUM('Step 1'!E374:AB374)</f>
        <v>277088</v>
      </c>
      <c r="F374" s="50">
        <f>SUM('Step 1'!F374:AC374)</f>
        <v>277534</v>
      </c>
      <c r="G374" s="50">
        <f>SUM('Step 1'!G374:AD374)</f>
        <v>277945</v>
      </c>
      <c r="H374" s="50">
        <f>SUM('Step 1'!H374:AE374)</f>
        <v>278389</v>
      </c>
      <c r="I374" s="50">
        <f>SUM('Step 1'!I374:AF374)</f>
        <v>278848</v>
      </c>
      <c r="J374" s="50">
        <f>SUM('Step 1'!J374:AG374)</f>
        <v>279271</v>
      </c>
      <c r="K374" s="50">
        <f>SUM('Step 1'!K374:AH374)</f>
        <v>279753</v>
      </c>
      <c r="L374" s="50">
        <f>SUM('Step 1'!L374:AI374)</f>
        <v>280221</v>
      </c>
      <c r="M374" s="50">
        <f>SUM('Step 1'!M374:AJ374)</f>
        <v>280699</v>
      </c>
      <c r="N374" s="50"/>
      <c r="O374" s="50"/>
      <c r="P374" s="50"/>
      <c r="Q374" s="50"/>
    </row>
    <row r="375" spans="1:17" x14ac:dyDescent="0.35">
      <c r="A375" t="s">
        <v>422</v>
      </c>
      <c r="B375" s="50">
        <f>SUM('Step 1'!B375:Y375)</f>
        <v>10559</v>
      </c>
      <c r="C375" s="50">
        <f>SUM('Step 1'!C375:Z375)</f>
        <v>10574</v>
      </c>
      <c r="D375" s="50">
        <f>SUM('Step 1'!D375:AA375)</f>
        <v>10590</v>
      </c>
      <c r="E375" s="50">
        <f>SUM('Step 1'!E375:AB375)</f>
        <v>10597</v>
      </c>
      <c r="F375" s="50">
        <f>SUM('Step 1'!F375:AC375)</f>
        <v>10605</v>
      </c>
      <c r="G375" s="50">
        <f>SUM('Step 1'!G375:AD375)</f>
        <v>10608</v>
      </c>
      <c r="H375" s="50">
        <f>SUM('Step 1'!H375:AE375)</f>
        <v>10605</v>
      </c>
      <c r="I375" s="50">
        <f>SUM('Step 1'!I375:AF375)</f>
        <v>10601</v>
      </c>
      <c r="J375" s="50">
        <f>SUM('Step 1'!J375:AG375)</f>
        <v>10596</v>
      </c>
      <c r="K375" s="50">
        <f>SUM('Step 1'!K375:AH375)</f>
        <v>10604</v>
      </c>
      <c r="L375" s="50">
        <f>SUM('Step 1'!L375:AI375)</f>
        <v>10614</v>
      </c>
      <c r="M375" s="50">
        <f>SUM('Step 1'!M375:AJ375)</f>
        <v>10616</v>
      </c>
      <c r="N375" s="50"/>
      <c r="O375" s="50"/>
      <c r="P375" s="50"/>
      <c r="Q375" s="50"/>
    </row>
    <row r="376" spans="1:17" x14ac:dyDescent="0.35">
      <c r="A376" t="s">
        <v>423</v>
      </c>
      <c r="B376" s="50">
        <f>SUM('Step 1'!B376:Y376)</f>
        <v>246690</v>
      </c>
      <c r="C376" s="50">
        <f>SUM('Step 1'!C376:Z376)</f>
        <v>246908</v>
      </c>
      <c r="D376" s="50">
        <f>SUM('Step 1'!D376:AA376)</f>
        <v>247098</v>
      </c>
      <c r="E376" s="50">
        <f>SUM('Step 1'!E376:AB376)</f>
        <v>247361</v>
      </c>
      <c r="F376" s="50">
        <f>SUM('Step 1'!F376:AC376)</f>
        <v>247656</v>
      </c>
      <c r="G376" s="50">
        <f>SUM('Step 1'!G376:AD376)</f>
        <v>247962</v>
      </c>
      <c r="H376" s="50">
        <f>SUM('Step 1'!H376:AE376)</f>
        <v>248309</v>
      </c>
      <c r="I376" s="50">
        <f>SUM('Step 1'!I376:AF376)</f>
        <v>248678</v>
      </c>
      <c r="J376" s="50">
        <f>SUM('Step 1'!J376:AG376)</f>
        <v>248993</v>
      </c>
      <c r="K376" s="50">
        <f>SUM('Step 1'!K376:AH376)</f>
        <v>249305</v>
      </c>
      <c r="L376" s="50">
        <f>SUM('Step 1'!L376:AI376)</f>
        <v>249623</v>
      </c>
      <c r="M376" s="50">
        <f>SUM('Step 1'!M376:AJ376)</f>
        <v>249989</v>
      </c>
      <c r="N376" s="50"/>
      <c r="O376" s="50"/>
      <c r="P376" s="50"/>
      <c r="Q376" s="50"/>
    </row>
    <row r="377" spans="1:17" x14ac:dyDescent="0.35">
      <c r="A377" t="s">
        <v>424</v>
      </c>
      <c r="B377" s="50">
        <f>SUM('Step 1'!B377:Y377)</f>
        <v>579888</v>
      </c>
      <c r="C377" s="50">
        <f>SUM('Step 1'!C377:Z377)</f>
        <v>580561</v>
      </c>
      <c r="D377" s="50">
        <f>SUM('Step 1'!D377:AA377)</f>
        <v>581167</v>
      </c>
      <c r="E377" s="50">
        <f>SUM('Step 1'!E377:AB377)</f>
        <v>581917</v>
      </c>
      <c r="F377" s="50">
        <f>SUM('Step 1'!F377:AC377)</f>
        <v>582766</v>
      </c>
      <c r="G377" s="50">
        <f>SUM('Step 1'!G377:AD377)</f>
        <v>583513</v>
      </c>
      <c r="H377" s="50">
        <f>SUM('Step 1'!H377:AE377)</f>
        <v>584433</v>
      </c>
      <c r="I377" s="50">
        <f>SUM('Step 1'!I377:AF377)</f>
        <v>585360</v>
      </c>
      <c r="J377" s="50">
        <f>SUM('Step 1'!J377:AG377)</f>
        <v>586239</v>
      </c>
      <c r="K377" s="50">
        <f>SUM('Step 1'!K377:AH377)</f>
        <v>587134</v>
      </c>
      <c r="L377" s="50">
        <f>SUM('Step 1'!L377:AI377)</f>
        <v>588075</v>
      </c>
      <c r="M377" s="50">
        <f>SUM('Step 1'!M377:AJ377)</f>
        <v>589135</v>
      </c>
      <c r="N377" s="50"/>
      <c r="O377" s="50"/>
      <c r="P377" s="50"/>
      <c r="Q377" s="50"/>
    </row>
    <row r="378" spans="1:17" x14ac:dyDescent="0.35">
      <c r="A378" t="s">
        <v>425</v>
      </c>
      <c r="B378" s="50">
        <f>SUM('Step 1'!B378:Y378)</f>
        <v>10895818</v>
      </c>
      <c r="C378" s="50">
        <f>SUM('Step 1'!C378:Z378)</f>
        <v>10907090</v>
      </c>
      <c r="D378" s="50">
        <f>SUM('Step 1'!D378:AA378)</f>
        <v>10917191</v>
      </c>
      <c r="E378" s="50">
        <f>SUM('Step 1'!E378:AB378)</f>
        <v>10928895</v>
      </c>
      <c r="F378" s="50">
        <f>SUM('Step 1'!F378:AC378)</f>
        <v>10942364</v>
      </c>
      <c r="G378" s="50">
        <f>SUM('Step 1'!G378:AD378)</f>
        <v>10956376</v>
      </c>
      <c r="H378" s="50">
        <f>SUM('Step 1'!H378:AE378)</f>
        <v>10972333</v>
      </c>
      <c r="I378" s="50">
        <f>SUM('Step 1'!I378:AF378)</f>
        <v>10990540</v>
      </c>
      <c r="J378" s="50">
        <f>SUM('Step 1'!J378:AG378)</f>
        <v>11006611</v>
      </c>
      <c r="K378" s="50">
        <f>SUM('Step 1'!K378:AH378)</f>
        <v>11023696</v>
      </c>
      <c r="L378" s="50">
        <f>SUM('Step 1'!L378:AI378)</f>
        <v>11041277</v>
      </c>
      <c r="M378" s="50">
        <f>SUM('Step 1'!M378:AJ378)</f>
        <v>11060568</v>
      </c>
      <c r="N378" s="50"/>
      <c r="O378" s="50"/>
      <c r="P378" s="50"/>
      <c r="Q378" s="50"/>
    </row>
    <row r="379" spans="1:17" x14ac:dyDescent="0.35">
      <c r="A379" t="s">
        <v>426</v>
      </c>
      <c r="B379" s="50">
        <f>SUM('Step 1'!B379:Y379)</f>
        <v>2535716</v>
      </c>
      <c r="C379" s="50">
        <f>SUM('Step 1'!C379:Z379)</f>
        <v>2538700</v>
      </c>
      <c r="D379" s="50">
        <f>SUM('Step 1'!D379:AA379)</f>
        <v>2541434</v>
      </c>
      <c r="E379" s="50">
        <f>SUM('Step 1'!E379:AB379)</f>
        <v>2544567</v>
      </c>
      <c r="F379" s="50">
        <f>SUM('Step 1'!F379:AC379)</f>
        <v>2548053</v>
      </c>
      <c r="G379" s="50">
        <f>SUM('Step 1'!G379:AD379)</f>
        <v>2551671</v>
      </c>
      <c r="H379" s="50">
        <f>SUM('Step 1'!H379:AE379)</f>
        <v>2555752</v>
      </c>
      <c r="I379" s="50">
        <f>SUM('Step 1'!I379:AF379)</f>
        <v>2560114</v>
      </c>
      <c r="J379" s="50">
        <f>SUM('Step 1'!J379:AG379)</f>
        <v>2564088</v>
      </c>
      <c r="K379" s="50">
        <f>SUM('Step 1'!K379:AH379)</f>
        <v>2568520</v>
      </c>
      <c r="L379" s="50">
        <f>SUM('Step 1'!L379:AI379)</f>
        <v>2573106</v>
      </c>
      <c r="M379" s="50">
        <f>SUM('Step 1'!M379:AJ379)</f>
        <v>2578049</v>
      </c>
      <c r="N379" s="50"/>
      <c r="O379" s="50"/>
      <c r="P379" s="50"/>
      <c r="Q379" s="50"/>
    </row>
    <row r="380" spans="1:17" x14ac:dyDescent="0.35">
      <c r="A380" t="s">
        <v>427</v>
      </c>
      <c r="B380" s="50">
        <f>SUM('Step 1'!B380:Y380)</f>
        <v>15111</v>
      </c>
      <c r="C380" s="50">
        <f>SUM('Step 1'!C380:Z380)</f>
        <v>15109</v>
      </c>
      <c r="D380" s="50">
        <f>SUM('Step 1'!D380:AA380)</f>
        <v>15110</v>
      </c>
      <c r="E380" s="50">
        <f>SUM('Step 1'!E380:AB380)</f>
        <v>15113</v>
      </c>
      <c r="F380" s="50">
        <f>SUM('Step 1'!F380:AC380)</f>
        <v>15118</v>
      </c>
      <c r="G380" s="50">
        <f>SUM('Step 1'!G380:AD380)</f>
        <v>15128</v>
      </c>
      <c r="H380" s="50">
        <f>SUM('Step 1'!H380:AE380)</f>
        <v>15127</v>
      </c>
      <c r="I380" s="50">
        <f>SUM('Step 1'!I380:AF380)</f>
        <v>15129</v>
      </c>
      <c r="J380" s="50">
        <f>SUM('Step 1'!J380:AG380)</f>
        <v>15120</v>
      </c>
      <c r="K380" s="50">
        <f>SUM('Step 1'!K380:AH380)</f>
        <v>15113</v>
      </c>
      <c r="L380" s="50">
        <f>SUM('Step 1'!L380:AI380)</f>
        <v>15125</v>
      </c>
      <c r="M380" s="50">
        <f>SUM('Step 1'!M380:AJ380)</f>
        <v>15133</v>
      </c>
      <c r="N380" s="50"/>
      <c r="O380" s="50"/>
      <c r="P380" s="50"/>
      <c r="Q380" s="50"/>
    </row>
    <row r="381" spans="1:17" x14ac:dyDescent="0.35">
      <c r="A381" t="s">
        <v>428</v>
      </c>
      <c r="B381" s="50">
        <f>SUM('Step 1'!B381:Y381)</f>
        <v>155047</v>
      </c>
      <c r="C381" s="50">
        <f>SUM('Step 1'!C381:Z381)</f>
        <v>155285</v>
      </c>
      <c r="D381" s="50">
        <f>SUM('Step 1'!D381:AA381)</f>
        <v>155513</v>
      </c>
      <c r="E381" s="50">
        <f>SUM('Step 1'!E381:AB381)</f>
        <v>155763</v>
      </c>
      <c r="F381" s="50">
        <f>SUM('Step 1'!F381:AC381)</f>
        <v>156078</v>
      </c>
      <c r="G381" s="50">
        <f>SUM('Step 1'!G381:AD381)</f>
        <v>156375</v>
      </c>
      <c r="H381" s="50">
        <f>SUM('Step 1'!H381:AE381)</f>
        <v>156698</v>
      </c>
      <c r="I381" s="50">
        <f>SUM('Step 1'!I381:AF381)</f>
        <v>157020</v>
      </c>
      <c r="J381" s="50">
        <f>SUM('Step 1'!J381:AG381)</f>
        <v>157318</v>
      </c>
      <c r="K381" s="50">
        <f>SUM('Step 1'!K381:AH381)</f>
        <v>157634</v>
      </c>
      <c r="L381" s="50">
        <f>SUM('Step 1'!L381:AI381)</f>
        <v>157925</v>
      </c>
      <c r="M381" s="50">
        <f>SUM('Step 1'!M381:AJ381)</f>
        <v>158224</v>
      </c>
      <c r="N381" s="50"/>
      <c r="O381" s="50"/>
      <c r="P381" s="50"/>
      <c r="Q381" s="50"/>
    </row>
    <row r="382" spans="1:17" x14ac:dyDescent="0.35">
      <c r="A382" t="s">
        <v>429</v>
      </c>
      <c r="B382" s="50">
        <f>SUM('Step 1'!B382:Y382)</f>
        <v>286670</v>
      </c>
      <c r="C382" s="50">
        <f>SUM('Step 1'!C382:Z382)</f>
        <v>286982</v>
      </c>
      <c r="D382" s="50">
        <f>SUM('Step 1'!D382:AA382)</f>
        <v>287142</v>
      </c>
      <c r="E382" s="50">
        <f>SUM('Step 1'!E382:AB382)</f>
        <v>287420</v>
      </c>
      <c r="F382" s="50">
        <f>SUM('Step 1'!F382:AC382)</f>
        <v>287658</v>
      </c>
      <c r="G382" s="50">
        <f>SUM('Step 1'!G382:AD382)</f>
        <v>287973</v>
      </c>
      <c r="H382" s="50">
        <f>SUM('Step 1'!H382:AE382)</f>
        <v>288380</v>
      </c>
      <c r="I382" s="50">
        <f>SUM('Step 1'!I382:AF382)</f>
        <v>288792</v>
      </c>
      <c r="J382" s="50">
        <f>SUM('Step 1'!J382:AG382)</f>
        <v>289203</v>
      </c>
      <c r="K382" s="50">
        <f>SUM('Step 1'!K382:AH382)</f>
        <v>289602</v>
      </c>
      <c r="L382" s="50">
        <f>SUM('Step 1'!L382:AI382)</f>
        <v>290185</v>
      </c>
      <c r="M382" s="50">
        <f>SUM('Step 1'!M382:AJ382)</f>
        <v>290920</v>
      </c>
      <c r="N382" s="50"/>
      <c r="O382" s="50"/>
      <c r="P382" s="50"/>
      <c r="Q382" s="50"/>
    </row>
  </sheetData>
  <hyperlinks>
    <hyperlink ref="A2" r:id="rId1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00"/>
  <sheetViews>
    <sheetView topLeftCell="M1" zoomScale="70" zoomScaleNormal="70" workbookViewId="0">
      <selection activeCell="A371" sqref="A371"/>
    </sheetView>
  </sheetViews>
  <sheetFormatPr defaultColWidth="9.1328125" defaultRowHeight="12.75" x14ac:dyDescent="0.35"/>
  <cols>
    <col min="1" max="1" width="65.3984375" style="30" bestFit="1" customWidth="1"/>
    <col min="2" max="36" width="9.1328125" style="30"/>
    <col min="38" max="16384" width="9.1328125" style="30"/>
  </cols>
  <sheetData>
    <row r="1" spans="1:40" ht="13.15" x14ac:dyDescent="0.4">
      <c r="A1" s="1" t="s">
        <v>2</v>
      </c>
    </row>
    <row r="2" spans="1:40" ht="13.15" x14ac:dyDescent="0.4">
      <c r="A2" s="49" t="s">
        <v>1</v>
      </c>
      <c r="B2" s="51">
        <v>44562</v>
      </c>
      <c r="C2" s="51">
        <v>44593</v>
      </c>
      <c r="D2" s="51">
        <v>44621</v>
      </c>
      <c r="E2" s="51">
        <v>44652</v>
      </c>
      <c r="F2" s="51">
        <v>44682</v>
      </c>
      <c r="G2" s="51">
        <v>44713</v>
      </c>
      <c r="H2" s="51">
        <v>44743</v>
      </c>
      <c r="I2" s="51">
        <v>44774</v>
      </c>
      <c r="J2" s="51">
        <v>44805</v>
      </c>
      <c r="K2" s="51">
        <v>44835</v>
      </c>
      <c r="L2" s="51">
        <v>44866</v>
      </c>
      <c r="M2" s="51">
        <v>44896</v>
      </c>
      <c r="N2" s="51">
        <v>44927</v>
      </c>
      <c r="O2" s="51">
        <v>44958</v>
      </c>
      <c r="P2" s="51">
        <v>44986</v>
      </c>
      <c r="Q2" s="51">
        <v>45017</v>
      </c>
      <c r="R2" s="51">
        <v>45047</v>
      </c>
      <c r="S2" s="51">
        <v>45078</v>
      </c>
      <c r="T2" s="51">
        <v>45108</v>
      </c>
      <c r="U2" s="51">
        <v>45139</v>
      </c>
      <c r="V2" s="51">
        <v>45170</v>
      </c>
      <c r="W2" s="51">
        <v>45200</v>
      </c>
      <c r="X2" s="51">
        <v>45231</v>
      </c>
      <c r="Y2" s="51">
        <v>45261</v>
      </c>
      <c r="Z2" s="51">
        <v>45292</v>
      </c>
      <c r="AA2" s="51">
        <v>45323</v>
      </c>
      <c r="AB2" s="51">
        <v>45352</v>
      </c>
      <c r="AC2" s="51">
        <v>45383</v>
      </c>
      <c r="AD2" s="51">
        <v>45413</v>
      </c>
      <c r="AE2" s="51">
        <v>45444</v>
      </c>
      <c r="AF2" s="51">
        <v>45474</v>
      </c>
      <c r="AG2" s="51">
        <v>45505</v>
      </c>
      <c r="AH2" s="51">
        <v>45536</v>
      </c>
      <c r="AI2" s="51">
        <v>45566</v>
      </c>
      <c r="AJ2" s="51">
        <v>45597</v>
      </c>
      <c r="AL2" s="51"/>
      <c r="AM2" s="51"/>
      <c r="AN2" s="51"/>
    </row>
    <row r="3" spans="1:40" x14ac:dyDescent="0.35">
      <c r="A3" t="s">
        <v>441</v>
      </c>
      <c r="B3" s="20">
        <v>7507</v>
      </c>
      <c r="C3" s="20">
        <v>7778</v>
      </c>
      <c r="D3" s="20">
        <v>6679</v>
      </c>
      <c r="E3" s="20">
        <v>4924</v>
      </c>
      <c r="F3" s="20">
        <v>4686</v>
      </c>
      <c r="G3" s="20">
        <v>4665</v>
      </c>
      <c r="H3" s="20">
        <v>4538</v>
      </c>
      <c r="I3" s="20">
        <v>4444</v>
      </c>
      <c r="J3" s="20">
        <v>3951</v>
      </c>
      <c r="K3" s="20">
        <v>4175</v>
      </c>
      <c r="L3" s="20">
        <v>4711</v>
      </c>
      <c r="M3" s="20">
        <v>5451</v>
      </c>
      <c r="N3" s="20">
        <v>7191</v>
      </c>
      <c r="O3" s="20">
        <v>7655</v>
      </c>
      <c r="P3" s="20">
        <v>6557</v>
      </c>
      <c r="Q3" s="20">
        <v>4310</v>
      </c>
      <c r="R3" s="20">
        <v>4323</v>
      </c>
      <c r="S3" s="20">
        <v>4351</v>
      </c>
      <c r="T3" s="20">
        <v>4299</v>
      </c>
      <c r="U3" s="20">
        <v>4160</v>
      </c>
      <c r="V3" s="20">
        <v>3760</v>
      </c>
      <c r="W3" s="20">
        <v>4031</v>
      </c>
      <c r="X3" s="20">
        <v>4538</v>
      </c>
      <c r="Y3" s="20">
        <v>5585</v>
      </c>
      <c r="Z3" s="20">
        <v>7371</v>
      </c>
      <c r="AA3" s="20">
        <v>7672</v>
      </c>
      <c r="AB3" s="20">
        <v>6849</v>
      </c>
      <c r="AC3" s="20">
        <v>5229</v>
      </c>
      <c r="AD3" s="20">
        <v>4945</v>
      </c>
      <c r="AE3" s="20">
        <v>5127</v>
      </c>
      <c r="AF3" s="20">
        <v>5408</v>
      </c>
      <c r="AG3" s="20">
        <v>4993</v>
      </c>
      <c r="AH3" s="20">
        <v>4167</v>
      </c>
      <c r="AI3" s="20">
        <v>4574</v>
      </c>
      <c r="AJ3" s="20">
        <v>5235</v>
      </c>
      <c r="AL3" s="50"/>
      <c r="AM3" s="50"/>
      <c r="AN3" s="50"/>
    </row>
    <row r="4" spans="1:40" x14ac:dyDescent="0.35">
      <c r="A4" t="s">
        <v>442</v>
      </c>
      <c r="B4" s="20">
        <v>17923</v>
      </c>
      <c r="C4" s="20">
        <v>17219</v>
      </c>
      <c r="D4" s="20">
        <v>15330</v>
      </c>
      <c r="E4" s="20">
        <v>13111</v>
      </c>
      <c r="F4" s="20">
        <v>13846</v>
      </c>
      <c r="G4" s="20">
        <v>15806</v>
      </c>
      <c r="H4" s="20">
        <v>16421</v>
      </c>
      <c r="I4" s="20">
        <v>16435</v>
      </c>
      <c r="J4" s="20">
        <v>13415</v>
      </c>
      <c r="K4" s="20">
        <v>13328</v>
      </c>
      <c r="L4" s="20">
        <v>12696</v>
      </c>
      <c r="M4" s="20">
        <v>13292</v>
      </c>
      <c r="N4" s="20">
        <v>16042</v>
      </c>
      <c r="O4" s="20">
        <v>16175</v>
      </c>
      <c r="P4" s="20">
        <v>14229</v>
      </c>
      <c r="Q4" s="20">
        <v>10754</v>
      </c>
      <c r="R4" s="20">
        <v>12350</v>
      </c>
      <c r="S4" s="20">
        <v>14064</v>
      </c>
      <c r="T4" s="20">
        <v>14503</v>
      </c>
      <c r="U4" s="20">
        <v>14526</v>
      </c>
      <c r="V4" s="20">
        <v>12586</v>
      </c>
      <c r="W4" s="20">
        <v>13038</v>
      </c>
      <c r="X4" s="20">
        <v>12610</v>
      </c>
      <c r="Y4" s="20">
        <v>14198</v>
      </c>
      <c r="Z4" s="20">
        <v>16520</v>
      </c>
      <c r="AA4" s="20">
        <v>17010</v>
      </c>
      <c r="AB4" s="20">
        <v>15743</v>
      </c>
      <c r="AC4" s="20">
        <v>13384</v>
      </c>
      <c r="AD4" s="20">
        <v>14862</v>
      </c>
      <c r="AE4" s="20">
        <v>16754</v>
      </c>
      <c r="AF4" s="20">
        <v>18612</v>
      </c>
      <c r="AG4" s="20">
        <v>17694</v>
      </c>
      <c r="AH4" s="20">
        <v>14964</v>
      </c>
      <c r="AI4" s="20">
        <v>15230</v>
      </c>
      <c r="AJ4" s="20">
        <v>15344</v>
      </c>
      <c r="AL4" s="50"/>
      <c r="AM4" s="50"/>
      <c r="AN4" s="50"/>
    </row>
    <row r="5" spans="1:40" x14ac:dyDescent="0.35">
      <c r="A5" t="s">
        <v>443</v>
      </c>
      <c r="B5" s="20">
        <v>752</v>
      </c>
      <c r="C5" s="20">
        <v>804</v>
      </c>
      <c r="D5" s="20">
        <v>703</v>
      </c>
      <c r="E5" s="20">
        <v>520</v>
      </c>
      <c r="F5" s="20">
        <v>465</v>
      </c>
      <c r="G5" s="20">
        <v>424</v>
      </c>
      <c r="H5" s="20">
        <v>394</v>
      </c>
      <c r="I5" s="20">
        <v>381</v>
      </c>
      <c r="J5" s="20">
        <v>341</v>
      </c>
      <c r="K5" s="20">
        <v>392</v>
      </c>
      <c r="L5" s="20">
        <v>502</v>
      </c>
      <c r="M5" s="20">
        <v>551</v>
      </c>
      <c r="N5" s="20">
        <v>712</v>
      </c>
      <c r="O5" s="20">
        <v>769</v>
      </c>
      <c r="P5" s="20">
        <v>660</v>
      </c>
      <c r="Q5" s="20">
        <v>433</v>
      </c>
      <c r="R5" s="20">
        <v>397</v>
      </c>
      <c r="S5" s="20">
        <v>375</v>
      </c>
      <c r="T5" s="20">
        <v>349</v>
      </c>
      <c r="U5" s="20">
        <v>326</v>
      </c>
      <c r="V5" s="20">
        <v>290</v>
      </c>
      <c r="W5" s="20">
        <v>331</v>
      </c>
      <c r="X5" s="20">
        <v>445</v>
      </c>
      <c r="Y5" s="20">
        <v>549</v>
      </c>
      <c r="Z5" s="20">
        <v>724</v>
      </c>
      <c r="AA5" s="20">
        <v>766</v>
      </c>
      <c r="AB5" s="20">
        <v>714</v>
      </c>
      <c r="AC5" s="20">
        <v>539</v>
      </c>
      <c r="AD5" s="20">
        <v>458</v>
      </c>
      <c r="AE5" s="20">
        <v>448</v>
      </c>
      <c r="AF5" s="20">
        <v>431</v>
      </c>
      <c r="AG5" s="20">
        <v>393</v>
      </c>
      <c r="AH5" s="20">
        <v>340</v>
      </c>
      <c r="AI5" s="20">
        <v>392</v>
      </c>
      <c r="AJ5" s="20">
        <v>521</v>
      </c>
      <c r="AL5" s="50"/>
      <c r="AM5" s="50"/>
      <c r="AN5" s="50"/>
    </row>
    <row r="6" spans="1:40" x14ac:dyDescent="0.35">
      <c r="A6" t="s">
        <v>444</v>
      </c>
      <c r="B6" s="20">
        <v>12846</v>
      </c>
      <c r="C6" s="20">
        <v>12460</v>
      </c>
      <c r="D6" s="20">
        <v>11008</v>
      </c>
      <c r="E6" s="20">
        <v>9437</v>
      </c>
      <c r="F6" s="20">
        <v>9853</v>
      </c>
      <c r="G6" s="20">
        <v>11088</v>
      </c>
      <c r="H6" s="20">
        <v>11721</v>
      </c>
      <c r="I6" s="20">
        <v>11753</v>
      </c>
      <c r="J6" s="20">
        <v>9623</v>
      </c>
      <c r="K6" s="20">
        <v>9420</v>
      </c>
      <c r="L6" s="20">
        <v>9102</v>
      </c>
      <c r="M6" s="20">
        <v>9547</v>
      </c>
      <c r="N6" s="20">
        <v>11379</v>
      </c>
      <c r="O6" s="20">
        <v>11571</v>
      </c>
      <c r="P6" s="20">
        <v>10270</v>
      </c>
      <c r="Q6" s="20">
        <v>7877</v>
      </c>
      <c r="R6" s="20">
        <v>8967</v>
      </c>
      <c r="S6" s="20">
        <v>9932</v>
      </c>
      <c r="T6" s="20">
        <v>10436</v>
      </c>
      <c r="U6" s="20">
        <v>10375</v>
      </c>
      <c r="V6" s="20">
        <v>9058</v>
      </c>
      <c r="W6" s="20">
        <v>9280</v>
      </c>
      <c r="X6" s="20">
        <v>9106</v>
      </c>
      <c r="Y6" s="20">
        <v>10209</v>
      </c>
      <c r="Z6" s="20">
        <v>11888</v>
      </c>
      <c r="AA6" s="20">
        <v>12178</v>
      </c>
      <c r="AB6" s="20">
        <v>11316</v>
      </c>
      <c r="AC6" s="20">
        <v>9703</v>
      </c>
      <c r="AD6" s="20">
        <v>10623</v>
      </c>
      <c r="AE6" s="20">
        <v>11896</v>
      </c>
      <c r="AF6" s="20">
        <v>13326</v>
      </c>
      <c r="AG6" s="20">
        <v>12619</v>
      </c>
      <c r="AH6" s="20">
        <v>10707</v>
      </c>
      <c r="AI6" s="20">
        <v>10819</v>
      </c>
      <c r="AJ6" s="20">
        <v>10809</v>
      </c>
      <c r="AL6" s="50"/>
      <c r="AM6" s="50"/>
      <c r="AN6" s="50"/>
    </row>
    <row r="7" spans="1:40" x14ac:dyDescent="0.35">
      <c r="A7" t="s">
        <v>445</v>
      </c>
      <c r="B7" s="20">
        <v>184686</v>
      </c>
      <c r="C7" s="20">
        <v>175690</v>
      </c>
      <c r="D7" s="20">
        <v>156478</v>
      </c>
      <c r="E7" s="20">
        <v>133571</v>
      </c>
      <c r="F7" s="20">
        <v>142597</v>
      </c>
      <c r="G7" s="20">
        <v>157620</v>
      </c>
      <c r="H7" s="20">
        <v>162212</v>
      </c>
      <c r="I7" s="20">
        <v>166962</v>
      </c>
      <c r="J7" s="20">
        <v>139310</v>
      </c>
      <c r="K7" s="20">
        <v>139811</v>
      </c>
      <c r="L7" s="20">
        <v>133460</v>
      </c>
      <c r="M7" s="20">
        <v>132798</v>
      </c>
      <c r="N7" s="20">
        <v>166642</v>
      </c>
      <c r="O7" s="20">
        <v>171292</v>
      </c>
      <c r="P7" s="20">
        <v>153247</v>
      </c>
      <c r="Q7" s="20">
        <v>118199</v>
      </c>
      <c r="R7" s="20">
        <v>135282</v>
      </c>
      <c r="S7" s="20">
        <v>148252</v>
      </c>
      <c r="T7" s="20">
        <v>150964</v>
      </c>
      <c r="U7" s="20">
        <v>155283</v>
      </c>
      <c r="V7" s="20">
        <v>136511</v>
      </c>
      <c r="W7" s="20">
        <v>142182</v>
      </c>
      <c r="X7" s="20">
        <v>139824</v>
      </c>
      <c r="Y7" s="20">
        <v>151140</v>
      </c>
      <c r="Z7" s="20">
        <v>181424</v>
      </c>
      <c r="AA7" s="20">
        <v>191073</v>
      </c>
      <c r="AB7" s="20">
        <v>176195</v>
      </c>
      <c r="AC7" s="20">
        <v>151292</v>
      </c>
      <c r="AD7" s="20">
        <v>166934</v>
      </c>
      <c r="AE7" s="20">
        <v>185451</v>
      </c>
      <c r="AF7" s="20">
        <v>203261</v>
      </c>
      <c r="AG7" s="20">
        <v>196859</v>
      </c>
      <c r="AH7" s="20">
        <v>166944</v>
      </c>
      <c r="AI7" s="20">
        <v>173383</v>
      </c>
      <c r="AJ7" s="20">
        <v>178712</v>
      </c>
      <c r="AL7" s="50"/>
      <c r="AM7" s="50"/>
      <c r="AN7" s="50"/>
    </row>
    <row r="8" spans="1:40" x14ac:dyDescent="0.35">
      <c r="A8" t="s">
        <v>446</v>
      </c>
      <c r="B8" s="20">
        <v>50440</v>
      </c>
      <c r="C8" s="20">
        <v>47084</v>
      </c>
      <c r="D8" s="20">
        <v>43219</v>
      </c>
      <c r="E8" s="20">
        <v>37704</v>
      </c>
      <c r="F8" s="20">
        <v>41756</v>
      </c>
      <c r="G8" s="20">
        <v>46855</v>
      </c>
      <c r="H8" s="20">
        <v>47463</v>
      </c>
      <c r="I8" s="20">
        <v>47010</v>
      </c>
      <c r="J8" s="20">
        <v>40056</v>
      </c>
      <c r="K8" s="20">
        <v>40898</v>
      </c>
      <c r="L8" s="20">
        <v>37501</v>
      </c>
      <c r="M8" s="20">
        <v>38403</v>
      </c>
      <c r="N8" s="20">
        <v>45891</v>
      </c>
      <c r="O8" s="20">
        <v>46574</v>
      </c>
      <c r="P8" s="20">
        <v>42735</v>
      </c>
      <c r="Q8" s="20">
        <v>34019</v>
      </c>
      <c r="R8" s="20">
        <v>40538</v>
      </c>
      <c r="S8" s="20">
        <v>45652</v>
      </c>
      <c r="T8" s="20">
        <v>45969</v>
      </c>
      <c r="U8" s="20">
        <v>45779</v>
      </c>
      <c r="V8" s="20">
        <v>40806</v>
      </c>
      <c r="W8" s="20">
        <v>42718</v>
      </c>
      <c r="X8" s="20">
        <v>40382</v>
      </c>
      <c r="Y8" s="20">
        <v>44293</v>
      </c>
      <c r="Z8" s="20">
        <v>50572</v>
      </c>
      <c r="AA8" s="20">
        <v>52670</v>
      </c>
      <c r="AB8" s="20">
        <v>49706</v>
      </c>
      <c r="AC8" s="20">
        <v>43339</v>
      </c>
      <c r="AD8" s="20">
        <v>49672</v>
      </c>
      <c r="AE8" s="20">
        <v>55981</v>
      </c>
      <c r="AF8" s="20">
        <v>60317</v>
      </c>
      <c r="AG8" s="20">
        <v>57716</v>
      </c>
      <c r="AH8" s="20">
        <v>49894</v>
      </c>
      <c r="AI8" s="20">
        <v>51838</v>
      </c>
      <c r="AJ8" s="20">
        <v>51525</v>
      </c>
      <c r="AL8" s="50"/>
      <c r="AM8" s="50"/>
      <c r="AN8" s="50"/>
    </row>
    <row r="9" spans="1:40" x14ac:dyDescent="0.35">
      <c r="A9" t="s">
        <v>447</v>
      </c>
      <c r="B9" s="20">
        <v>46405</v>
      </c>
      <c r="C9" s="20">
        <v>43758</v>
      </c>
      <c r="D9" s="20">
        <v>39488</v>
      </c>
      <c r="E9" s="20">
        <v>34692</v>
      </c>
      <c r="F9" s="20">
        <v>38110</v>
      </c>
      <c r="G9" s="20">
        <v>42829</v>
      </c>
      <c r="H9" s="20">
        <v>43972</v>
      </c>
      <c r="I9" s="20">
        <v>43237</v>
      </c>
      <c r="J9" s="20">
        <v>36462</v>
      </c>
      <c r="K9" s="20">
        <v>36694</v>
      </c>
      <c r="L9" s="20">
        <v>34287</v>
      </c>
      <c r="M9" s="20">
        <v>34753</v>
      </c>
      <c r="N9" s="20">
        <v>41805</v>
      </c>
      <c r="O9" s="20">
        <v>42089</v>
      </c>
      <c r="P9" s="20">
        <v>38666</v>
      </c>
      <c r="Q9" s="20">
        <v>31048</v>
      </c>
      <c r="R9" s="20">
        <v>37238</v>
      </c>
      <c r="S9" s="20">
        <v>41433</v>
      </c>
      <c r="T9" s="20">
        <v>41938</v>
      </c>
      <c r="U9" s="20">
        <v>41491</v>
      </c>
      <c r="V9" s="20">
        <v>36951</v>
      </c>
      <c r="W9" s="20">
        <v>38013</v>
      </c>
      <c r="X9" s="20">
        <v>36072</v>
      </c>
      <c r="Y9" s="20">
        <v>39083</v>
      </c>
      <c r="Z9" s="20">
        <v>44980</v>
      </c>
      <c r="AA9" s="20">
        <v>46249</v>
      </c>
      <c r="AB9" s="20">
        <v>43432</v>
      </c>
      <c r="AC9" s="20">
        <v>38040</v>
      </c>
      <c r="AD9" s="20">
        <v>43677</v>
      </c>
      <c r="AE9" s="20">
        <v>49086</v>
      </c>
      <c r="AF9" s="20">
        <v>53007</v>
      </c>
      <c r="AG9" s="20">
        <v>50245</v>
      </c>
      <c r="AH9" s="20">
        <v>43613</v>
      </c>
      <c r="AI9" s="20">
        <v>45187</v>
      </c>
      <c r="AJ9" s="20">
        <v>45265</v>
      </c>
      <c r="AL9" s="50"/>
      <c r="AM9" s="50"/>
      <c r="AN9" s="50"/>
    </row>
    <row r="10" spans="1:40" x14ac:dyDescent="0.35">
      <c r="A10" t="s">
        <v>448</v>
      </c>
      <c r="B10" s="20">
        <v>17270</v>
      </c>
      <c r="C10" s="20">
        <v>17256</v>
      </c>
      <c r="D10" s="20">
        <v>15129</v>
      </c>
      <c r="E10" s="20">
        <v>11905</v>
      </c>
      <c r="F10" s="20">
        <v>12174</v>
      </c>
      <c r="G10" s="20">
        <v>13472</v>
      </c>
      <c r="H10" s="20">
        <v>14036</v>
      </c>
      <c r="I10" s="20">
        <v>14117</v>
      </c>
      <c r="J10" s="20">
        <v>11685</v>
      </c>
      <c r="K10" s="20">
        <v>11694</v>
      </c>
      <c r="L10" s="20">
        <v>11578</v>
      </c>
      <c r="M10" s="20">
        <v>12363</v>
      </c>
      <c r="N10" s="20">
        <v>15729</v>
      </c>
      <c r="O10" s="20">
        <v>16637</v>
      </c>
      <c r="P10" s="20">
        <v>14944</v>
      </c>
      <c r="Q10" s="20">
        <v>10796</v>
      </c>
      <c r="R10" s="20">
        <v>11621</v>
      </c>
      <c r="S10" s="20">
        <v>12573</v>
      </c>
      <c r="T10" s="20">
        <v>13187</v>
      </c>
      <c r="U10" s="20">
        <v>13078</v>
      </c>
      <c r="V10" s="20">
        <v>11288</v>
      </c>
      <c r="W10" s="20">
        <v>11582</v>
      </c>
      <c r="X10" s="20">
        <v>11294</v>
      </c>
      <c r="Y10" s="20">
        <v>12846</v>
      </c>
      <c r="Z10" s="20">
        <v>16237</v>
      </c>
      <c r="AA10" s="20">
        <v>16927</v>
      </c>
      <c r="AB10" s="20">
        <v>15419</v>
      </c>
      <c r="AC10" s="20">
        <v>12735</v>
      </c>
      <c r="AD10" s="20">
        <v>13223</v>
      </c>
      <c r="AE10" s="20">
        <v>14752</v>
      </c>
      <c r="AF10" s="20">
        <v>16336</v>
      </c>
      <c r="AG10" s="20">
        <v>15414</v>
      </c>
      <c r="AH10" s="20">
        <v>13054</v>
      </c>
      <c r="AI10" s="20">
        <v>13370</v>
      </c>
      <c r="AJ10" s="20">
        <v>13555</v>
      </c>
      <c r="AL10" s="50"/>
      <c r="AM10" s="50"/>
      <c r="AN10" s="50"/>
    </row>
    <row r="11" spans="1:40" x14ac:dyDescent="0.35">
      <c r="A11" t="s">
        <v>449</v>
      </c>
      <c r="B11" s="20">
        <v>3385</v>
      </c>
      <c r="C11" s="20">
        <v>3296</v>
      </c>
      <c r="D11" s="20">
        <v>2974</v>
      </c>
      <c r="E11" s="20">
        <v>2421</v>
      </c>
      <c r="F11" s="20">
        <v>2460</v>
      </c>
      <c r="G11" s="20">
        <v>2652</v>
      </c>
      <c r="H11" s="20">
        <v>2616</v>
      </c>
      <c r="I11" s="20">
        <v>2603</v>
      </c>
      <c r="J11" s="20">
        <v>2236</v>
      </c>
      <c r="K11" s="20">
        <v>2270</v>
      </c>
      <c r="L11" s="20">
        <v>2350</v>
      </c>
      <c r="M11" s="20">
        <v>2592</v>
      </c>
      <c r="N11" s="20">
        <v>3022</v>
      </c>
      <c r="O11" s="20">
        <v>3073</v>
      </c>
      <c r="P11" s="20">
        <v>2739</v>
      </c>
      <c r="Q11" s="20">
        <v>1946</v>
      </c>
      <c r="R11" s="20">
        <v>2129</v>
      </c>
      <c r="S11" s="20">
        <v>2322</v>
      </c>
      <c r="T11" s="20">
        <v>2294</v>
      </c>
      <c r="U11" s="20">
        <v>2256</v>
      </c>
      <c r="V11" s="20">
        <v>1977</v>
      </c>
      <c r="W11" s="20">
        <v>2071</v>
      </c>
      <c r="X11" s="20">
        <v>2057</v>
      </c>
      <c r="Y11" s="20">
        <v>2397</v>
      </c>
      <c r="Z11" s="20">
        <v>2881</v>
      </c>
      <c r="AA11" s="20">
        <v>3006</v>
      </c>
      <c r="AB11" s="20">
        <v>2806</v>
      </c>
      <c r="AC11" s="20">
        <v>2267</v>
      </c>
      <c r="AD11" s="20">
        <v>2445</v>
      </c>
      <c r="AE11" s="20">
        <v>2691</v>
      </c>
      <c r="AF11" s="20">
        <v>2799</v>
      </c>
      <c r="AG11" s="20">
        <v>2633</v>
      </c>
      <c r="AH11" s="20">
        <v>2181</v>
      </c>
      <c r="AI11" s="20">
        <v>2351</v>
      </c>
      <c r="AJ11" s="20">
        <v>2438</v>
      </c>
      <c r="AL11" s="50"/>
      <c r="AM11" s="50"/>
      <c r="AN11" s="50"/>
    </row>
    <row r="12" spans="1:40" x14ac:dyDescent="0.35">
      <c r="A12" t="s">
        <v>450</v>
      </c>
      <c r="B12" s="20">
        <v>1686</v>
      </c>
      <c r="C12" s="20">
        <v>1605</v>
      </c>
      <c r="D12" s="20">
        <v>1420</v>
      </c>
      <c r="E12" s="20">
        <v>1190</v>
      </c>
      <c r="F12" s="20">
        <v>1246</v>
      </c>
      <c r="G12" s="20">
        <v>1385</v>
      </c>
      <c r="H12" s="20">
        <v>1408</v>
      </c>
      <c r="I12" s="20">
        <v>1371</v>
      </c>
      <c r="J12" s="20">
        <v>1139</v>
      </c>
      <c r="K12" s="20">
        <v>1165</v>
      </c>
      <c r="L12" s="20">
        <v>1044</v>
      </c>
      <c r="M12" s="20">
        <v>1163</v>
      </c>
      <c r="N12" s="20">
        <v>1443</v>
      </c>
      <c r="O12" s="20">
        <v>1465</v>
      </c>
      <c r="P12" s="20">
        <v>1311</v>
      </c>
      <c r="Q12" s="20">
        <v>970</v>
      </c>
      <c r="R12" s="20">
        <v>1059</v>
      </c>
      <c r="S12" s="20">
        <v>1180</v>
      </c>
      <c r="T12" s="20">
        <v>1217</v>
      </c>
      <c r="U12" s="20">
        <v>1174</v>
      </c>
      <c r="V12" s="20">
        <v>986</v>
      </c>
      <c r="W12" s="20">
        <v>1064</v>
      </c>
      <c r="X12" s="20">
        <v>1035</v>
      </c>
      <c r="Y12" s="20">
        <v>1213</v>
      </c>
      <c r="Z12" s="20">
        <v>1422</v>
      </c>
      <c r="AA12" s="20">
        <v>1452</v>
      </c>
      <c r="AB12" s="20">
        <v>1352</v>
      </c>
      <c r="AC12" s="20">
        <v>1127</v>
      </c>
      <c r="AD12" s="20">
        <v>1248</v>
      </c>
      <c r="AE12" s="20">
        <v>1405</v>
      </c>
      <c r="AF12" s="20">
        <v>1528</v>
      </c>
      <c r="AG12" s="20">
        <v>1432</v>
      </c>
      <c r="AH12" s="20">
        <v>1162</v>
      </c>
      <c r="AI12" s="20">
        <v>1233</v>
      </c>
      <c r="AJ12" s="20">
        <v>1255</v>
      </c>
      <c r="AL12" s="50"/>
      <c r="AM12" s="50"/>
      <c r="AN12" s="50"/>
    </row>
    <row r="13" spans="1:40" x14ac:dyDescent="0.35">
      <c r="A13" t="s">
        <v>451</v>
      </c>
      <c r="B13" s="20">
        <v>3391</v>
      </c>
      <c r="C13" s="20">
        <v>3154</v>
      </c>
      <c r="D13" s="20">
        <v>2902</v>
      </c>
      <c r="E13" s="20">
        <v>2484</v>
      </c>
      <c r="F13" s="20">
        <v>2747</v>
      </c>
      <c r="G13" s="20">
        <v>3333</v>
      </c>
      <c r="H13" s="20">
        <v>3292</v>
      </c>
      <c r="I13" s="20">
        <v>3311</v>
      </c>
      <c r="J13" s="20">
        <v>2653</v>
      </c>
      <c r="K13" s="20">
        <v>2743</v>
      </c>
      <c r="L13" s="20">
        <v>2550</v>
      </c>
      <c r="M13" s="20">
        <v>2582</v>
      </c>
      <c r="N13" s="20">
        <v>3220</v>
      </c>
      <c r="O13" s="20">
        <v>3139</v>
      </c>
      <c r="P13" s="20">
        <v>2648</v>
      </c>
      <c r="Q13" s="20">
        <v>1907</v>
      </c>
      <c r="R13" s="20">
        <v>2324</v>
      </c>
      <c r="S13" s="20">
        <v>2952</v>
      </c>
      <c r="T13" s="20">
        <v>2850</v>
      </c>
      <c r="U13" s="20">
        <v>2977</v>
      </c>
      <c r="V13" s="20">
        <v>2542</v>
      </c>
      <c r="W13" s="20">
        <v>2694</v>
      </c>
      <c r="X13" s="20">
        <v>2469</v>
      </c>
      <c r="Y13" s="20">
        <v>2776</v>
      </c>
      <c r="Z13" s="20">
        <v>3210</v>
      </c>
      <c r="AA13" s="20">
        <v>3380</v>
      </c>
      <c r="AB13" s="20">
        <v>3075</v>
      </c>
      <c r="AC13" s="20">
        <v>2554</v>
      </c>
      <c r="AD13" s="20">
        <v>2991</v>
      </c>
      <c r="AE13" s="20">
        <v>3453</v>
      </c>
      <c r="AF13" s="20">
        <v>3758</v>
      </c>
      <c r="AG13" s="20">
        <v>3643</v>
      </c>
      <c r="AH13" s="20">
        <v>3095</v>
      </c>
      <c r="AI13" s="20">
        <v>3178</v>
      </c>
      <c r="AJ13" s="20">
        <v>3280</v>
      </c>
      <c r="AL13" s="50"/>
      <c r="AM13" s="50"/>
      <c r="AN13" s="50"/>
    </row>
    <row r="14" spans="1:40" x14ac:dyDescent="0.35">
      <c r="A14" t="s">
        <v>452</v>
      </c>
      <c r="B14" s="20">
        <v>104365</v>
      </c>
      <c r="C14" s="20">
        <v>97772</v>
      </c>
      <c r="D14" s="20">
        <v>89269</v>
      </c>
      <c r="E14" s="20">
        <v>78104</v>
      </c>
      <c r="F14" s="20">
        <v>85194</v>
      </c>
      <c r="G14" s="20">
        <v>95654</v>
      </c>
      <c r="H14" s="20">
        <v>97691</v>
      </c>
      <c r="I14" s="20">
        <v>97240</v>
      </c>
      <c r="J14" s="20">
        <v>82777</v>
      </c>
      <c r="K14" s="20">
        <v>83761</v>
      </c>
      <c r="L14" s="20">
        <v>77914</v>
      </c>
      <c r="M14" s="20">
        <v>78751</v>
      </c>
      <c r="N14" s="20">
        <v>95013</v>
      </c>
      <c r="O14" s="20">
        <v>96116</v>
      </c>
      <c r="P14" s="20">
        <v>87959</v>
      </c>
      <c r="Q14" s="20">
        <v>70172</v>
      </c>
      <c r="R14" s="20">
        <v>83020</v>
      </c>
      <c r="S14" s="20">
        <v>92740</v>
      </c>
      <c r="T14" s="20">
        <v>93733</v>
      </c>
      <c r="U14" s="20">
        <v>93543</v>
      </c>
      <c r="V14" s="20">
        <v>83413</v>
      </c>
      <c r="W14" s="20">
        <v>86070</v>
      </c>
      <c r="X14" s="20">
        <v>82048</v>
      </c>
      <c r="Y14" s="20">
        <v>88678</v>
      </c>
      <c r="Z14" s="20">
        <v>102372</v>
      </c>
      <c r="AA14" s="20">
        <v>106451</v>
      </c>
      <c r="AB14" s="20">
        <v>100300</v>
      </c>
      <c r="AC14" s="20">
        <v>87403</v>
      </c>
      <c r="AD14" s="20">
        <v>99076</v>
      </c>
      <c r="AE14" s="20">
        <v>111694</v>
      </c>
      <c r="AF14" s="20">
        <v>120832</v>
      </c>
      <c r="AG14" s="20">
        <v>115317</v>
      </c>
      <c r="AH14" s="20">
        <v>99869</v>
      </c>
      <c r="AI14" s="20">
        <v>103644</v>
      </c>
      <c r="AJ14" s="20">
        <v>104362</v>
      </c>
      <c r="AL14" s="50"/>
      <c r="AM14" s="50"/>
      <c r="AN14" s="50"/>
    </row>
    <row r="15" spans="1:40" x14ac:dyDescent="0.35">
      <c r="A15" t="s">
        <v>453</v>
      </c>
      <c r="B15" s="20">
        <v>947</v>
      </c>
      <c r="C15" s="20">
        <v>1059</v>
      </c>
      <c r="D15" s="20">
        <v>848</v>
      </c>
      <c r="E15" s="20">
        <v>476</v>
      </c>
      <c r="F15" s="20">
        <v>379</v>
      </c>
      <c r="G15" s="20">
        <v>330</v>
      </c>
      <c r="H15" s="20">
        <v>294</v>
      </c>
      <c r="I15" s="20">
        <v>281</v>
      </c>
      <c r="J15" s="20">
        <v>253</v>
      </c>
      <c r="K15" s="20">
        <v>274</v>
      </c>
      <c r="L15" s="20">
        <v>365</v>
      </c>
      <c r="M15" s="20">
        <v>584</v>
      </c>
      <c r="N15" s="20">
        <v>953</v>
      </c>
      <c r="O15" s="20">
        <v>1049</v>
      </c>
      <c r="P15" s="20">
        <v>874</v>
      </c>
      <c r="Q15" s="20">
        <v>498</v>
      </c>
      <c r="R15" s="20">
        <v>378</v>
      </c>
      <c r="S15" s="20">
        <v>314</v>
      </c>
      <c r="T15" s="20">
        <v>286</v>
      </c>
      <c r="U15" s="20">
        <v>270</v>
      </c>
      <c r="V15" s="20">
        <v>230</v>
      </c>
      <c r="W15" s="20">
        <v>250</v>
      </c>
      <c r="X15" s="20">
        <v>374</v>
      </c>
      <c r="Y15" s="20">
        <v>695</v>
      </c>
      <c r="Z15" s="20">
        <v>1090</v>
      </c>
      <c r="AA15" s="20">
        <v>1167</v>
      </c>
      <c r="AB15" s="20">
        <v>998</v>
      </c>
      <c r="AC15" s="20">
        <v>554</v>
      </c>
      <c r="AD15" s="20">
        <v>365</v>
      </c>
      <c r="AE15" s="20">
        <v>357</v>
      </c>
      <c r="AF15" s="20">
        <v>355</v>
      </c>
      <c r="AG15" s="20">
        <v>313</v>
      </c>
      <c r="AH15" s="20">
        <v>282</v>
      </c>
      <c r="AI15" s="20">
        <v>292</v>
      </c>
      <c r="AJ15" s="20">
        <v>466</v>
      </c>
      <c r="AL15" s="50"/>
      <c r="AM15" s="50"/>
      <c r="AN15" s="50"/>
    </row>
    <row r="16" spans="1:40" x14ac:dyDescent="0.35">
      <c r="A16" t="s">
        <v>454</v>
      </c>
      <c r="B16" s="20">
        <v>20431</v>
      </c>
      <c r="C16" s="20">
        <v>19614</v>
      </c>
      <c r="D16" s="20">
        <v>17634</v>
      </c>
      <c r="E16" s="20">
        <v>15024</v>
      </c>
      <c r="F16" s="20">
        <v>16103</v>
      </c>
      <c r="G16" s="20">
        <v>18134</v>
      </c>
      <c r="H16" s="20">
        <v>18682</v>
      </c>
      <c r="I16" s="20">
        <v>18671</v>
      </c>
      <c r="J16" s="20">
        <v>15391</v>
      </c>
      <c r="K16" s="20">
        <v>15449</v>
      </c>
      <c r="L16" s="20">
        <v>14524</v>
      </c>
      <c r="M16" s="20">
        <v>15408</v>
      </c>
      <c r="N16" s="20">
        <v>18800</v>
      </c>
      <c r="O16" s="20">
        <v>19637</v>
      </c>
      <c r="P16" s="20">
        <v>17753</v>
      </c>
      <c r="Q16" s="20">
        <v>13244</v>
      </c>
      <c r="R16" s="20">
        <v>15046</v>
      </c>
      <c r="S16" s="20">
        <v>16551</v>
      </c>
      <c r="T16" s="20">
        <v>17058</v>
      </c>
      <c r="U16" s="20">
        <v>17027</v>
      </c>
      <c r="V16" s="20">
        <v>14912</v>
      </c>
      <c r="W16" s="20">
        <v>15564</v>
      </c>
      <c r="X16" s="20">
        <v>14860</v>
      </c>
      <c r="Y16" s="20">
        <v>16785</v>
      </c>
      <c r="Z16" s="20">
        <v>19548</v>
      </c>
      <c r="AA16" s="20">
        <v>20464</v>
      </c>
      <c r="AB16" s="20">
        <v>18885</v>
      </c>
      <c r="AC16" s="20">
        <v>16201</v>
      </c>
      <c r="AD16" s="20">
        <v>17988</v>
      </c>
      <c r="AE16" s="20">
        <v>20207</v>
      </c>
      <c r="AF16" s="20">
        <v>22258</v>
      </c>
      <c r="AG16" s="20">
        <v>21131</v>
      </c>
      <c r="AH16" s="20">
        <v>17919</v>
      </c>
      <c r="AI16" s="20">
        <v>18474</v>
      </c>
      <c r="AJ16" s="20">
        <v>18650</v>
      </c>
      <c r="AL16" s="50"/>
      <c r="AM16" s="50"/>
      <c r="AN16" s="50"/>
    </row>
    <row r="17" spans="1:40" x14ac:dyDescent="0.35">
      <c r="A17" t="s">
        <v>73</v>
      </c>
      <c r="B17" s="20">
        <v>436</v>
      </c>
      <c r="C17" s="20">
        <v>445</v>
      </c>
      <c r="D17" s="20">
        <v>394</v>
      </c>
      <c r="E17" s="20">
        <v>342</v>
      </c>
      <c r="F17" s="20">
        <v>353</v>
      </c>
      <c r="G17" s="20">
        <v>359</v>
      </c>
      <c r="H17" s="20">
        <v>369</v>
      </c>
      <c r="I17" s="20">
        <v>369</v>
      </c>
      <c r="J17" s="20">
        <v>334</v>
      </c>
      <c r="K17" s="20">
        <v>344</v>
      </c>
      <c r="L17" s="20">
        <v>310</v>
      </c>
      <c r="M17" s="20">
        <v>337</v>
      </c>
      <c r="N17" s="20">
        <v>423</v>
      </c>
      <c r="O17" s="20">
        <v>436</v>
      </c>
      <c r="P17" s="20">
        <v>406</v>
      </c>
      <c r="Q17" s="20">
        <v>320</v>
      </c>
      <c r="R17" s="20">
        <v>342</v>
      </c>
      <c r="S17" s="20">
        <v>357</v>
      </c>
      <c r="T17" s="20">
        <v>353</v>
      </c>
      <c r="U17" s="20">
        <v>355</v>
      </c>
      <c r="V17" s="20">
        <v>298</v>
      </c>
      <c r="W17" s="20">
        <v>334</v>
      </c>
      <c r="X17" s="20">
        <v>311</v>
      </c>
      <c r="Y17" s="20">
        <v>358</v>
      </c>
      <c r="Z17" s="20">
        <v>442</v>
      </c>
      <c r="AA17" s="20">
        <v>450</v>
      </c>
      <c r="AB17" s="20">
        <v>432</v>
      </c>
      <c r="AC17" s="20">
        <v>378</v>
      </c>
      <c r="AD17" s="20">
        <v>413</v>
      </c>
      <c r="AE17" s="20">
        <v>462</v>
      </c>
      <c r="AF17" s="20">
        <v>475</v>
      </c>
      <c r="AG17" s="20">
        <v>465</v>
      </c>
      <c r="AH17" s="20">
        <v>411</v>
      </c>
      <c r="AI17" s="20">
        <v>413</v>
      </c>
      <c r="AJ17" s="20">
        <v>430</v>
      </c>
      <c r="AL17" s="50"/>
      <c r="AM17" s="50"/>
      <c r="AN17" s="50"/>
    </row>
    <row r="18" spans="1:40" x14ac:dyDescent="0.35">
      <c r="A18" t="s">
        <v>74</v>
      </c>
      <c r="B18" s="20">
        <v>351</v>
      </c>
      <c r="C18" s="20">
        <v>298</v>
      </c>
      <c r="D18" s="20">
        <v>265</v>
      </c>
      <c r="E18" s="20">
        <v>252</v>
      </c>
      <c r="F18" s="20">
        <v>322</v>
      </c>
      <c r="G18" s="20">
        <v>368</v>
      </c>
      <c r="H18" s="20">
        <v>349</v>
      </c>
      <c r="I18" s="20">
        <v>358</v>
      </c>
      <c r="J18" s="20">
        <v>309</v>
      </c>
      <c r="K18" s="20">
        <v>339</v>
      </c>
      <c r="L18" s="20">
        <v>278</v>
      </c>
      <c r="M18" s="20">
        <v>268</v>
      </c>
      <c r="N18" s="20">
        <v>331</v>
      </c>
      <c r="O18" s="20">
        <v>339</v>
      </c>
      <c r="P18" s="20">
        <v>319</v>
      </c>
      <c r="Q18" s="20">
        <v>282</v>
      </c>
      <c r="R18" s="20">
        <v>377</v>
      </c>
      <c r="S18" s="20">
        <v>421</v>
      </c>
      <c r="T18" s="20">
        <v>411</v>
      </c>
      <c r="U18" s="20">
        <v>424</v>
      </c>
      <c r="V18" s="20">
        <v>395</v>
      </c>
      <c r="W18" s="20">
        <v>427</v>
      </c>
      <c r="X18" s="20">
        <v>393</v>
      </c>
      <c r="Y18" s="20">
        <v>404</v>
      </c>
      <c r="Z18" s="20">
        <v>424</v>
      </c>
      <c r="AA18" s="20">
        <v>412</v>
      </c>
      <c r="AB18" s="20">
        <v>391</v>
      </c>
      <c r="AC18" s="20">
        <v>385</v>
      </c>
      <c r="AD18" s="20">
        <v>475</v>
      </c>
      <c r="AE18" s="20">
        <v>536</v>
      </c>
      <c r="AF18" s="20">
        <v>553</v>
      </c>
      <c r="AG18" s="20">
        <v>539</v>
      </c>
      <c r="AH18" s="20">
        <v>475</v>
      </c>
      <c r="AI18" s="20">
        <v>478</v>
      </c>
      <c r="AJ18" s="20">
        <v>483</v>
      </c>
      <c r="AL18" s="50"/>
      <c r="AM18" s="50"/>
      <c r="AN18" s="50"/>
    </row>
    <row r="19" spans="1:40" x14ac:dyDescent="0.35">
      <c r="A19" t="s">
        <v>75</v>
      </c>
      <c r="B19" s="20">
        <v>385</v>
      </c>
      <c r="C19" s="20">
        <v>383</v>
      </c>
      <c r="D19" s="20">
        <v>317</v>
      </c>
      <c r="E19" s="20">
        <v>243</v>
      </c>
      <c r="F19" s="20">
        <v>271</v>
      </c>
      <c r="G19" s="20">
        <v>292</v>
      </c>
      <c r="H19" s="20">
        <v>331</v>
      </c>
      <c r="I19" s="20">
        <v>330</v>
      </c>
      <c r="J19" s="20">
        <v>235</v>
      </c>
      <c r="K19" s="20">
        <v>234</v>
      </c>
      <c r="L19" s="20">
        <v>248</v>
      </c>
      <c r="M19" s="20">
        <v>249</v>
      </c>
      <c r="N19" s="20">
        <v>348</v>
      </c>
      <c r="O19" s="20">
        <v>344</v>
      </c>
      <c r="P19" s="20">
        <v>309</v>
      </c>
      <c r="Q19" s="20">
        <v>221</v>
      </c>
      <c r="R19" s="20">
        <v>209</v>
      </c>
      <c r="S19" s="20">
        <v>221</v>
      </c>
      <c r="T19" s="20">
        <v>251</v>
      </c>
      <c r="U19" s="20">
        <v>254</v>
      </c>
      <c r="V19" s="20">
        <v>212</v>
      </c>
      <c r="W19" s="20">
        <v>211</v>
      </c>
      <c r="X19" s="20">
        <v>216</v>
      </c>
      <c r="Y19" s="20">
        <v>228</v>
      </c>
      <c r="Z19" s="20">
        <v>321</v>
      </c>
      <c r="AA19" s="20">
        <v>324</v>
      </c>
      <c r="AB19" s="20">
        <v>277</v>
      </c>
      <c r="AC19" s="20">
        <v>246</v>
      </c>
      <c r="AD19" s="20">
        <v>250</v>
      </c>
      <c r="AE19" s="20">
        <v>272</v>
      </c>
      <c r="AF19" s="20">
        <v>319</v>
      </c>
      <c r="AG19" s="20">
        <v>280</v>
      </c>
      <c r="AH19" s="20">
        <v>261</v>
      </c>
      <c r="AI19" s="20">
        <v>268</v>
      </c>
      <c r="AJ19" s="20">
        <v>258</v>
      </c>
      <c r="AL19" s="50"/>
      <c r="AM19" s="50"/>
      <c r="AN19" s="50"/>
    </row>
    <row r="20" spans="1:40" x14ac:dyDescent="0.35">
      <c r="A20" t="s">
        <v>76</v>
      </c>
      <c r="B20" s="20">
        <v>254</v>
      </c>
      <c r="C20" s="20">
        <v>237</v>
      </c>
      <c r="D20" s="20">
        <v>228</v>
      </c>
      <c r="E20" s="20">
        <v>191</v>
      </c>
      <c r="F20" s="20">
        <v>206</v>
      </c>
      <c r="G20" s="20">
        <v>225</v>
      </c>
      <c r="H20" s="20">
        <v>228</v>
      </c>
      <c r="I20" s="20">
        <v>211</v>
      </c>
      <c r="J20" s="20">
        <v>163</v>
      </c>
      <c r="K20" s="20">
        <v>155</v>
      </c>
      <c r="L20" s="20">
        <v>185</v>
      </c>
      <c r="M20" s="20">
        <v>197</v>
      </c>
      <c r="N20" s="20">
        <v>222</v>
      </c>
      <c r="O20" s="20">
        <v>252</v>
      </c>
      <c r="P20" s="20">
        <v>219</v>
      </c>
      <c r="Q20" s="20">
        <v>150</v>
      </c>
      <c r="R20" s="20">
        <v>166</v>
      </c>
      <c r="S20" s="20">
        <v>177</v>
      </c>
      <c r="T20" s="20">
        <v>169</v>
      </c>
      <c r="U20" s="20">
        <v>168</v>
      </c>
      <c r="V20" s="20">
        <v>146</v>
      </c>
      <c r="W20" s="20">
        <v>136</v>
      </c>
      <c r="X20" s="20">
        <v>139</v>
      </c>
      <c r="Y20" s="20">
        <v>182</v>
      </c>
      <c r="Z20" s="20">
        <v>192</v>
      </c>
      <c r="AA20" s="20">
        <v>198</v>
      </c>
      <c r="AB20" s="20">
        <v>201</v>
      </c>
      <c r="AC20" s="20">
        <v>172</v>
      </c>
      <c r="AD20" s="20">
        <v>184</v>
      </c>
      <c r="AE20" s="20">
        <v>213</v>
      </c>
      <c r="AF20" s="20">
        <v>197</v>
      </c>
      <c r="AG20" s="20">
        <v>187</v>
      </c>
      <c r="AH20" s="20">
        <v>154</v>
      </c>
      <c r="AI20" s="20">
        <v>169</v>
      </c>
      <c r="AJ20" s="20">
        <v>171</v>
      </c>
      <c r="AL20" s="50"/>
      <c r="AM20" s="50"/>
      <c r="AN20" s="50"/>
    </row>
    <row r="21" spans="1:40" x14ac:dyDescent="0.35">
      <c r="A21" t="s">
        <v>77</v>
      </c>
      <c r="B21" s="20">
        <v>750</v>
      </c>
      <c r="C21" s="20">
        <v>723</v>
      </c>
      <c r="D21" s="20">
        <v>666</v>
      </c>
      <c r="E21" s="20">
        <v>523</v>
      </c>
      <c r="F21" s="20">
        <v>542</v>
      </c>
      <c r="G21" s="20">
        <v>576</v>
      </c>
      <c r="H21" s="20">
        <v>577</v>
      </c>
      <c r="I21" s="20">
        <v>589</v>
      </c>
      <c r="J21" s="20">
        <v>515</v>
      </c>
      <c r="K21" s="20">
        <v>525</v>
      </c>
      <c r="L21" s="20">
        <v>495</v>
      </c>
      <c r="M21" s="20">
        <v>532</v>
      </c>
      <c r="N21" s="20">
        <v>626</v>
      </c>
      <c r="O21" s="20">
        <v>678</v>
      </c>
      <c r="P21" s="20">
        <v>601</v>
      </c>
      <c r="Q21" s="20">
        <v>413</v>
      </c>
      <c r="R21" s="20">
        <v>503</v>
      </c>
      <c r="S21" s="20">
        <v>527</v>
      </c>
      <c r="T21" s="20">
        <v>520</v>
      </c>
      <c r="U21" s="20">
        <v>503</v>
      </c>
      <c r="V21" s="20">
        <v>444</v>
      </c>
      <c r="W21" s="20">
        <v>514</v>
      </c>
      <c r="X21" s="20">
        <v>511</v>
      </c>
      <c r="Y21" s="20">
        <v>557</v>
      </c>
      <c r="Z21" s="20">
        <v>639</v>
      </c>
      <c r="AA21" s="20">
        <v>673</v>
      </c>
      <c r="AB21" s="20">
        <v>618</v>
      </c>
      <c r="AC21" s="20">
        <v>489</v>
      </c>
      <c r="AD21" s="20">
        <v>534</v>
      </c>
      <c r="AE21" s="20">
        <v>585</v>
      </c>
      <c r="AF21" s="20">
        <v>672</v>
      </c>
      <c r="AG21" s="20">
        <v>634</v>
      </c>
      <c r="AH21" s="20">
        <v>518</v>
      </c>
      <c r="AI21" s="20">
        <v>584</v>
      </c>
      <c r="AJ21" s="20">
        <v>593</v>
      </c>
      <c r="AL21" s="50"/>
      <c r="AM21" s="50"/>
      <c r="AN21" s="50"/>
    </row>
    <row r="22" spans="1:40" x14ac:dyDescent="0.35">
      <c r="A22" t="s">
        <v>78</v>
      </c>
      <c r="B22" s="20">
        <v>9</v>
      </c>
      <c r="C22" s="20">
        <v>9</v>
      </c>
      <c r="D22" s="20">
        <v>8</v>
      </c>
      <c r="E22" s="20">
        <v>7</v>
      </c>
      <c r="F22" s="20">
        <v>5</v>
      </c>
      <c r="G22" s="20">
        <v>5</v>
      </c>
      <c r="H22" s="20">
        <v>5</v>
      </c>
      <c r="I22" s="20">
        <v>5</v>
      </c>
      <c r="J22" s="20">
        <v>7</v>
      </c>
      <c r="K22" s="20">
        <v>7</v>
      </c>
      <c r="L22" s="20">
        <v>4</v>
      </c>
      <c r="M22" s="20">
        <v>5</v>
      </c>
      <c r="N22" s="20">
        <v>6</v>
      </c>
      <c r="O22" s="20">
        <v>6</v>
      </c>
      <c r="P22" s="20">
        <v>6</v>
      </c>
      <c r="Q22" s="20">
        <v>2</v>
      </c>
      <c r="R22" s="20">
        <v>4</v>
      </c>
      <c r="S22" s="20">
        <v>5</v>
      </c>
      <c r="T22" s="20">
        <v>4</v>
      </c>
      <c r="U22" s="20">
        <v>4</v>
      </c>
      <c r="V22" s="20">
        <v>4</v>
      </c>
      <c r="W22" s="20">
        <v>5</v>
      </c>
      <c r="X22" s="20">
        <v>4</v>
      </c>
      <c r="Y22" s="20">
        <v>5</v>
      </c>
      <c r="Z22" s="20">
        <v>6</v>
      </c>
      <c r="AA22" s="20">
        <v>7</v>
      </c>
      <c r="AB22" s="20">
        <v>6</v>
      </c>
      <c r="AC22" s="20">
        <v>3</v>
      </c>
      <c r="AD22" s="20">
        <v>5</v>
      </c>
      <c r="AE22" s="20">
        <v>6</v>
      </c>
      <c r="AF22" s="20">
        <v>7</v>
      </c>
      <c r="AG22" s="20">
        <v>6</v>
      </c>
      <c r="AH22" s="20">
        <v>4</v>
      </c>
      <c r="AI22" s="20">
        <v>5</v>
      </c>
      <c r="AJ22" s="20">
        <v>5</v>
      </c>
      <c r="AL22" s="50"/>
      <c r="AM22" s="50"/>
      <c r="AN22" s="50"/>
    </row>
    <row r="23" spans="1:40" x14ac:dyDescent="0.35">
      <c r="A23" t="s">
        <v>79</v>
      </c>
      <c r="B23" s="20">
        <v>384</v>
      </c>
      <c r="C23" s="20">
        <v>368</v>
      </c>
      <c r="D23" s="20">
        <v>326</v>
      </c>
      <c r="E23" s="20">
        <v>261</v>
      </c>
      <c r="F23" s="20">
        <v>323</v>
      </c>
      <c r="G23" s="20">
        <v>360</v>
      </c>
      <c r="H23" s="20">
        <v>365</v>
      </c>
      <c r="I23" s="20">
        <v>372</v>
      </c>
      <c r="J23" s="20">
        <v>294</v>
      </c>
      <c r="K23" s="20">
        <v>278</v>
      </c>
      <c r="L23" s="20">
        <v>256</v>
      </c>
      <c r="M23" s="20">
        <v>252</v>
      </c>
      <c r="N23" s="20">
        <v>313</v>
      </c>
      <c r="O23" s="20">
        <v>330</v>
      </c>
      <c r="P23" s="20">
        <v>325</v>
      </c>
      <c r="Q23" s="20">
        <v>245</v>
      </c>
      <c r="R23" s="20">
        <v>276</v>
      </c>
      <c r="S23" s="20">
        <v>306</v>
      </c>
      <c r="T23" s="20">
        <v>316</v>
      </c>
      <c r="U23" s="20">
        <v>326</v>
      </c>
      <c r="V23" s="20">
        <v>288</v>
      </c>
      <c r="W23" s="20">
        <v>289</v>
      </c>
      <c r="X23" s="20">
        <v>285</v>
      </c>
      <c r="Y23" s="20">
        <v>305</v>
      </c>
      <c r="Z23" s="20">
        <v>357</v>
      </c>
      <c r="AA23" s="20">
        <v>338</v>
      </c>
      <c r="AB23" s="20">
        <v>329</v>
      </c>
      <c r="AC23" s="20">
        <v>276</v>
      </c>
      <c r="AD23" s="20">
        <v>322</v>
      </c>
      <c r="AE23" s="20">
        <v>356</v>
      </c>
      <c r="AF23" s="20">
        <v>408</v>
      </c>
      <c r="AG23" s="20">
        <v>373</v>
      </c>
      <c r="AH23" s="20">
        <v>322</v>
      </c>
      <c r="AI23" s="20">
        <v>356</v>
      </c>
      <c r="AJ23" s="20">
        <v>368</v>
      </c>
      <c r="AL23" s="50"/>
      <c r="AM23" s="50"/>
      <c r="AN23" s="50"/>
    </row>
    <row r="24" spans="1:40" x14ac:dyDescent="0.35">
      <c r="A24" t="s">
        <v>80</v>
      </c>
      <c r="B24" s="20">
        <v>581</v>
      </c>
      <c r="C24" s="20">
        <v>448</v>
      </c>
      <c r="D24" s="20">
        <v>461</v>
      </c>
      <c r="E24" s="20">
        <v>526</v>
      </c>
      <c r="F24" s="20">
        <v>627</v>
      </c>
      <c r="G24" s="20">
        <v>930</v>
      </c>
      <c r="H24" s="20">
        <v>864</v>
      </c>
      <c r="I24" s="20">
        <v>885</v>
      </c>
      <c r="J24" s="20">
        <v>650</v>
      </c>
      <c r="K24" s="20">
        <v>679</v>
      </c>
      <c r="L24" s="20">
        <v>645</v>
      </c>
      <c r="M24" s="20">
        <v>582</v>
      </c>
      <c r="N24" s="20">
        <v>739</v>
      </c>
      <c r="O24" s="20">
        <v>657</v>
      </c>
      <c r="P24" s="20">
        <v>462</v>
      </c>
      <c r="Q24" s="20">
        <v>382</v>
      </c>
      <c r="R24" s="20">
        <v>511</v>
      </c>
      <c r="S24" s="20">
        <v>815</v>
      </c>
      <c r="T24" s="20">
        <v>690</v>
      </c>
      <c r="U24" s="20">
        <v>830</v>
      </c>
      <c r="V24" s="20">
        <v>677</v>
      </c>
      <c r="W24" s="20">
        <v>700</v>
      </c>
      <c r="X24" s="20">
        <v>582</v>
      </c>
      <c r="Y24" s="20">
        <v>657</v>
      </c>
      <c r="Z24" s="20">
        <v>669</v>
      </c>
      <c r="AA24" s="20">
        <v>752</v>
      </c>
      <c r="AB24" s="20">
        <v>638</v>
      </c>
      <c r="AC24" s="20">
        <v>571</v>
      </c>
      <c r="AD24" s="20">
        <v>721</v>
      </c>
      <c r="AE24" s="20">
        <v>932</v>
      </c>
      <c r="AF24" s="20">
        <v>986</v>
      </c>
      <c r="AG24" s="20">
        <v>1028</v>
      </c>
      <c r="AH24" s="20">
        <v>926</v>
      </c>
      <c r="AI24" s="20">
        <v>901</v>
      </c>
      <c r="AJ24" s="20">
        <v>940</v>
      </c>
      <c r="AL24" s="50"/>
      <c r="AM24" s="50"/>
      <c r="AN24" s="50"/>
    </row>
    <row r="25" spans="1:40" x14ac:dyDescent="0.35">
      <c r="A25" t="s">
        <v>81</v>
      </c>
      <c r="B25" s="20">
        <v>582</v>
      </c>
      <c r="C25" s="20">
        <v>519</v>
      </c>
      <c r="D25" s="20">
        <v>515</v>
      </c>
      <c r="E25" s="20">
        <v>471</v>
      </c>
      <c r="F25" s="20">
        <v>542</v>
      </c>
      <c r="G25" s="20">
        <v>621</v>
      </c>
      <c r="H25" s="20">
        <v>596</v>
      </c>
      <c r="I25" s="20">
        <v>587</v>
      </c>
      <c r="J25" s="20">
        <v>555</v>
      </c>
      <c r="K25" s="20">
        <v>594</v>
      </c>
      <c r="L25" s="20">
        <v>552</v>
      </c>
      <c r="M25" s="20">
        <v>493</v>
      </c>
      <c r="N25" s="20">
        <v>595</v>
      </c>
      <c r="O25" s="20">
        <v>593</v>
      </c>
      <c r="P25" s="20">
        <v>623</v>
      </c>
      <c r="Q25" s="20">
        <v>518</v>
      </c>
      <c r="R25" s="20">
        <v>593</v>
      </c>
      <c r="S25" s="20">
        <v>634</v>
      </c>
      <c r="T25" s="20">
        <v>626</v>
      </c>
      <c r="U25" s="20">
        <v>611</v>
      </c>
      <c r="V25" s="20">
        <v>544</v>
      </c>
      <c r="W25" s="20">
        <v>602</v>
      </c>
      <c r="X25" s="20">
        <v>577</v>
      </c>
      <c r="Y25" s="20">
        <v>615</v>
      </c>
      <c r="Z25" s="20">
        <v>688</v>
      </c>
      <c r="AA25" s="20">
        <v>687</v>
      </c>
      <c r="AB25" s="20">
        <v>670</v>
      </c>
      <c r="AC25" s="20">
        <v>598</v>
      </c>
      <c r="AD25" s="20">
        <v>707</v>
      </c>
      <c r="AE25" s="20">
        <v>757</v>
      </c>
      <c r="AF25" s="20">
        <v>815</v>
      </c>
      <c r="AG25" s="20">
        <v>781</v>
      </c>
      <c r="AH25" s="20">
        <v>682</v>
      </c>
      <c r="AI25" s="20">
        <v>765</v>
      </c>
      <c r="AJ25" s="20">
        <v>738</v>
      </c>
      <c r="AL25" s="50"/>
      <c r="AM25" s="50"/>
      <c r="AN25" s="50"/>
    </row>
    <row r="26" spans="1:40" x14ac:dyDescent="0.35">
      <c r="A26" t="s">
        <v>82</v>
      </c>
      <c r="B26" s="20">
        <v>12</v>
      </c>
      <c r="C26" s="20">
        <v>7</v>
      </c>
      <c r="D26" s="20">
        <v>9</v>
      </c>
      <c r="E26" s="20">
        <v>11</v>
      </c>
      <c r="F26" s="20">
        <v>13</v>
      </c>
      <c r="G26" s="20">
        <v>13</v>
      </c>
      <c r="H26" s="20">
        <v>8</v>
      </c>
      <c r="I26" s="20">
        <v>4</v>
      </c>
      <c r="J26" s="20">
        <v>4</v>
      </c>
      <c r="K26" s="20">
        <v>7</v>
      </c>
      <c r="L26" s="20">
        <v>8</v>
      </c>
      <c r="M26" s="20">
        <v>9</v>
      </c>
      <c r="N26" s="20">
        <v>10</v>
      </c>
      <c r="O26" s="20">
        <v>10</v>
      </c>
      <c r="P26" s="20">
        <v>10</v>
      </c>
      <c r="Q26" s="20">
        <v>7</v>
      </c>
      <c r="R26" s="20">
        <v>7</v>
      </c>
      <c r="S26" s="20">
        <v>10</v>
      </c>
      <c r="T26" s="20">
        <v>4</v>
      </c>
      <c r="U26" s="20">
        <v>7</v>
      </c>
      <c r="V26" s="20">
        <v>6</v>
      </c>
      <c r="W26" s="20">
        <v>10</v>
      </c>
      <c r="X26" s="20">
        <v>8</v>
      </c>
      <c r="Y26" s="20">
        <v>10</v>
      </c>
      <c r="Z26" s="20">
        <v>14</v>
      </c>
      <c r="AA26" s="20">
        <v>17</v>
      </c>
      <c r="AB26" s="20">
        <v>18</v>
      </c>
      <c r="AC26" s="20">
        <v>14</v>
      </c>
      <c r="AD26" s="20">
        <v>15</v>
      </c>
      <c r="AE26" s="20">
        <v>18</v>
      </c>
      <c r="AF26" s="20">
        <v>6</v>
      </c>
      <c r="AG26" s="20">
        <v>5</v>
      </c>
      <c r="AH26" s="20">
        <v>4</v>
      </c>
      <c r="AI26" s="20">
        <v>7</v>
      </c>
      <c r="AJ26" s="20">
        <v>6</v>
      </c>
      <c r="AL26" s="50"/>
      <c r="AM26" s="50"/>
      <c r="AN26" s="50"/>
    </row>
    <row r="27" spans="1:40" x14ac:dyDescent="0.35">
      <c r="A27" t="s">
        <v>83</v>
      </c>
      <c r="B27" s="20">
        <v>717</v>
      </c>
      <c r="C27" s="20">
        <v>589</v>
      </c>
      <c r="D27" s="20">
        <v>572</v>
      </c>
      <c r="E27" s="20">
        <v>513</v>
      </c>
      <c r="F27" s="20">
        <v>638</v>
      </c>
      <c r="G27" s="20">
        <v>719</v>
      </c>
      <c r="H27" s="20">
        <v>713</v>
      </c>
      <c r="I27" s="20">
        <v>695</v>
      </c>
      <c r="J27" s="20">
        <v>647</v>
      </c>
      <c r="K27" s="20">
        <v>720</v>
      </c>
      <c r="L27" s="20">
        <v>623</v>
      </c>
      <c r="M27" s="20">
        <v>586</v>
      </c>
      <c r="N27" s="20">
        <v>662</v>
      </c>
      <c r="O27" s="20">
        <v>670</v>
      </c>
      <c r="P27" s="20">
        <v>640</v>
      </c>
      <c r="Q27" s="20">
        <v>540</v>
      </c>
      <c r="R27" s="20">
        <v>694</v>
      </c>
      <c r="S27" s="20">
        <v>767</v>
      </c>
      <c r="T27" s="20">
        <v>775</v>
      </c>
      <c r="U27" s="20">
        <v>760</v>
      </c>
      <c r="V27" s="20">
        <v>672</v>
      </c>
      <c r="W27" s="20">
        <v>753</v>
      </c>
      <c r="X27" s="20">
        <v>730</v>
      </c>
      <c r="Y27" s="20">
        <v>781</v>
      </c>
      <c r="Z27" s="20">
        <v>834</v>
      </c>
      <c r="AA27" s="20">
        <v>849</v>
      </c>
      <c r="AB27" s="20">
        <v>817</v>
      </c>
      <c r="AC27" s="20">
        <v>731</v>
      </c>
      <c r="AD27" s="20">
        <v>873</v>
      </c>
      <c r="AE27" s="20">
        <v>980</v>
      </c>
      <c r="AF27" s="20">
        <v>1034</v>
      </c>
      <c r="AG27" s="20">
        <v>996</v>
      </c>
      <c r="AH27" s="20">
        <v>913</v>
      </c>
      <c r="AI27" s="20">
        <v>999</v>
      </c>
      <c r="AJ27" s="20">
        <v>987</v>
      </c>
      <c r="AL27" s="50"/>
      <c r="AM27" s="50"/>
      <c r="AN27" s="50"/>
    </row>
    <row r="28" spans="1:40" x14ac:dyDescent="0.35">
      <c r="A28" t="s">
        <v>84</v>
      </c>
      <c r="B28" s="20">
        <v>150</v>
      </c>
      <c r="C28" s="20">
        <v>152</v>
      </c>
      <c r="D28" s="20">
        <v>125</v>
      </c>
      <c r="E28" s="20">
        <v>88</v>
      </c>
      <c r="F28" s="20">
        <v>98</v>
      </c>
      <c r="G28" s="20">
        <v>123</v>
      </c>
      <c r="H28" s="20">
        <v>130</v>
      </c>
      <c r="I28" s="20">
        <v>138</v>
      </c>
      <c r="J28" s="20">
        <v>96</v>
      </c>
      <c r="K28" s="20">
        <v>100</v>
      </c>
      <c r="L28" s="20">
        <v>92</v>
      </c>
      <c r="M28" s="20">
        <v>86</v>
      </c>
      <c r="N28" s="20">
        <v>116</v>
      </c>
      <c r="O28" s="20">
        <v>134</v>
      </c>
      <c r="P28" s="20">
        <v>123</v>
      </c>
      <c r="Q28" s="20">
        <v>82</v>
      </c>
      <c r="R28" s="20">
        <v>105</v>
      </c>
      <c r="S28" s="20">
        <v>110</v>
      </c>
      <c r="T28" s="20">
        <v>122</v>
      </c>
      <c r="U28" s="20">
        <v>127</v>
      </c>
      <c r="V28" s="20">
        <v>103</v>
      </c>
      <c r="W28" s="20">
        <v>114</v>
      </c>
      <c r="X28" s="20">
        <v>102</v>
      </c>
      <c r="Y28" s="20">
        <v>120</v>
      </c>
      <c r="Z28" s="20">
        <v>135</v>
      </c>
      <c r="AA28" s="20">
        <v>154</v>
      </c>
      <c r="AB28" s="20">
        <v>157</v>
      </c>
      <c r="AC28" s="20">
        <v>117</v>
      </c>
      <c r="AD28" s="20">
        <v>112</v>
      </c>
      <c r="AE28" s="20">
        <v>127</v>
      </c>
      <c r="AF28" s="20">
        <v>164</v>
      </c>
      <c r="AG28" s="20">
        <v>165</v>
      </c>
      <c r="AH28" s="20">
        <v>139</v>
      </c>
      <c r="AI28" s="20">
        <v>132</v>
      </c>
      <c r="AJ28" s="20">
        <v>137</v>
      </c>
      <c r="AL28" s="50"/>
      <c r="AM28" s="50"/>
      <c r="AN28" s="50"/>
    </row>
    <row r="29" spans="1:40" x14ac:dyDescent="0.35">
      <c r="A29" t="s">
        <v>85</v>
      </c>
      <c r="B29" s="20">
        <v>100</v>
      </c>
      <c r="C29" s="20">
        <v>114</v>
      </c>
      <c r="D29" s="20">
        <v>89</v>
      </c>
      <c r="E29" s="20">
        <v>58</v>
      </c>
      <c r="F29" s="20">
        <v>53</v>
      </c>
      <c r="G29" s="20">
        <v>71</v>
      </c>
      <c r="H29" s="20">
        <v>70</v>
      </c>
      <c r="I29" s="20">
        <v>72</v>
      </c>
      <c r="J29" s="20">
        <v>59</v>
      </c>
      <c r="K29" s="20">
        <v>55</v>
      </c>
      <c r="L29" s="20">
        <v>61</v>
      </c>
      <c r="M29" s="20">
        <v>65</v>
      </c>
      <c r="N29" s="20">
        <v>82</v>
      </c>
      <c r="O29" s="20">
        <v>70</v>
      </c>
      <c r="P29" s="20">
        <v>66</v>
      </c>
      <c r="Q29" s="20">
        <v>36</v>
      </c>
      <c r="R29" s="20">
        <v>40</v>
      </c>
      <c r="S29" s="20">
        <v>49</v>
      </c>
      <c r="T29" s="20">
        <v>55</v>
      </c>
      <c r="U29" s="20">
        <v>53</v>
      </c>
      <c r="V29" s="20">
        <v>43</v>
      </c>
      <c r="W29" s="20">
        <v>50</v>
      </c>
      <c r="X29" s="20">
        <v>57</v>
      </c>
      <c r="Y29" s="20">
        <v>57</v>
      </c>
      <c r="Z29" s="20">
        <v>85</v>
      </c>
      <c r="AA29" s="20">
        <v>88</v>
      </c>
      <c r="AB29" s="20">
        <v>74</v>
      </c>
      <c r="AC29" s="20">
        <v>53</v>
      </c>
      <c r="AD29" s="20">
        <v>61</v>
      </c>
      <c r="AE29" s="20">
        <v>66</v>
      </c>
      <c r="AF29" s="20">
        <v>75</v>
      </c>
      <c r="AG29" s="20">
        <v>67</v>
      </c>
      <c r="AH29" s="20">
        <v>46</v>
      </c>
      <c r="AI29" s="20">
        <v>54</v>
      </c>
      <c r="AJ29" s="20">
        <v>62</v>
      </c>
      <c r="AL29" s="50"/>
      <c r="AM29" s="50"/>
      <c r="AN29" s="50"/>
    </row>
    <row r="30" spans="1:40" x14ac:dyDescent="0.35">
      <c r="A30" t="s">
        <v>86</v>
      </c>
      <c r="B30" s="20">
        <v>25</v>
      </c>
      <c r="C30" s="20">
        <v>21</v>
      </c>
      <c r="D30" s="20">
        <v>20</v>
      </c>
      <c r="E30" s="20">
        <v>18</v>
      </c>
      <c r="F30" s="20">
        <v>22</v>
      </c>
      <c r="G30" s="20">
        <v>23</v>
      </c>
      <c r="H30" s="20">
        <v>23</v>
      </c>
      <c r="I30" s="20">
        <v>23</v>
      </c>
      <c r="J30" s="20">
        <v>20</v>
      </c>
      <c r="K30" s="20">
        <v>20</v>
      </c>
      <c r="L30" s="20">
        <v>17</v>
      </c>
      <c r="M30" s="20">
        <v>18</v>
      </c>
      <c r="N30" s="20">
        <v>25</v>
      </c>
      <c r="O30" s="20">
        <v>23</v>
      </c>
      <c r="P30" s="20">
        <v>21</v>
      </c>
      <c r="Q30" s="20">
        <v>12</v>
      </c>
      <c r="R30" s="20">
        <v>14</v>
      </c>
      <c r="S30" s="20">
        <v>18</v>
      </c>
      <c r="T30" s="20">
        <v>23</v>
      </c>
      <c r="U30" s="20">
        <v>23</v>
      </c>
      <c r="V30" s="20">
        <v>17</v>
      </c>
      <c r="W30" s="20">
        <v>21</v>
      </c>
      <c r="X30" s="20">
        <v>19</v>
      </c>
      <c r="Y30" s="20">
        <v>21</v>
      </c>
      <c r="Z30" s="20">
        <v>22</v>
      </c>
      <c r="AA30" s="20">
        <v>25</v>
      </c>
      <c r="AB30" s="20">
        <v>36</v>
      </c>
      <c r="AC30" s="20">
        <v>27</v>
      </c>
      <c r="AD30" s="20">
        <v>33</v>
      </c>
      <c r="AE30" s="20">
        <v>37</v>
      </c>
      <c r="AF30" s="20">
        <v>36</v>
      </c>
      <c r="AG30" s="20">
        <v>29</v>
      </c>
      <c r="AH30" s="20">
        <v>19</v>
      </c>
      <c r="AI30" s="20">
        <v>19</v>
      </c>
      <c r="AJ30" s="20">
        <v>21</v>
      </c>
      <c r="AL30" s="50"/>
      <c r="AM30" s="50"/>
      <c r="AN30" s="50"/>
    </row>
    <row r="31" spans="1:40" x14ac:dyDescent="0.35">
      <c r="A31" t="s">
        <v>87</v>
      </c>
      <c r="B31" s="20">
        <v>380</v>
      </c>
      <c r="C31" s="20">
        <v>341</v>
      </c>
      <c r="D31" s="20">
        <v>319</v>
      </c>
      <c r="E31" s="20">
        <v>282</v>
      </c>
      <c r="F31" s="20">
        <v>316</v>
      </c>
      <c r="G31" s="20">
        <v>350</v>
      </c>
      <c r="H31" s="20">
        <v>356</v>
      </c>
      <c r="I31" s="20">
        <v>347</v>
      </c>
      <c r="J31" s="20">
        <v>256</v>
      </c>
      <c r="K31" s="20">
        <v>273</v>
      </c>
      <c r="L31" s="20">
        <v>253</v>
      </c>
      <c r="M31" s="20">
        <v>261</v>
      </c>
      <c r="N31" s="20">
        <v>332</v>
      </c>
      <c r="O31" s="20">
        <v>348</v>
      </c>
      <c r="P31" s="20">
        <v>321</v>
      </c>
      <c r="Q31" s="20">
        <v>248</v>
      </c>
      <c r="R31" s="20">
        <v>297</v>
      </c>
      <c r="S31" s="20">
        <v>330</v>
      </c>
      <c r="T31" s="20">
        <v>347</v>
      </c>
      <c r="U31" s="20">
        <v>322</v>
      </c>
      <c r="V31" s="20">
        <v>286</v>
      </c>
      <c r="W31" s="20">
        <v>319</v>
      </c>
      <c r="X31" s="20">
        <v>285</v>
      </c>
      <c r="Y31" s="20">
        <v>321</v>
      </c>
      <c r="Z31" s="20">
        <v>373</v>
      </c>
      <c r="AA31" s="20">
        <v>414</v>
      </c>
      <c r="AB31" s="20">
        <v>403</v>
      </c>
      <c r="AC31" s="20">
        <v>340</v>
      </c>
      <c r="AD31" s="20">
        <v>383</v>
      </c>
      <c r="AE31" s="20">
        <v>439</v>
      </c>
      <c r="AF31" s="20">
        <v>477</v>
      </c>
      <c r="AG31" s="20">
        <v>445</v>
      </c>
      <c r="AH31" s="20">
        <v>351</v>
      </c>
      <c r="AI31" s="20">
        <v>395</v>
      </c>
      <c r="AJ31" s="20">
        <v>419</v>
      </c>
      <c r="AL31" s="50"/>
      <c r="AM31" s="50"/>
      <c r="AN31" s="50"/>
    </row>
    <row r="32" spans="1:40" x14ac:dyDescent="0.35">
      <c r="A32" t="s">
        <v>88</v>
      </c>
      <c r="B32" s="20">
        <v>348</v>
      </c>
      <c r="C32" s="20">
        <v>340</v>
      </c>
      <c r="D32" s="20">
        <v>302</v>
      </c>
      <c r="E32" s="20">
        <v>246</v>
      </c>
      <c r="F32" s="20">
        <v>236</v>
      </c>
      <c r="G32" s="20">
        <v>278</v>
      </c>
      <c r="H32" s="20">
        <v>278</v>
      </c>
      <c r="I32" s="20">
        <v>289</v>
      </c>
      <c r="J32" s="20">
        <v>226</v>
      </c>
      <c r="K32" s="20">
        <v>241</v>
      </c>
      <c r="L32" s="20">
        <v>234</v>
      </c>
      <c r="M32" s="20">
        <v>246</v>
      </c>
      <c r="N32" s="20">
        <v>276</v>
      </c>
      <c r="O32" s="20">
        <v>291</v>
      </c>
      <c r="P32" s="20">
        <v>281</v>
      </c>
      <c r="Q32" s="20">
        <v>296</v>
      </c>
      <c r="R32" s="20">
        <v>275</v>
      </c>
      <c r="S32" s="20">
        <v>252</v>
      </c>
      <c r="T32" s="20">
        <v>265</v>
      </c>
      <c r="U32" s="20">
        <v>252</v>
      </c>
      <c r="V32" s="20">
        <v>226</v>
      </c>
      <c r="W32" s="20">
        <v>216</v>
      </c>
      <c r="X32" s="20">
        <v>209</v>
      </c>
      <c r="Y32" s="20">
        <v>251</v>
      </c>
      <c r="Z32" s="20">
        <v>269</v>
      </c>
      <c r="AA32" s="20">
        <v>294</v>
      </c>
      <c r="AB32" s="20">
        <v>276</v>
      </c>
      <c r="AC32" s="20">
        <v>262</v>
      </c>
      <c r="AD32" s="20">
        <v>246</v>
      </c>
      <c r="AE32" s="20">
        <v>276</v>
      </c>
      <c r="AF32" s="20">
        <v>307</v>
      </c>
      <c r="AG32" s="20">
        <v>282</v>
      </c>
      <c r="AH32" s="20">
        <v>244</v>
      </c>
      <c r="AI32" s="20">
        <v>257</v>
      </c>
      <c r="AJ32" s="20">
        <v>238</v>
      </c>
      <c r="AL32" s="50"/>
      <c r="AM32" s="50"/>
      <c r="AN32" s="50"/>
    </row>
    <row r="33" spans="1:40" x14ac:dyDescent="0.35">
      <c r="A33" t="s">
        <v>89</v>
      </c>
      <c r="B33" s="20">
        <v>1128</v>
      </c>
      <c r="C33" s="20">
        <v>1104</v>
      </c>
      <c r="D33" s="20">
        <v>983</v>
      </c>
      <c r="E33" s="20">
        <v>851</v>
      </c>
      <c r="F33" s="20">
        <v>867</v>
      </c>
      <c r="G33" s="20">
        <v>1017</v>
      </c>
      <c r="H33" s="20">
        <v>1099</v>
      </c>
      <c r="I33" s="20">
        <v>1098</v>
      </c>
      <c r="J33" s="20">
        <v>938</v>
      </c>
      <c r="K33" s="20">
        <v>926</v>
      </c>
      <c r="L33" s="20">
        <v>917</v>
      </c>
      <c r="M33" s="20">
        <v>916</v>
      </c>
      <c r="N33" s="20">
        <v>1042</v>
      </c>
      <c r="O33" s="20">
        <v>1090</v>
      </c>
      <c r="P33" s="20">
        <v>998</v>
      </c>
      <c r="Q33" s="20">
        <v>770</v>
      </c>
      <c r="R33" s="20">
        <v>892</v>
      </c>
      <c r="S33" s="20">
        <v>958</v>
      </c>
      <c r="T33" s="20">
        <v>1032</v>
      </c>
      <c r="U33" s="20">
        <v>1009</v>
      </c>
      <c r="V33" s="20">
        <v>857</v>
      </c>
      <c r="W33" s="20">
        <v>862</v>
      </c>
      <c r="X33" s="20">
        <v>857</v>
      </c>
      <c r="Y33" s="20">
        <v>944</v>
      </c>
      <c r="Z33" s="20">
        <v>1101</v>
      </c>
      <c r="AA33" s="20">
        <v>1134</v>
      </c>
      <c r="AB33" s="20">
        <v>1057</v>
      </c>
      <c r="AC33" s="20">
        <v>922</v>
      </c>
      <c r="AD33" s="20">
        <v>1019</v>
      </c>
      <c r="AE33" s="20">
        <v>1165</v>
      </c>
      <c r="AF33" s="20">
        <v>1317</v>
      </c>
      <c r="AG33" s="20">
        <v>1248</v>
      </c>
      <c r="AH33" s="20">
        <v>1043</v>
      </c>
      <c r="AI33" s="20">
        <v>1068</v>
      </c>
      <c r="AJ33" s="20">
        <v>1113</v>
      </c>
      <c r="AL33" s="50"/>
      <c r="AM33" s="50"/>
      <c r="AN33" s="50"/>
    </row>
    <row r="34" spans="1:40" x14ac:dyDescent="0.35">
      <c r="A34" t="s">
        <v>90</v>
      </c>
      <c r="B34" s="20">
        <v>411</v>
      </c>
      <c r="C34" s="20">
        <v>365</v>
      </c>
      <c r="D34" s="20">
        <v>333</v>
      </c>
      <c r="E34" s="20">
        <v>294</v>
      </c>
      <c r="F34" s="20">
        <v>319</v>
      </c>
      <c r="G34" s="20">
        <v>340</v>
      </c>
      <c r="H34" s="20">
        <v>362</v>
      </c>
      <c r="I34" s="20">
        <v>353</v>
      </c>
      <c r="J34" s="20">
        <v>286</v>
      </c>
      <c r="K34" s="20">
        <v>290</v>
      </c>
      <c r="L34" s="20">
        <v>267</v>
      </c>
      <c r="M34" s="20">
        <v>285</v>
      </c>
      <c r="N34" s="20">
        <v>383</v>
      </c>
      <c r="O34" s="20">
        <v>412</v>
      </c>
      <c r="P34" s="20">
        <v>359</v>
      </c>
      <c r="Q34" s="20">
        <v>246</v>
      </c>
      <c r="R34" s="20">
        <v>298</v>
      </c>
      <c r="S34" s="20">
        <v>310</v>
      </c>
      <c r="T34" s="20">
        <v>324</v>
      </c>
      <c r="U34" s="20">
        <v>317</v>
      </c>
      <c r="V34" s="20">
        <v>285</v>
      </c>
      <c r="W34" s="20">
        <v>295</v>
      </c>
      <c r="X34" s="20">
        <v>274</v>
      </c>
      <c r="Y34" s="20">
        <v>328</v>
      </c>
      <c r="Z34" s="20">
        <v>382</v>
      </c>
      <c r="AA34" s="20">
        <v>372</v>
      </c>
      <c r="AB34" s="20">
        <v>341</v>
      </c>
      <c r="AC34" s="20">
        <v>286</v>
      </c>
      <c r="AD34" s="20">
        <v>339</v>
      </c>
      <c r="AE34" s="20">
        <v>379</v>
      </c>
      <c r="AF34" s="20">
        <v>388</v>
      </c>
      <c r="AG34" s="20">
        <v>377</v>
      </c>
      <c r="AH34" s="20">
        <v>321</v>
      </c>
      <c r="AI34" s="20">
        <v>330</v>
      </c>
      <c r="AJ34" s="20">
        <v>337</v>
      </c>
      <c r="AL34" s="50"/>
      <c r="AM34" s="50"/>
      <c r="AN34" s="50"/>
    </row>
    <row r="35" spans="1:40" x14ac:dyDescent="0.35">
      <c r="A35" t="s">
        <v>91</v>
      </c>
      <c r="B35" s="20">
        <v>138</v>
      </c>
      <c r="C35" s="20">
        <v>139</v>
      </c>
      <c r="D35" s="20">
        <v>113</v>
      </c>
      <c r="E35" s="20">
        <v>94</v>
      </c>
      <c r="F35" s="20">
        <v>95</v>
      </c>
      <c r="G35" s="20">
        <v>121</v>
      </c>
      <c r="H35" s="20">
        <v>120</v>
      </c>
      <c r="I35" s="20">
        <v>112</v>
      </c>
      <c r="J35" s="20">
        <v>105</v>
      </c>
      <c r="K35" s="20">
        <v>95</v>
      </c>
      <c r="L35" s="20">
        <v>99</v>
      </c>
      <c r="M35" s="20">
        <v>100</v>
      </c>
      <c r="N35" s="20">
        <v>118</v>
      </c>
      <c r="O35" s="20">
        <v>122</v>
      </c>
      <c r="P35" s="20">
        <v>135</v>
      </c>
      <c r="Q35" s="20">
        <v>107</v>
      </c>
      <c r="R35" s="20">
        <v>112</v>
      </c>
      <c r="S35" s="20">
        <v>122</v>
      </c>
      <c r="T35" s="20">
        <v>132</v>
      </c>
      <c r="U35" s="20">
        <v>136</v>
      </c>
      <c r="V35" s="20">
        <v>120</v>
      </c>
      <c r="W35" s="20">
        <v>128</v>
      </c>
      <c r="X35" s="20">
        <v>106</v>
      </c>
      <c r="Y35" s="20">
        <v>115</v>
      </c>
      <c r="Z35" s="20">
        <v>140</v>
      </c>
      <c r="AA35" s="20">
        <v>138</v>
      </c>
      <c r="AB35" s="20">
        <v>133</v>
      </c>
      <c r="AC35" s="20">
        <v>110</v>
      </c>
      <c r="AD35" s="20">
        <v>125</v>
      </c>
      <c r="AE35" s="20">
        <v>125</v>
      </c>
      <c r="AF35" s="20">
        <v>141</v>
      </c>
      <c r="AG35" s="20">
        <v>123</v>
      </c>
      <c r="AH35" s="20">
        <v>109</v>
      </c>
      <c r="AI35" s="20">
        <v>105</v>
      </c>
      <c r="AJ35" s="20">
        <v>98</v>
      </c>
      <c r="AL35" s="50"/>
      <c r="AM35" s="50"/>
      <c r="AN35" s="50"/>
    </row>
    <row r="36" spans="1:40" x14ac:dyDescent="0.35">
      <c r="A36" t="s">
        <v>92</v>
      </c>
      <c r="B36" s="20">
        <v>225</v>
      </c>
      <c r="C36" s="20">
        <v>210</v>
      </c>
      <c r="D36" s="20">
        <v>183</v>
      </c>
      <c r="E36" s="20">
        <v>150</v>
      </c>
      <c r="F36" s="20">
        <v>154</v>
      </c>
      <c r="G36" s="20">
        <v>196</v>
      </c>
      <c r="H36" s="20">
        <v>192</v>
      </c>
      <c r="I36" s="20">
        <v>198</v>
      </c>
      <c r="J36" s="20">
        <v>152</v>
      </c>
      <c r="K36" s="20">
        <v>154</v>
      </c>
      <c r="L36" s="20">
        <v>142</v>
      </c>
      <c r="M36" s="20">
        <v>155</v>
      </c>
      <c r="N36" s="20">
        <v>205</v>
      </c>
      <c r="O36" s="20">
        <v>205</v>
      </c>
      <c r="P36" s="20">
        <v>187</v>
      </c>
      <c r="Q36" s="20">
        <v>146</v>
      </c>
      <c r="R36" s="20">
        <v>154</v>
      </c>
      <c r="S36" s="20">
        <v>163</v>
      </c>
      <c r="T36" s="20">
        <v>161</v>
      </c>
      <c r="U36" s="20">
        <v>176</v>
      </c>
      <c r="V36" s="20">
        <v>154</v>
      </c>
      <c r="W36" s="20">
        <v>161</v>
      </c>
      <c r="X36" s="20">
        <v>153</v>
      </c>
      <c r="Y36" s="20">
        <v>185</v>
      </c>
      <c r="Z36" s="20">
        <v>204</v>
      </c>
      <c r="AA36" s="20">
        <v>218</v>
      </c>
      <c r="AB36" s="20">
        <v>190</v>
      </c>
      <c r="AC36" s="20">
        <v>173</v>
      </c>
      <c r="AD36" s="20">
        <v>191</v>
      </c>
      <c r="AE36" s="20">
        <v>214</v>
      </c>
      <c r="AF36" s="20">
        <v>238</v>
      </c>
      <c r="AG36" s="20">
        <v>227</v>
      </c>
      <c r="AH36" s="20">
        <v>213</v>
      </c>
      <c r="AI36" s="20">
        <v>233</v>
      </c>
      <c r="AJ36" s="20">
        <v>235</v>
      </c>
      <c r="AL36" s="50"/>
      <c r="AM36" s="50"/>
      <c r="AN36" s="50"/>
    </row>
    <row r="37" spans="1:40" x14ac:dyDescent="0.35">
      <c r="A37" t="s">
        <v>93</v>
      </c>
      <c r="B37" s="20">
        <v>7507</v>
      </c>
      <c r="C37" s="20">
        <v>7778</v>
      </c>
      <c r="D37" s="20">
        <v>6679</v>
      </c>
      <c r="E37" s="20">
        <v>4924</v>
      </c>
      <c r="F37" s="20">
        <v>4686</v>
      </c>
      <c r="G37" s="20">
        <v>4665</v>
      </c>
      <c r="H37" s="20">
        <v>4538</v>
      </c>
      <c r="I37" s="20">
        <v>4444</v>
      </c>
      <c r="J37" s="20">
        <v>3951</v>
      </c>
      <c r="K37" s="20">
        <v>4175</v>
      </c>
      <c r="L37" s="20">
        <v>4711</v>
      </c>
      <c r="M37" s="20">
        <v>5451</v>
      </c>
      <c r="N37" s="20">
        <v>7191</v>
      </c>
      <c r="O37" s="20">
        <v>7655</v>
      </c>
      <c r="P37" s="20">
        <v>6557</v>
      </c>
      <c r="Q37" s="20">
        <v>4310</v>
      </c>
      <c r="R37" s="20">
        <v>4323</v>
      </c>
      <c r="S37" s="20">
        <v>4351</v>
      </c>
      <c r="T37" s="20">
        <v>4299</v>
      </c>
      <c r="U37" s="20">
        <v>4160</v>
      </c>
      <c r="V37" s="20">
        <v>3760</v>
      </c>
      <c r="W37" s="20">
        <v>4031</v>
      </c>
      <c r="X37" s="20">
        <v>4538</v>
      </c>
      <c r="Y37" s="20">
        <v>5585</v>
      </c>
      <c r="Z37" s="20">
        <v>7371</v>
      </c>
      <c r="AA37" s="20">
        <v>7672</v>
      </c>
      <c r="AB37" s="20">
        <v>6849</v>
      </c>
      <c r="AC37" s="20">
        <v>5229</v>
      </c>
      <c r="AD37" s="20">
        <v>4945</v>
      </c>
      <c r="AE37" s="20">
        <v>5127</v>
      </c>
      <c r="AF37" s="20">
        <v>5408</v>
      </c>
      <c r="AG37" s="20">
        <v>4993</v>
      </c>
      <c r="AH37" s="20">
        <v>4167</v>
      </c>
      <c r="AI37" s="20">
        <v>4574</v>
      </c>
      <c r="AJ37" s="20">
        <v>5235</v>
      </c>
      <c r="AL37" s="50"/>
      <c r="AM37" s="50"/>
      <c r="AN37" s="50"/>
    </row>
    <row r="38" spans="1:40" x14ac:dyDescent="0.35">
      <c r="A38" t="s">
        <v>94</v>
      </c>
      <c r="B38" s="20">
        <v>1402</v>
      </c>
      <c r="C38" s="20">
        <v>1431</v>
      </c>
      <c r="D38" s="20">
        <v>1260</v>
      </c>
      <c r="E38" s="20">
        <v>948</v>
      </c>
      <c r="F38" s="20">
        <v>963</v>
      </c>
      <c r="G38" s="20">
        <v>1025</v>
      </c>
      <c r="H38" s="20">
        <v>1037</v>
      </c>
      <c r="I38" s="20">
        <v>987</v>
      </c>
      <c r="J38" s="20">
        <v>833</v>
      </c>
      <c r="K38" s="20">
        <v>848</v>
      </c>
      <c r="L38" s="20">
        <v>937</v>
      </c>
      <c r="M38" s="20">
        <v>1006</v>
      </c>
      <c r="N38" s="20">
        <v>1325</v>
      </c>
      <c r="O38" s="20">
        <v>1392</v>
      </c>
      <c r="P38" s="20">
        <v>1176</v>
      </c>
      <c r="Q38" s="20">
        <v>781</v>
      </c>
      <c r="R38" s="20">
        <v>863</v>
      </c>
      <c r="S38" s="20">
        <v>914</v>
      </c>
      <c r="T38" s="20">
        <v>939</v>
      </c>
      <c r="U38" s="20">
        <v>926</v>
      </c>
      <c r="V38" s="20">
        <v>795</v>
      </c>
      <c r="W38" s="20">
        <v>849</v>
      </c>
      <c r="X38" s="20">
        <v>922</v>
      </c>
      <c r="Y38" s="20">
        <v>1040</v>
      </c>
      <c r="Z38" s="20">
        <v>1358</v>
      </c>
      <c r="AA38" s="20">
        <v>1444</v>
      </c>
      <c r="AB38" s="20">
        <v>1291</v>
      </c>
      <c r="AC38" s="20">
        <v>969</v>
      </c>
      <c r="AD38" s="20">
        <v>1037</v>
      </c>
      <c r="AE38" s="20">
        <v>1063</v>
      </c>
      <c r="AF38" s="20">
        <v>1187</v>
      </c>
      <c r="AG38" s="20">
        <v>1129</v>
      </c>
      <c r="AH38" s="20">
        <v>905</v>
      </c>
      <c r="AI38" s="20">
        <v>976</v>
      </c>
      <c r="AJ38" s="20">
        <v>1062</v>
      </c>
      <c r="AL38" s="50"/>
      <c r="AM38" s="50"/>
      <c r="AN38" s="50"/>
    </row>
    <row r="39" spans="1:40" x14ac:dyDescent="0.35">
      <c r="A39" t="s">
        <v>95</v>
      </c>
      <c r="B39" s="20">
        <v>182</v>
      </c>
      <c r="C39" s="20">
        <v>187</v>
      </c>
      <c r="D39" s="20">
        <v>174</v>
      </c>
      <c r="E39" s="20">
        <v>119</v>
      </c>
      <c r="F39" s="20">
        <v>100</v>
      </c>
      <c r="G39" s="20">
        <v>124</v>
      </c>
      <c r="H39" s="20">
        <v>141</v>
      </c>
      <c r="I39" s="20">
        <v>150</v>
      </c>
      <c r="J39" s="20">
        <v>111</v>
      </c>
      <c r="K39" s="20">
        <v>100</v>
      </c>
      <c r="L39" s="20">
        <v>125</v>
      </c>
      <c r="M39" s="20">
        <v>140</v>
      </c>
      <c r="N39" s="20">
        <v>178</v>
      </c>
      <c r="O39" s="20">
        <v>186</v>
      </c>
      <c r="P39" s="20">
        <v>165</v>
      </c>
      <c r="Q39" s="20">
        <v>87</v>
      </c>
      <c r="R39" s="20">
        <v>80</v>
      </c>
      <c r="S39" s="20">
        <v>94</v>
      </c>
      <c r="T39" s="20">
        <v>103</v>
      </c>
      <c r="U39" s="20">
        <v>113</v>
      </c>
      <c r="V39" s="20">
        <v>86</v>
      </c>
      <c r="W39" s="20">
        <v>99</v>
      </c>
      <c r="X39" s="20">
        <v>104</v>
      </c>
      <c r="Y39" s="20">
        <v>129</v>
      </c>
      <c r="Z39" s="20">
        <v>165</v>
      </c>
      <c r="AA39" s="20">
        <v>177</v>
      </c>
      <c r="AB39" s="20">
        <v>162</v>
      </c>
      <c r="AC39" s="20">
        <v>126</v>
      </c>
      <c r="AD39" s="20">
        <v>109</v>
      </c>
      <c r="AE39" s="20">
        <v>120</v>
      </c>
      <c r="AF39" s="20">
        <v>161</v>
      </c>
      <c r="AG39" s="20">
        <v>152</v>
      </c>
      <c r="AH39" s="20">
        <v>115</v>
      </c>
      <c r="AI39" s="20">
        <v>117</v>
      </c>
      <c r="AJ39" s="20">
        <v>115</v>
      </c>
      <c r="AL39" s="50"/>
      <c r="AM39" s="50"/>
      <c r="AN39" s="50"/>
    </row>
    <row r="40" spans="1:40" x14ac:dyDescent="0.35">
      <c r="A40" t="s">
        <v>66</v>
      </c>
      <c r="B40" s="20">
        <v>59</v>
      </c>
      <c r="C40" s="20">
        <v>59</v>
      </c>
      <c r="D40" s="20">
        <v>53</v>
      </c>
      <c r="E40" s="20">
        <v>38</v>
      </c>
      <c r="F40" s="20">
        <v>39</v>
      </c>
      <c r="G40" s="20">
        <v>47</v>
      </c>
      <c r="H40" s="20">
        <v>44</v>
      </c>
      <c r="I40" s="20">
        <v>37</v>
      </c>
      <c r="J40" s="20">
        <v>30</v>
      </c>
      <c r="K40" s="20">
        <v>35</v>
      </c>
      <c r="L40" s="20">
        <v>37</v>
      </c>
      <c r="M40" s="20">
        <v>50</v>
      </c>
      <c r="N40" s="20">
        <v>60</v>
      </c>
      <c r="O40" s="20">
        <v>69</v>
      </c>
      <c r="P40" s="20">
        <v>56</v>
      </c>
      <c r="Q40" s="20">
        <v>45</v>
      </c>
      <c r="R40" s="20">
        <v>44</v>
      </c>
      <c r="S40" s="20">
        <v>47</v>
      </c>
      <c r="T40" s="20">
        <v>36</v>
      </c>
      <c r="U40" s="20">
        <v>32</v>
      </c>
      <c r="V40" s="20">
        <v>32</v>
      </c>
      <c r="W40" s="20">
        <v>33</v>
      </c>
      <c r="X40" s="20">
        <v>32</v>
      </c>
      <c r="Y40" s="20">
        <v>36</v>
      </c>
      <c r="Z40" s="20">
        <v>41</v>
      </c>
      <c r="AA40" s="20">
        <v>47</v>
      </c>
      <c r="AB40" s="20">
        <v>39</v>
      </c>
      <c r="AC40" s="20">
        <v>28</v>
      </c>
      <c r="AD40" s="20">
        <v>34</v>
      </c>
      <c r="AE40" s="20">
        <v>42</v>
      </c>
      <c r="AF40" s="20">
        <v>43</v>
      </c>
      <c r="AG40" s="20">
        <v>41</v>
      </c>
      <c r="AH40" s="20">
        <v>26</v>
      </c>
      <c r="AI40" s="20">
        <v>32</v>
      </c>
      <c r="AJ40" s="20">
        <v>34</v>
      </c>
      <c r="AL40" s="50"/>
      <c r="AM40" s="50"/>
      <c r="AN40" s="50"/>
    </row>
    <row r="41" spans="1:40" x14ac:dyDescent="0.35">
      <c r="A41" t="s">
        <v>96</v>
      </c>
      <c r="B41" s="20">
        <v>266</v>
      </c>
      <c r="C41" s="20">
        <v>242</v>
      </c>
      <c r="D41" s="20">
        <v>225</v>
      </c>
      <c r="E41" s="20">
        <v>209</v>
      </c>
      <c r="F41" s="20">
        <v>228</v>
      </c>
      <c r="G41" s="20">
        <v>265</v>
      </c>
      <c r="H41" s="20">
        <v>260</v>
      </c>
      <c r="I41" s="20">
        <v>253</v>
      </c>
      <c r="J41" s="20">
        <v>212</v>
      </c>
      <c r="K41" s="20">
        <v>219</v>
      </c>
      <c r="L41" s="20">
        <v>175</v>
      </c>
      <c r="M41" s="20">
        <v>174</v>
      </c>
      <c r="N41" s="20">
        <v>224</v>
      </c>
      <c r="O41" s="20">
        <v>226</v>
      </c>
      <c r="P41" s="20">
        <v>208</v>
      </c>
      <c r="Q41" s="20">
        <v>178</v>
      </c>
      <c r="R41" s="20">
        <v>218</v>
      </c>
      <c r="S41" s="20">
        <v>237</v>
      </c>
      <c r="T41" s="20">
        <v>231</v>
      </c>
      <c r="U41" s="20">
        <v>230</v>
      </c>
      <c r="V41" s="20">
        <v>236</v>
      </c>
      <c r="W41" s="20">
        <v>238</v>
      </c>
      <c r="X41" s="20">
        <v>213</v>
      </c>
      <c r="Y41" s="20">
        <v>223</v>
      </c>
      <c r="Z41" s="20">
        <v>254</v>
      </c>
      <c r="AA41" s="20">
        <v>281</v>
      </c>
      <c r="AB41" s="20">
        <v>241</v>
      </c>
      <c r="AC41" s="20">
        <v>213</v>
      </c>
      <c r="AD41" s="20">
        <v>255</v>
      </c>
      <c r="AE41" s="20">
        <v>291</v>
      </c>
      <c r="AF41" s="20">
        <v>331</v>
      </c>
      <c r="AG41" s="20">
        <v>321</v>
      </c>
      <c r="AH41" s="20">
        <v>258</v>
      </c>
      <c r="AI41" s="20">
        <v>281</v>
      </c>
      <c r="AJ41" s="20">
        <v>281</v>
      </c>
      <c r="AL41" s="50"/>
      <c r="AM41" s="50"/>
      <c r="AN41" s="50"/>
    </row>
    <row r="42" spans="1:40" x14ac:dyDescent="0.35">
      <c r="A42" t="s">
        <v>97</v>
      </c>
      <c r="B42" s="20">
        <v>347</v>
      </c>
      <c r="C42" s="20">
        <v>364</v>
      </c>
      <c r="D42" s="20">
        <v>339</v>
      </c>
      <c r="E42" s="20">
        <v>263</v>
      </c>
      <c r="F42" s="20">
        <v>263</v>
      </c>
      <c r="G42" s="20">
        <v>288</v>
      </c>
      <c r="H42" s="20">
        <v>303</v>
      </c>
      <c r="I42" s="20">
        <v>294</v>
      </c>
      <c r="J42" s="20">
        <v>236</v>
      </c>
      <c r="K42" s="20">
        <v>249</v>
      </c>
      <c r="L42" s="20">
        <v>229</v>
      </c>
      <c r="M42" s="20">
        <v>246</v>
      </c>
      <c r="N42" s="20">
        <v>299</v>
      </c>
      <c r="O42" s="20">
        <v>298</v>
      </c>
      <c r="P42" s="20">
        <v>255</v>
      </c>
      <c r="Q42" s="20">
        <v>192</v>
      </c>
      <c r="R42" s="20">
        <v>225</v>
      </c>
      <c r="S42" s="20">
        <v>266</v>
      </c>
      <c r="T42" s="20">
        <v>262</v>
      </c>
      <c r="U42" s="20">
        <v>246</v>
      </c>
      <c r="V42" s="20">
        <v>225</v>
      </c>
      <c r="W42" s="20">
        <v>245</v>
      </c>
      <c r="X42" s="20">
        <v>227</v>
      </c>
      <c r="Y42" s="20">
        <v>266</v>
      </c>
      <c r="Z42" s="20">
        <v>323</v>
      </c>
      <c r="AA42" s="20">
        <v>320</v>
      </c>
      <c r="AB42" s="20">
        <v>271</v>
      </c>
      <c r="AC42" s="20">
        <v>222</v>
      </c>
      <c r="AD42" s="20">
        <v>245</v>
      </c>
      <c r="AE42" s="20">
        <v>272</v>
      </c>
      <c r="AF42" s="20">
        <v>332</v>
      </c>
      <c r="AG42" s="20">
        <v>315</v>
      </c>
      <c r="AH42" s="20">
        <v>256</v>
      </c>
      <c r="AI42" s="20">
        <v>273</v>
      </c>
      <c r="AJ42" s="20">
        <v>278</v>
      </c>
      <c r="AL42" s="50"/>
      <c r="AM42" s="50"/>
      <c r="AN42" s="50"/>
    </row>
    <row r="43" spans="1:40" x14ac:dyDescent="0.35">
      <c r="A43" t="s">
        <v>98</v>
      </c>
      <c r="B43" s="20">
        <v>506</v>
      </c>
      <c r="C43" s="20">
        <v>505</v>
      </c>
      <c r="D43" s="20">
        <v>444</v>
      </c>
      <c r="E43" s="20">
        <v>331</v>
      </c>
      <c r="F43" s="20">
        <v>346</v>
      </c>
      <c r="G43" s="20">
        <v>362</v>
      </c>
      <c r="H43" s="20">
        <v>402</v>
      </c>
      <c r="I43" s="20">
        <v>374</v>
      </c>
      <c r="J43" s="20">
        <v>304</v>
      </c>
      <c r="K43" s="20">
        <v>298</v>
      </c>
      <c r="L43" s="20">
        <v>267</v>
      </c>
      <c r="M43" s="20">
        <v>303</v>
      </c>
      <c r="N43" s="20">
        <v>411</v>
      </c>
      <c r="O43" s="20">
        <v>450</v>
      </c>
      <c r="P43" s="20">
        <v>398</v>
      </c>
      <c r="Q43" s="20">
        <v>274</v>
      </c>
      <c r="R43" s="20">
        <v>293</v>
      </c>
      <c r="S43" s="20">
        <v>339</v>
      </c>
      <c r="T43" s="20">
        <v>378</v>
      </c>
      <c r="U43" s="20">
        <v>375</v>
      </c>
      <c r="V43" s="20">
        <v>321</v>
      </c>
      <c r="W43" s="20">
        <v>338</v>
      </c>
      <c r="X43" s="20">
        <v>312</v>
      </c>
      <c r="Y43" s="20">
        <v>367</v>
      </c>
      <c r="Z43" s="20">
        <v>437</v>
      </c>
      <c r="AA43" s="20">
        <v>450</v>
      </c>
      <c r="AB43" s="20">
        <v>440</v>
      </c>
      <c r="AC43" s="20">
        <v>375</v>
      </c>
      <c r="AD43" s="20">
        <v>377</v>
      </c>
      <c r="AE43" s="20">
        <v>422</v>
      </c>
      <c r="AF43" s="20">
        <v>459</v>
      </c>
      <c r="AG43" s="20">
        <v>431</v>
      </c>
      <c r="AH43" s="20">
        <v>385</v>
      </c>
      <c r="AI43" s="20">
        <v>372</v>
      </c>
      <c r="AJ43" s="20">
        <v>373</v>
      </c>
      <c r="AL43" s="50"/>
      <c r="AM43" s="50"/>
      <c r="AN43" s="50"/>
    </row>
    <row r="44" spans="1:40" x14ac:dyDescent="0.35">
      <c r="A44" t="s">
        <v>99</v>
      </c>
      <c r="B44" s="20">
        <v>383</v>
      </c>
      <c r="C44" s="20">
        <v>347</v>
      </c>
      <c r="D44" s="20">
        <v>351</v>
      </c>
      <c r="E44" s="20">
        <v>322</v>
      </c>
      <c r="F44" s="20">
        <v>378</v>
      </c>
      <c r="G44" s="20">
        <v>407</v>
      </c>
      <c r="H44" s="20">
        <v>431</v>
      </c>
      <c r="I44" s="20">
        <v>427</v>
      </c>
      <c r="J44" s="20">
        <v>379</v>
      </c>
      <c r="K44" s="20">
        <v>392</v>
      </c>
      <c r="L44" s="20">
        <v>341</v>
      </c>
      <c r="M44" s="20">
        <v>331</v>
      </c>
      <c r="N44" s="20">
        <v>391</v>
      </c>
      <c r="O44" s="20">
        <v>391</v>
      </c>
      <c r="P44" s="20">
        <v>351</v>
      </c>
      <c r="Q44" s="20">
        <v>283</v>
      </c>
      <c r="R44" s="20">
        <v>387</v>
      </c>
      <c r="S44" s="20">
        <v>451</v>
      </c>
      <c r="T44" s="20">
        <v>424</v>
      </c>
      <c r="U44" s="20">
        <v>401</v>
      </c>
      <c r="V44" s="20">
        <v>384</v>
      </c>
      <c r="W44" s="20">
        <v>415</v>
      </c>
      <c r="X44" s="20">
        <v>361</v>
      </c>
      <c r="Y44" s="20">
        <v>385</v>
      </c>
      <c r="Z44" s="20">
        <v>431</v>
      </c>
      <c r="AA44" s="20">
        <v>446</v>
      </c>
      <c r="AB44" s="20">
        <v>440</v>
      </c>
      <c r="AC44" s="20">
        <v>406</v>
      </c>
      <c r="AD44" s="20">
        <v>512</v>
      </c>
      <c r="AE44" s="20">
        <v>567</v>
      </c>
      <c r="AF44" s="20">
        <v>627</v>
      </c>
      <c r="AG44" s="20">
        <v>577</v>
      </c>
      <c r="AH44" s="20">
        <v>513</v>
      </c>
      <c r="AI44" s="20">
        <v>552</v>
      </c>
      <c r="AJ44" s="20">
        <v>562</v>
      </c>
      <c r="AL44" s="50"/>
      <c r="AM44" s="50"/>
      <c r="AN44" s="50"/>
    </row>
    <row r="45" spans="1:40" x14ac:dyDescent="0.35">
      <c r="A45" t="s">
        <v>100</v>
      </c>
      <c r="B45" s="20">
        <v>170</v>
      </c>
      <c r="C45" s="20">
        <v>156</v>
      </c>
      <c r="D45" s="20">
        <v>130</v>
      </c>
      <c r="E45" s="20">
        <v>102</v>
      </c>
      <c r="F45" s="20">
        <v>119</v>
      </c>
      <c r="G45" s="20">
        <v>138</v>
      </c>
      <c r="H45" s="20">
        <v>139</v>
      </c>
      <c r="I45" s="20">
        <v>154</v>
      </c>
      <c r="J45" s="20">
        <v>139</v>
      </c>
      <c r="K45" s="20">
        <v>129</v>
      </c>
      <c r="L45" s="20">
        <v>128</v>
      </c>
      <c r="M45" s="20">
        <v>126</v>
      </c>
      <c r="N45" s="20">
        <v>171</v>
      </c>
      <c r="O45" s="20">
        <v>159</v>
      </c>
      <c r="P45" s="20">
        <v>150</v>
      </c>
      <c r="Q45" s="20">
        <v>111</v>
      </c>
      <c r="R45" s="20">
        <v>113</v>
      </c>
      <c r="S45" s="20">
        <v>112</v>
      </c>
      <c r="T45" s="20">
        <v>144</v>
      </c>
      <c r="U45" s="20">
        <v>139</v>
      </c>
      <c r="V45" s="20">
        <v>139</v>
      </c>
      <c r="W45" s="20">
        <v>137</v>
      </c>
      <c r="X45" s="20">
        <v>124</v>
      </c>
      <c r="Y45" s="20">
        <v>149</v>
      </c>
      <c r="Z45" s="20">
        <v>174</v>
      </c>
      <c r="AA45" s="20">
        <v>171</v>
      </c>
      <c r="AB45" s="20">
        <v>146</v>
      </c>
      <c r="AC45" s="20">
        <v>122</v>
      </c>
      <c r="AD45" s="20">
        <v>136</v>
      </c>
      <c r="AE45" s="20">
        <v>156</v>
      </c>
      <c r="AF45" s="20">
        <v>178</v>
      </c>
      <c r="AG45" s="20">
        <v>151</v>
      </c>
      <c r="AH45" s="20">
        <v>127</v>
      </c>
      <c r="AI45" s="20">
        <v>143</v>
      </c>
      <c r="AJ45" s="20">
        <v>144</v>
      </c>
      <c r="AL45" s="50"/>
      <c r="AM45" s="50"/>
      <c r="AN45" s="50"/>
    </row>
    <row r="46" spans="1:40" x14ac:dyDescent="0.35">
      <c r="A46" t="s">
        <v>101</v>
      </c>
      <c r="B46" s="20">
        <v>3385</v>
      </c>
      <c r="C46" s="20">
        <v>3296</v>
      </c>
      <c r="D46" s="20">
        <v>2974</v>
      </c>
      <c r="E46" s="20">
        <v>2421</v>
      </c>
      <c r="F46" s="20">
        <v>2460</v>
      </c>
      <c r="G46" s="20">
        <v>2652</v>
      </c>
      <c r="H46" s="20">
        <v>2616</v>
      </c>
      <c r="I46" s="20">
        <v>2603</v>
      </c>
      <c r="J46" s="20">
        <v>2236</v>
      </c>
      <c r="K46" s="20">
        <v>2270</v>
      </c>
      <c r="L46" s="20">
        <v>2350</v>
      </c>
      <c r="M46" s="20">
        <v>2592</v>
      </c>
      <c r="N46" s="20">
        <v>3022</v>
      </c>
      <c r="O46" s="20">
        <v>3073</v>
      </c>
      <c r="P46" s="20">
        <v>2739</v>
      </c>
      <c r="Q46" s="20">
        <v>1946</v>
      </c>
      <c r="R46" s="20">
        <v>2129</v>
      </c>
      <c r="S46" s="20">
        <v>2322</v>
      </c>
      <c r="T46" s="20">
        <v>2294</v>
      </c>
      <c r="U46" s="20">
        <v>2256</v>
      </c>
      <c r="V46" s="20">
        <v>1977</v>
      </c>
      <c r="W46" s="20">
        <v>2071</v>
      </c>
      <c r="X46" s="20">
        <v>2057</v>
      </c>
      <c r="Y46" s="20">
        <v>2397</v>
      </c>
      <c r="Z46" s="20">
        <v>2881</v>
      </c>
      <c r="AA46" s="20">
        <v>3006</v>
      </c>
      <c r="AB46" s="20">
        <v>2806</v>
      </c>
      <c r="AC46" s="20">
        <v>2267</v>
      </c>
      <c r="AD46" s="20">
        <v>2445</v>
      </c>
      <c r="AE46" s="20">
        <v>2691</v>
      </c>
      <c r="AF46" s="20">
        <v>2799</v>
      </c>
      <c r="AG46" s="20">
        <v>2633</v>
      </c>
      <c r="AH46" s="20">
        <v>2181</v>
      </c>
      <c r="AI46" s="20">
        <v>2351</v>
      </c>
      <c r="AJ46" s="20">
        <v>2438</v>
      </c>
      <c r="AL46" s="50"/>
      <c r="AM46" s="50"/>
      <c r="AN46" s="50"/>
    </row>
    <row r="47" spans="1:40" x14ac:dyDescent="0.35">
      <c r="A47" t="s">
        <v>102</v>
      </c>
      <c r="B47" s="20">
        <v>70</v>
      </c>
      <c r="C47" s="20">
        <v>69</v>
      </c>
      <c r="D47" s="20">
        <v>62</v>
      </c>
      <c r="E47" s="20">
        <v>51</v>
      </c>
      <c r="F47" s="20">
        <v>65</v>
      </c>
      <c r="G47" s="20">
        <v>78</v>
      </c>
      <c r="H47" s="20">
        <v>70</v>
      </c>
      <c r="I47" s="20">
        <v>71</v>
      </c>
      <c r="J47" s="20">
        <v>69</v>
      </c>
      <c r="K47" s="20">
        <v>68</v>
      </c>
      <c r="L47" s="20">
        <v>60</v>
      </c>
      <c r="M47" s="20">
        <v>63</v>
      </c>
      <c r="N47" s="20">
        <v>82</v>
      </c>
      <c r="O47" s="20">
        <v>92</v>
      </c>
      <c r="P47" s="20">
        <v>76</v>
      </c>
      <c r="Q47" s="20">
        <v>46</v>
      </c>
      <c r="R47" s="20">
        <v>81</v>
      </c>
      <c r="S47" s="20">
        <v>81</v>
      </c>
      <c r="T47" s="20">
        <v>72</v>
      </c>
      <c r="U47" s="20">
        <v>74</v>
      </c>
      <c r="V47" s="20">
        <v>60</v>
      </c>
      <c r="W47" s="20">
        <v>59</v>
      </c>
      <c r="X47" s="20">
        <v>60</v>
      </c>
      <c r="Y47" s="20">
        <v>64</v>
      </c>
      <c r="Z47" s="20">
        <v>83</v>
      </c>
      <c r="AA47" s="20">
        <v>84</v>
      </c>
      <c r="AB47" s="20">
        <v>86</v>
      </c>
      <c r="AC47" s="20">
        <v>69</v>
      </c>
      <c r="AD47" s="20">
        <v>83</v>
      </c>
      <c r="AE47" s="20">
        <v>88</v>
      </c>
      <c r="AF47" s="20">
        <v>100</v>
      </c>
      <c r="AG47" s="20">
        <v>92</v>
      </c>
      <c r="AH47" s="20">
        <v>84</v>
      </c>
      <c r="AI47" s="20">
        <v>78</v>
      </c>
      <c r="AJ47" s="20">
        <v>84</v>
      </c>
      <c r="AL47" s="50"/>
      <c r="AM47" s="50"/>
      <c r="AN47" s="50"/>
    </row>
    <row r="48" spans="1:40" x14ac:dyDescent="0.35">
      <c r="A48" t="s">
        <v>103</v>
      </c>
      <c r="B48" s="20">
        <v>85</v>
      </c>
      <c r="C48" s="20">
        <v>82</v>
      </c>
      <c r="D48" s="20">
        <v>55</v>
      </c>
      <c r="E48" s="20">
        <v>42</v>
      </c>
      <c r="F48" s="20">
        <v>49</v>
      </c>
      <c r="G48" s="20">
        <v>46</v>
      </c>
      <c r="H48" s="20">
        <v>46</v>
      </c>
      <c r="I48" s="20">
        <v>48</v>
      </c>
      <c r="J48" s="20">
        <v>34</v>
      </c>
      <c r="K48" s="20">
        <v>37</v>
      </c>
      <c r="L48" s="20">
        <v>38</v>
      </c>
      <c r="M48" s="20">
        <v>51</v>
      </c>
      <c r="N48" s="20">
        <v>57</v>
      </c>
      <c r="O48" s="20">
        <v>58</v>
      </c>
      <c r="P48" s="20">
        <v>57</v>
      </c>
      <c r="Q48" s="20">
        <v>32</v>
      </c>
      <c r="R48" s="20">
        <v>31</v>
      </c>
      <c r="S48" s="20">
        <v>35</v>
      </c>
      <c r="T48" s="20">
        <v>42</v>
      </c>
      <c r="U48" s="20">
        <v>37</v>
      </c>
      <c r="V48" s="20">
        <v>27</v>
      </c>
      <c r="W48" s="20">
        <v>37</v>
      </c>
      <c r="X48" s="20">
        <v>28</v>
      </c>
      <c r="Y48" s="20">
        <v>45</v>
      </c>
      <c r="Z48" s="20">
        <v>59</v>
      </c>
      <c r="AA48" s="20">
        <v>59</v>
      </c>
      <c r="AB48" s="20">
        <v>49</v>
      </c>
      <c r="AC48" s="20">
        <v>32</v>
      </c>
      <c r="AD48" s="20">
        <v>35</v>
      </c>
      <c r="AE48" s="20">
        <v>40</v>
      </c>
      <c r="AF48" s="20">
        <v>50</v>
      </c>
      <c r="AG48" s="20">
        <v>47</v>
      </c>
      <c r="AH48" s="20">
        <v>35</v>
      </c>
      <c r="AI48" s="20">
        <v>34</v>
      </c>
      <c r="AJ48" s="20">
        <v>40</v>
      </c>
      <c r="AL48" s="50"/>
      <c r="AM48" s="50"/>
      <c r="AN48" s="50"/>
    </row>
    <row r="49" spans="1:40" x14ac:dyDescent="0.35">
      <c r="A49" t="s">
        <v>104</v>
      </c>
      <c r="B49" s="20">
        <v>886</v>
      </c>
      <c r="C49" s="20">
        <v>824</v>
      </c>
      <c r="D49" s="20">
        <v>766</v>
      </c>
      <c r="E49" s="20">
        <v>633</v>
      </c>
      <c r="F49" s="20">
        <v>709</v>
      </c>
      <c r="G49" s="20">
        <v>827</v>
      </c>
      <c r="H49" s="20">
        <v>809</v>
      </c>
      <c r="I49" s="20">
        <v>811</v>
      </c>
      <c r="J49" s="20">
        <v>701</v>
      </c>
      <c r="K49" s="20">
        <v>725</v>
      </c>
      <c r="L49" s="20">
        <v>680</v>
      </c>
      <c r="M49" s="20">
        <v>681</v>
      </c>
      <c r="N49" s="20">
        <v>825</v>
      </c>
      <c r="O49" s="20">
        <v>845</v>
      </c>
      <c r="P49" s="20">
        <v>822</v>
      </c>
      <c r="Q49" s="20">
        <v>630</v>
      </c>
      <c r="R49" s="20">
        <v>706</v>
      </c>
      <c r="S49" s="20">
        <v>775</v>
      </c>
      <c r="T49" s="20">
        <v>771</v>
      </c>
      <c r="U49" s="20">
        <v>753</v>
      </c>
      <c r="V49" s="20">
        <v>681</v>
      </c>
      <c r="W49" s="20">
        <v>717</v>
      </c>
      <c r="X49" s="20">
        <v>680</v>
      </c>
      <c r="Y49" s="20">
        <v>720</v>
      </c>
      <c r="Z49" s="20">
        <v>806</v>
      </c>
      <c r="AA49" s="20">
        <v>871</v>
      </c>
      <c r="AB49" s="20">
        <v>828</v>
      </c>
      <c r="AC49" s="20">
        <v>707</v>
      </c>
      <c r="AD49" s="20">
        <v>827</v>
      </c>
      <c r="AE49" s="20">
        <v>925</v>
      </c>
      <c r="AF49" s="20">
        <v>1018</v>
      </c>
      <c r="AG49" s="20">
        <v>1013</v>
      </c>
      <c r="AH49" s="20">
        <v>847</v>
      </c>
      <c r="AI49" s="20">
        <v>893</v>
      </c>
      <c r="AJ49" s="20">
        <v>896</v>
      </c>
      <c r="AL49" s="50"/>
      <c r="AM49" s="50"/>
      <c r="AN49" s="50"/>
    </row>
    <row r="50" spans="1:40" x14ac:dyDescent="0.35">
      <c r="A50" t="s">
        <v>105</v>
      </c>
      <c r="B50" s="20">
        <v>897</v>
      </c>
      <c r="C50" s="20">
        <v>899</v>
      </c>
      <c r="D50" s="20">
        <v>838</v>
      </c>
      <c r="E50" s="20">
        <v>703</v>
      </c>
      <c r="F50" s="20">
        <v>750</v>
      </c>
      <c r="G50" s="20">
        <v>814</v>
      </c>
      <c r="H50" s="20">
        <v>886</v>
      </c>
      <c r="I50" s="20">
        <v>854</v>
      </c>
      <c r="J50" s="20">
        <v>716</v>
      </c>
      <c r="K50" s="20">
        <v>735</v>
      </c>
      <c r="L50" s="20">
        <v>649</v>
      </c>
      <c r="M50" s="20">
        <v>694</v>
      </c>
      <c r="N50" s="20">
        <v>820</v>
      </c>
      <c r="O50" s="20">
        <v>825</v>
      </c>
      <c r="P50" s="20">
        <v>743</v>
      </c>
      <c r="Q50" s="20">
        <v>599</v>
      </c>
      <c r="R50" s="20">
        <v>708</v>
      </c>
      <c r="S50" s="20">
        <v>758</v>
      </c>
      <c r="T50" s="20">
        <v>771</v>
      </c>
      <c r="U50" s="20">
        <v>764</v>
      </c>
      <c r="V50" s="20">
        <v>715</v>
      </c>
      <c r="W50" s="20">
        <v>722</v>
      </c>
      <c r="X50" s="20">
        <v>735</v>
      </c>
      <c r="Y50" s="20">
        <v>841</v>
      </c>
      <c r="Z50" s="20">
        <v>949</v>
      </c>
      <c r="AA50" s="20">
        <v>985</v>
      </c>
      <c r="AB50" s="20">
        <v>954</v>
      </c>
      <c r="AC50" s="20">
        <v>817</v>
      </c>
      <c r="AD50" s="20">
        <v>873</v>
      </c>
      <c r="AE50" s="20">
        <v>966</v>
      </c>
      <c r="AF50" s="20">
        <v>1060</v>
      </c>
      <c r="AG50" s="20">
        <v>1009</v>
      </c>
      <c r="AH50" s="20">
        <v>902</v>
      </c>
      <c r="AI50" s="20">
        <v>912</v>
      </c>
      <c r="AJ50" s="20">
        <v>936</v>
      </c>
      <c r="AL50" s="50"/>
      <c r="AM50" s="50"/>
      <c r="AN50" s="50"/>
    </row>
    <row r="51" spans="1:40" x14ac:dyDescent="0.35">
      <c r="A51" t="s">
        <v>106</v>
      </c>
      <c r="B51" s="20">
        <v>243</v>
      </c>
      <c r="C51" s="20">
        <v>240</v>
      </c>
      <c r="D51" s="20">
        <v>236</v>
      </c>
      <c r="E51" s="20">
        <v>200</v>
      </c>
      <c r="F51" s="20">
        <v>183</v>
      </c>
      <c r="G51" s="20">
        <v>198</v>
      </c>
      <c r="H51" s="20">
        <v>239</v>
      </c>
      <c r="I51" s="20">
        <v>235</v>
      </c>
      <c r="J51" s="20">
        <v>189</v>
      </c>
      <c r="K51" s="20">
        <v>176</v>
      </c>
      <c r="L51" s="20">
        <v>153</v>
      </c>
      <c r="M51" s="20">
        <v>167</v>
      </c>
      <c r="N51" s="20">
        <v>229</v>
      </c>
      <c r="O51" s="20">
        <v>259</v>
      </c>
      <c r="P51" s="20">
        <v>247</v>
      </c>
      <c r="Q51" s="20">
        <v>168</v>
      </c>
      <c r="R51" s="20">
        <v>178</v>
      </c>
      <c r="S51" s="20">
        <v>189</v>
      </c>
      <c r="T51" s="20">
        <v>204</v>
      </c>
      <c r="U51" s="20">
        <v>205</v>
      </c>
      <c r="V51" s="20">
        <v>172</v>
      </c>
      <c r="W51" s="20">
        <v>171</v>
      </c>
      <c r="X51" s="20">
        <v>171</v>
      </c>
      <c r="Y51" s="20">
        <v>225</v>
      </c>
      <c r="Z51" s="20">
        <v>271</v>
      </c>
      <c r="AA51" s="20">
        <v>284</v>
      </c>
      <c r="AB51" s="20">
        <v>266</v>
      </c>
      <c r="AC51" s="20">
        <v>224</v>
      </c>
      <c r="AD51" s="20">
        <v>206</v>
      </c>
      <c r="AE51" s="20">
        <v>219</v>
      </c>
      <c r="AF51" s="20">
        <v>273</v>
      </c>
      <c r="AG51" s="20">
        <v>245</v>
      </c>
      <c r="AH51" s="20">
        <v>185</v>
      </c>
      <c r="AI51" s="20">
        <v>197</v>
      </c>
      <c r="AJ51" s="20">
        <v>216</v>
      </c>
      <c r="AL51" s="50"/>
      <c r="AM51" s="50"/>
      <c r="AN51" s="50"/>
    </row>
    <row r="52" spans="1:40" x14ac:dyDescent="0.35">
      <c r="A52" t="s">
        <v>107</v>
      </c>
      <c r="B52" s="20">
        <v>41</v>
      </c>
      <c r="C52" s="20">
        <v>38</v>
      </c>
      <c r="D52" s="20">
        <v>34</v>
      </c>
      <c r="E52" s="20">
        <v>21</v>
      </c>
      <c r="F52" s="20">
        <v>19</v>
      </c>
      <c r="G52" s="20">
        <v>22</v>
      </c>
      <c r="H52" s="20">
        <v>20</v>
      </c>
      <c r="I52" s="20">
        <v>22</v>
      </c>
      <c r="J52" s="20">
        <v>12</v>
      </c>
      <c r="K52" s="20">
        <v>14</v>
      </c>
      <c r="L52" s="20">
        <v>16</v>
      </c>
      <c r="M52" s="20">
        <v>22</v>
      </c>
      <c r="N52" s="20">
        <v>29</v>
      </c>
      <c r="O52" s="20">
        <v>27</v>
      </c>
      <c r="P52" s="20">
        <v>24</v>
      </c>
      <c r="Q52" s="20">
        <v>22</v>
      </c>
      <c r="R52" s="20">
        <v>22</v>
      </c>
      <c r="S52" s="20">
        <v>22</v>
      </c>
      <c r="T52" s="20">
        <v>24</v>
      </c>
      <c r="U52" s="20">
        <v>21</v>
      </c>
      <c r="V52" s="20">
        <v>23</v>
      </c>
      <c r="W52" s="20">
        <v>24</v>
      </c>
      <c r="X52" s="20">
        <v>29</v>
      </c>
      <c r="Y52" s="20">
        <v>31</v>
      </c>
      <c r="Z52" s="20">
        <v>34</v>
      </c>
      <c r="AA52" s="20">
        <v>38</v>
      </c>
      <c r="AB52" s="20">
        <v>35</v>
      </c>
      <c r="AC52" s="20">
        <v>25</v>
      </c>
      <c r="AD52" s="20">
        <v>21</v>
      </c>
      <c r="AE52" s="20">
        <v>29</v>
      </c>
      <c r="AF52" s="20">
        <v>24</v>
      </c>
      <c r="AG52" s="20">
        <v>19</v>
      </c>
      <c r="AH52" s="20">
        <v>16</v>
      </c>
      <c r="AI52" s="20">
        <v>16</v>
      </c>
      <c r="AJ52" s="20">
        <v>20</v>
      </c>
      <c r="AL52" s="50"/>
      <c r="AM52" s="50"/>
      <c r="AN52" s="50"/>
    </row>
    <row r="53" spans="1:40" x14ac:dyDescent="0.35">
      <c r="A53" t="s">
        <v>108</v>
      </c>
      <c r="B53" s="20">
        <v>102</v>
      </c>
      <c r="C53" s="20">
        <v>88</v>
      </c>
      <c r="D53" s="20">
        <v>84</v>
      </c>
      <c r="E53" s="20">
        <v>76</v>
      </c>
      <c r="F53" s="20">
        <v>80</v>
      </c>
      <c r="G53" s="20">
        <v>89</v>
      </c>
      <c r="H53" s="20">
        <v>84</v>
      </c>
      <c r="I53" s="20">
        <v>92</v>
      </c>
      <c r="J53" s="20">
        <v>92</v>
      </c>
      <c r="K53" s="20">
        <v>94</v>
      </c>
      <c r="L53" s="20">
        <v>86</v>
      </c>
      <c r="M53" s="20">
        <v>77</v>
      </c>
      <c r="N53" s="20">
        <v>104</v>
      </c>
      <c r="O53" s="20">
        <v>106</v>
      </c>
      <c r="P53" s="20">
        <v>106</v>
      </c>
      <c r="Q53" s="20">
        <v>100</v>
      </c>
      <c r="R53" s="20">
        <v>103</v>
      </c>
      <c r="S53" s="20">
        <v>103</v>
      </c>
      <c r="T53" s="20">
        <v>110</v>
      </c>
      <c r="U53" s="20">
        <v>110</v>
      </c>
      <c r="V53" s="20">
        <v>97</v>
      </c>
      <c r="W53" s="20">
        <v>102</v>
      </c>
      <c r="X53" s="20">
        <v>92</v>
      </c>
      <c r="Y53" s="20">
        <v>90</v>
      </c>
      <c r="Z53" s="20">
        <v>116</v>
      </c>
      <c r="AA53" s="20">
        <v>114</v>
      </c>
      <c r="AB53" s="20">
        <v>118</v>
      </c>
      <c r="AC53" s="20">
        <v>103</v>
      </c>
      <c r="AD53" s="20">
        <v>126</v>
      </c>
      <c r="AE53" s="20">
        <v>132</v>
      </c>
      <c r="AF53" s="20">
        <v>140</v>
      </c>
      <c r="AG53" s="20">
        <v>137</v>
      </c>
      <c r="AH53" s="20">
        <v>109</v>
      </c>
      <c r="AI53" s="20">
        <v>132</v>
      </c>
      <c r="AJ53" s="20">
        <v>123</v>
      </c>
      <c r="AL53" s="50"/>
      <c r="AM53" s="50"/>
      <c r="AN53" s="50"/>
    </row>
    <row r="54" spans="1:40" x14ac:dyDescent="0.35">
      <c r="A54" t="s">
        <v>109</v>
      </c>
      <c r="B54" s="20">
        <v>15253</v>
      </c>
      <c r="C54" s="20">
        <v>13891</v>
      </c>
      <c r="D54" s="20">
        <v>12575</v>
      </c>
      <c r="E54" s="20">
        <v>11386</v>
      </c>
      <c r="F54" s="20">
        <v>12931</v>
      </c>
      <c r="G54" s="20">
        <v>15071</v>
      </c>
      <c r="H54" s="20">
        <v>16000</v>
      </c>
      <c r="I54" s="20">
        <v>15373</v>
      </c>
      <c r="J54" s="20">
        <v>12553</v>
      </c>
      <c r="K54" s="20">
        <v>12565</v>
      </c>
      <c r="L54" s="20">
        <v>11724</v>
      </c>
      <c r="M54" s="20">
        <v>11623</v>
      </c>
      <c r="N54" s="20">
        <v>13479</v>
      </c>
      <c r="O54" s="20">
        <v>13436</v>
      </c>
      <c r="P54" s="20">
        <v>12191</v>
      </c>
      <c r="Q54" s="20">
        <v>10353</v>
      </c>
      <c r="R54" s="20">
        <v>12749</v>
      </c>
      <c r="S54" s="20">
        <v>14575</v>
      </c>
      <c r="T54" s="20">
        <v>14749</v>
      </c>
      <c r="U54" s="20">
        <v>14609</v>
      </c>
      <c r="V54" s="20">
        <v>13021</v>
      </c>
      <c r="W54" s="20">
        <v>13249</v>
      </c>
      <c r="X54" s="20">
        <v>12405</v>
      </c>
      <c r="Y54" s="20">
        <v>13137</v>
      </c>
      <c r="Z54" s="20">
        <v>14701</v>
      </c>
      <c r="AA54" s="20">
        <v>14917</v>
      </c>
      <c r="AB54" s="20">
        <v>14099</v>
      </c>
      <c r="AC54" s="20">
        <v>12782</v>
      </c>
      <c r="AD54" s="20">
        <v>15016</v>
      </c>
      <c r="AE54" s="20">
        <v>17081</v>
      </c>
      <c r="AF54" s="20">
        <v>18445</v>
      </c>
      <c r="AG54" s="20">
        <v>17557</v>
      </c>
      <c r="AH54" s="20">
        <v>15309</v>
      </c>
      <c r="AI54" s="20">
        <v>15715</v>
      </c>
      <c r="AJ54" s="20">
        <v>15583</v>
      </c>
      <c r="AL54" s="50"/>
      <c r="AM54" s="50"/>
      <c r="AN54" s="50"/>
    </row>
    <row r="55" spans="1:40" x14ac:dyDescent="0.35">
      <c r="A55" t="s">
        <v>110</v>
      </c>
      <c r="B55" s="20">
        <v>543</v>
      </c>
      <c r="C55" s="20">
        <v>551</v>
      </c>
      <c r="D55" s="20">
        <v>476</v>
      </c>
      <c r="E55" s="20">
        <v>380</v>
      </c>
      <c r="F55" s="20">
        <v>386</v>
      </c>
      <c r="G55" s="20">
        <v>429</v>
      </c>
      <c r="H55" s="20">
        <v>428</v>
      </c>
      <c r="I55" s="20">
        <v>425</v>
      </c>
      <c r="J55" s="20">
        <v>350</v>
      </c>
      <c r="K55" s="20">
        <v>366</v>
      </c>
      <c r="L55" s="20">
        <v>353</v>
      </c>
      <c r="M55" s="20">
        <v>416</v>
      </c>
      <c r="N55" s="20">
        <v>512</v>
      </c>
      <c r="O55" s="20">
        <v>535</v>
      </c>
      <c r="P55" s="20">
        <v>476</v>
      </c>
      <c r="Q55" s="20">
        <v>344</v>
      </c>
      <c r="R55" s="20">
        <v>382</v>
      </c>
      <c r="S55" s="20">
        <v>452</v>
      </c>
      <c r="T55" s="20">
        <v>472</v>
      </c>
      <c r="U55" s="20">
        <v>473</v>
      </c>
      <c r="V55" s="20">
        <v>441</v>
      </c>
      <c r="W55" s="20">
        <v>408</v>
      </c>
      <c r="X55" s="20">
        <v>394</v>
      </c>
      <c r="Y55" s="20">
        <v>432</v>
      </c>
      <c r="Z55" s="20">
        <v>523</v>
      </c>
      <c r="AA55" s="20">
        <v>557</v>
      </c>
      <c r="AB55" s="20">
        <v>473</v>
      </c>
      <c r="AC55" s="20">
        <v>379</v>
      </c>
      <c r="AD55" s="20">
        <v>437</v>
      </c>
      <c r="AE55" s="20">
        <v>516</v>
      </c>
      <c r="AF55" s="20">
        <v>574</v>
      </c>
      <c r="AG55" s="20">
        <v>521</v>
      </c>
      <c r="AH55" s="20">
        <v>415</v>
      </c>
      <c r="AI55" s="20">
        <v>409</v>
      </c>
      <c r="AJ55" s="20">
        <v>434</v>
      </c>
      <c r="AL55" s="50"/>
      <c r="AM55" s="50"/>
      <c r="AN55" s="50"/>
    </row>
    <row r="56" spans="1:40" x14ac:dyDescent="0.35">
      <c r="A56" t="s">
        <v>111</v>
      </c>
      <c r="B56" s="20">
        <v>95</v>
      </c>
      <c r="C56" s="20">
        <v>97</v>
      </c>
      <c r="D56" s="20">
        <v>80</v>
      </c>
      <c r="E56" s="20">
        <v>87</v>
      </c>
      <c r="F56" s="20">
        <v>87</v>
      </c>
      <c r="G56" s="20">
        <v>119</v>
      </c>
      <c r="H56" s="20">
        <v>91</v>
      </c>
      <c r="I56" s="20">
        <v>99</v>
      </c>
      <c r="J56" s="20">
        <v>80</v>
      </c>
      <c r="K56" s="20">
        <v>81</v>
      </c>
      <c r="L56" s="20">
        <v>83</v>
      </c>
      <c r="M56" s="20">
        <v>78</v>
      </c>
      <c r="N56" s="20">
        <v>99</v>
      </c>
      <c r="O56" s="20">
        <v>103</v>
      </c>
      <c r="P56" s="20">
        <v>89</v>
      </c>
      <c r="Q56" s="20">
        <v>74</v>
      </c>
      <c r="R56" s="20">
        <v>95</v>
      </c>
      <c r="S56" s="20">
        <v>99</v>
      </c>
      <c r="T56" s="20">
        <v>99</v>
      </c>
      <c r="U56" s="20">
        <v>108</v>
      </c>
      <c r="V56" s="20">
        <v>97</v>
      </c>
      <c r="W56" s="20">
        <v>107</v>
      </c>
      <c r="X56" s="20">
        <v>99</v>
      </c>
      <c r="Y56" s="20">
        <v>106</v>
      </c>
      <c r="Z56" s="20">
        <v>114</v>
      </c>
      <c r="AA56" s="20">
        <v>125</v>
      </c>
      <c r="AB56" s="20">
        <v>121</v>
      </c>
      <c r="AC56" s="20">
        <v>113</v>
      </c>
      <c r="AD56" s="20">
        <v>125</v>
      </c>
      <c r="AE56" s="20">
        <v>140</v>
      </c>
      <c r="AF56" s="20">
        <v>147</v>
      </c>
      <c r="AG56" s="20">
        <v>137</v>
      </c>
      <c r="AH56" s="20">
        <v>126</v>
      </c>
      <c r="AI56" s="20">
        <v>124</v>
      </c>
      <c r="AJ56" s="20">
        <v>121</v>
      </c>
      <c r="AL56" s="50"/>
      <c r="AM56" s="50"/>
      <c r="AN56" s="50"/>
    </row>
    <row r="57" spans="1:40" x14ac:dyDescent="0.35">
      <c r="A57" t="s">
        <v>112</v>
      </c>
      <c r="B57" s="20">
        <v>130</v>
      </c>
      <c r="C57" s="20">
        <v>120</v>
      </c>
      <c r="D57" s="20">
        <v>111</v>
      </c>
      <c r="E57" s="20">
        <v>94</v>
      </c>
      <c r="F57" s="20">
        <v>108</v>
      </c>
      <c r="G57" s="20">
        <v>116</v>
      </c>
      <c r="H57" s="20">
        <v>125</v>
      </c>
      <c r="I57" s="20">
        <v>123</v>
      </c>
      <c r="J57" s="20">
        <v>101</v>
      </c>
      <c r="K57" s="20">
        <v>119</v>
      </c>
      <c r="L57" s="20">
        <v>108</v>
      </c>
      <c r="M57" s="20">
        <v>104</v>
      </c>
      <c r="N57" s="20">
        <v>134</v>
      </c>
      <c r="O57" s="20">
        <v>156</v>
      </c>
      <c r="P57" s="20">
        <v>135</v>
      </c>
      <c r="Q57" s="20">
        <v>114</v>
      </c>
      <c r="R57" s="20">
        <v>129</v>
      </c>
      <c r="S57" s="20">
        <v>143</v>
      </c>
      <c r="T57" s="20">
        <v>143</v>
      </c>
      <c r="U57" s="20">
        <v>132</v>
      </c>
      <c r="V57" s="20">
        <v>113</v>
      </c>
      <c r="W57" s="20">
        <v>114</v>
      </c>
      <c r="X57" s="20">
        <v>104</v>
      </c>
      <c r="Y57" s="20">
        <v>116</v>
      </c>
      <c r="Z57" s="20">
        <v>132</v>
      </c>
      <c r="AA57" s="20">
        <v>142</v>
      </c>
      <c r="AB57" s="20">
        <v>137</v>
      </c>
      <c r="AC57" s="20">
        <v>119</v>
      </c>
      <c r="AD57" s="20">
        <v>130</v>
      </c>
      <c r="AE57" s="20">
        <v>154</v>
      </c>
      <c r="AF57" s="20">
        <v>166</v>
      </c>
      <c r="AG57" s="20">
        <v>157</v>
      </c>
      <c r="AH57" s="20">
        <v>149</v>
      </c>
      <c r="AI57" s="20">
        <v>159</v>
      </c>
      <c r="AJ57" s="20">
        <v>168</v>
      </c>
      <c r="AL57" s="50"/>
      <c r="AM57" s="50"/>
      <c r="AN57" s="50"/>
    </row>
    <row r="58" spans="1:40" x14ac:dyDescent="0.35">
      <c r="A58" t="s">
        <v>113</v>
      </c>
      <c r="B58" s="20">
        <v>114</v>
      </c>
      <c r="C58" s="20">
        <v>120</v>
      </c>
      <c r="D58" s="20">
        <v>110</v>
      </c>
      <c r="E58" s="20">
        <v>86</v>
      </c>
      <c r="F58" s="20">
        <v>99</v>
      </c>
      <c r="G58" s="20">
        <v>108</v>
      </c>
      <c r="H58" s="20">
        <v>92</v>
      </c>
      <c r="I58" s="20">
        <v>88</v>
      </c>
      <c r="J58" s="20">
        <v>81</v>
      </c>
      <c r="K58" s="20">
        <v>79</v>
      </c>
      <c r="L58" s="20">
        <v>74</v>
      </c>
      <c r="M58" s="20">
        <v>84</v>
      </c>
      <c r="N58" s="20">
        <v>101</v>
      </c>
      <c r="O58" s="20">
        <v>104</v>
      </c>
      <c r="P58" s="20">
        <v>97</v>
      </c>
      <c r="Q58" s="20">
        <v>68</v>
      </c>
      <c r="R58" s="20">
        <v>84</v>
      </c>
      <c r="S58" s="20">
        <v>92</v>
      </c>
      <c r="T58" s="20">
        <v>92</v>
      </c>
      <c r="U58" s="20">
        <v>92</v>
      </c>
      <c r="V58" s="20">
        <v>90</v>
      </c>
      <c r="W58" s="20">
        <v>96</v>
      </c>
      <c r="X58" s="20">
        <v>93</v>
      </c>
      <c r="Y58" s="20">
        <v>102</v>
      </c>
      <c r="Z58" s="20">
        <v>116</v>
      </c>
      <c r="AA58" s="20">
        <v>115</v>
      </c>
      <c r="AB58" s="20">
        <v>106</v>
      </c>
      <c r="AC58" s="20">
        <v>77</v>
      </c>
      <c r="AD58" s="20">
        <v>105</v>
      </c>
      <c r="AE58" s="20">
        <v>103</v>
      </c>
      <c r="AF58" s="20">
        <v>104</v>
      </c>
      <c r="AG58" s="20">
        <v>90</v>
      </c>
      <c r="AH58" s="20">
        <v>88</v>
      </c>
      <c r="AI58" s="20">
        <v>85</v>
      </c>
      <c r="AJ58" s="20">
        <v>100</v>
      </c>
      <c r="AL58" s="50"/>
      <c r="AM58" s="50"/>
      <c r="AN58" s="50"/>
    </row>
    <row r="59" spans="1:40" x14ac:dyDescent="0.35">
      <c r="A59" t="s">
        <v>114</v>
      </c>
      <c r="B59" s="20">
        <v>736</v>
      </c>
      <c r="C59" s="20">
        <v>707</v>
      </c>
      <c r="D59" s="20">
        <v>630</v>
      </c>
      <c r="E59" s="20">
        <v>621</v>
      </c>
      <c r="F59" s="20">
        <v>697</v>
      </c>
      <c r="G59" s="20">
        <v>787</v>
      </c>
      <c r="H59" s="20">
        <v>787</v>
      </c>
      <c r="I59" s="20">
        <v>726</v>
      </c>
      <c r="J59" s="20">
        <v>644</v>
      </c>
      <c r="K59" s="20">
        <v>653</v>
      </c>
      <c r="L59" s="20">
        <v>590</v>
      </c>
      <c r="M59" s="20">
        <v>581</v>
      </c>
      <c r="N59" s="20">
        <v>710</v>
      </c>
      <c r="O59" s="20">
        <v>682</v>
      </c>
      <c r="P59" s="20">
        <v>626</v>
      </c>
      <c r="Q59" s="20">
        <v>530</v>
      </c>
      <c r="R59" s="20">
        <v>619</v>
      </c>
      <c r="S59" s="20">
        <v>695</v>
      </c>
      <c r="T59" s="20">
        <v>705</v>
      </c>
      <c r="U59" s="20">
        <v>691</v>
      </c>
      <c r="V59" s="20">
        <v>607</v>
      </c>
      <c r="W59" s="20">
        <v>647</v>
      </c>
      <c r="X59" s="20">
        <v>640</v>
      </c>
      <c r="Y59" s="20">
        <v>689</v>
      </c>
      <c r="Z59" s="20">
        <v>793</v>
      </c>
      <c r="AA59" s="20">
        <v>845</v>
      </c>
      <c r="AB59" s="20">
        <v>769</v>
      </c>
      <c r="AC59" s="20">
        <v>692</v>
      </c>
      <c r="AD59" s="20">
        <v>774</v>
      </c>
      <c r="AE59" s="20">
        <v>877</v>
      </c>
      <c r="AF59" s="20">
        <v>944</v>
      </c>
      <c r="AG59" s="20">
        <v>864</v>
      </c>
      <c r="AH59" s="20">
        <v>812</v>
      </c>
      <c r="AI59" s="20">
        <v>857</v>
      </c>
      <c r="AJ59" s="20">
        <v>794</v>
      </c>
      <c r="AL59" s="50"/>
      <c r="AM59" s="50"/>
      <c r="AN59" s="50"/>
    </row>
    <row r="60" spans="1:40" x14ac:dyDescent="0.35">
      <c r="A60" t="s">
        <v>115</v>
      </c>
      <c r="B60" s="20">
        <v>314</v>
      </c>
      <c r="C60" s="20">
        <v>327</v>
      </c>
      <c r="D60" s="20">
        <v>295</v>
      </c>
      <c r="E60" s="20">
        <v>191</v>
      </c>
      <c r="F60" s="20">
        <v>185</v>
      </c>
      <c r="G60" s="20">
        <v>182</v>
      </c>
      <c r="H60" s="20">
        <v>181</v>
      </c>
      <c r="I60" s="20">
        <v>187</v>
      </c>
      <c r="J60" s="20">
        <v>164</v>
      </c>
      <c r="K60" s="20">
        <v>184</v>
      </c>
      <c r="L60" s="20">
        <v>182</v>
      </c>
      <c r="M60" s="20">
        <v>225</v>
      </c>
      <c r="N60" s="20">
        <v>287</v>
      </c>
      <c r="O60" s="20">
        <v>311</v>
      </c>
      <c r="P60" s="20">
        <v>273</v>
      </c>
      <c r="Q60" s="20">
        <v>174</v>
      </c>
      <c r="R60" s="20">
        <v>177</v>
      </c>
      <c r="S60" s="20">
        <v>189</v>
      </c>
      <c r="T60" s="20">
        <v>170</v>
      </c>
      <c r="U60" s="20">
        <v>173</v>
      </c>
      <c r="V60" s="20">
        <v>154</v>
      </c>
      <c r="W60" s="20">
        <v>169</v>
      </c>
      <c r="X60" s="20">
        <v>165</v>
      </c>
      <c r="Y60" s="20">
        <v>213</v>
      </c>
      <c r="Z60" s="20">
        <v>273</v>
      </c>
      <c r="AA60" s="20">
        <v>310</v>
      </c>
      <c r="AB60" s="20">
        <v>265</v>
      </c>
      <c r="AC60" s="20">
        <v>209</v>
      </c>
      <c r="AD60" s="20">
        <v>196</v>
      </c>
      <c r="AE60" s="20">
        <v>219</v>
      </c>
      <c r="AF60" s="20">
        <v>211</v>
      </c>
      <c r="AG60" s="20">
        <v>200</v>
      </c>
      <c r="AH60" s="20">
        <v>161</v>
      </c>
      <c r="AI60" s="20">
        <v>189</v>
      </c>
      <c r="AJ60" s="20">
        <v>219</v>
      </c>
      <c r="AL60" s="50"/>
      <c r="AM60" s="50"/>
      <c r="AN60" s="50"/>
    </row>
    <row r="61" spans="1:40" x14ac:dyDescent="0.35">
      <c r="A61" t="s">
        <v>116</v>
      </c>
      <c r="B61" s="20">
        <v>640</v>
      </c>
      <c r="C61" s="20">
        <v>602</v>
      </c>
      <c r="D61" s="20">
        <v>553</v>
      </c>
      <c r="E61" s="20">
        <v>508</v>
      </c>
      <c r="F61" s="20">
        <v>541</v>
      </c>
      <c r="G61" s="20">
        <v>651</v>
      </c>
      <c r="H61" s="20">
        <v>683</v>
      </c>
      <c r="I61" s="20">
        <v>663</v>
      </c>
      <c r="J61" s="20">
        <v>520</v>
      </c>
      <c r="K61" s="20">
        <v>519</v>
      </c>
      <c r="L61" s="20">
        <v>488</v>
      </c>
      <c r="M61" s="20">
        <v>505</v>
      </c>
      <c r="N61" s="20">
        <v>589</v>
      </c>
      <c r="O61" s="20">
        <v>616</v>
      </c>
      <c r="P61" s="20">
        <v>635</v>
      </c>
      <c r="Q61" s="20">
        <v>470</v>
      </c>
      <c r="R61" s="20">
        <v>580</v>
      </c>
      <c r="S61" s="20">
        <v>674</v>
      </c>
      <c r="T61" s="20">
        <v>681</v>
      </c>
      <c r="U61" s="20">
        <v>682</v>
      </c>
      <c r="V61" s="20">
        <v>542</v>
      </c>
      <c r="W61" s="20">
        <v>539</v>
      </c>
      <c r="X61" s="20">
        <v>484</v>
      </c>
      <c r="Y61" s="20">
        <v>521</v>
      </c>
      <c r="Z61" s="20">
        <v>603</v>
      </c>
      <c r="AA61" s="20">
        <v>593</v>
      </c>
      <c r="AB61" s="20">
        <v>564</v>
      </c>
      <c r="AC61" s="20">
        <v>504</v>
      </c>
      <c r="AD61" s="20">
        <v>627</v>
      </c>
      <c r="AE61" s="20">
        <v>729</v>
      </c>
      <c r="AF61" s="20">
        <v>801</v>
      </c>
      <c r="AG61" s="20">
        <v>761</v>
      </c>
      <c r="AH61" s="20">
        <v>642</v>
      </c>
      <c r="AI61" s="20">
        <v>609</v>
      </c>
      <c r="AJ61" s="20">
        <v>633</v>
      </c>
      <c r="AL61" s="50"/>
      <c r="AM61" s="50"/>
      <c r="AN61" s="50"/>
    </row>
    <row r="62" spans="1:40" x14ac:dyDescent="0.35">
      <c r="A62" t="s">
        <v>117</v>
      </c>
      <c r="B62" s="20">
        <v>120</v>
      </c>
      <c r="C62" s="20">
        <v>112</v>
      </c>
      <c r="D62" s="20">
        <v>107</v>
      </c>
      <c r="E62" s="20">
        <v>78</v>
      </c>
      <c r="F62" s="20">
        <v>78</v>
      </c>
      <c r="G62" s="20">
        <v>78</v>
      </c>
      <c r="H62" s="20">
        <v>80</v>
      </c>
      <c r="I62" s="20">
        <v>80</v>
      </c>
      <c r="J62" s="20">
        <v>57</v>
      </c>
      <c r="K62" s="20">
        <v>61</v>
      </c>
      <c r="L62" s="20">
        <v>57</v>
      </c>
      <c r="M62" s="20">
        <v>82</v>
      </c>
      <c r="N62" s="20">
        <v>91</v>
      </c>
      <c r="O62" s="20">
        <v>96</v>
      </c>
      <c r="P62" s="20">
        <v>85</v>
      </c>
      <c r="Q62" s="20">
        <v>57</v>
      </c>
      <c r="R62" s="20">
        <v>65</v>
      </c>
      <c r="S62" s="20">
        <v>65</v>
      </c>
      <c r="T62" s="20">
        <v>73</v>
      </c>
      <c r="U62" s="20">
        <v>60</v>
      </c>
      <c r="V62" s="20">
        <v>49</v>
      </c>
      <c r="W62" s="20">
        <v>55</v>
      </c>
      <c r="X62" s="20">
        <v>61</v>
      </c>
      <c r="Y62" s="20">
        <v>79</v>
      </c>
      <c r="Z62" s="20">
        <v>100</v>
      </c>
      <c r="AA62" s="20">
        <v>105</v>
      </c>
      <c r="AB62" s="20">
        <v>103</v>
      </c>
      <c r="AC62" s="20">
        <v>87</v>
      </c>
      <c r="AD62" s="20">
        <v>88</v>
      </c>
      <c r="AE62" s="20">
        <v>96</v>
      </c>
      <c r="AF62" s="20">
        <v>102</v>
      </c>
      <c r="AG62" s="20">
        <v>100</v>
      </c>
      <c r="AH62" s="20">
        <v>67</v>
      </c>
      <c r="AI62" s="20">
        <v>64</v>
      </c>
      <c r="AJ62" s="20">
        <v>65</v>
      </c>
      <c r="AL62" s="50"/>
      <c r="AM62" s="50"/>
      <c r="AN62" s="50"/>
    </row>
    <row r="63" spans="1:40" x14ac:dyDescent="0.35">
      <c r="A63" t="s">
        <v>118</v>
      </c>
      <c r="B63" s="20">
        <v>17270</v>
      </c>
      <c r="C63" s="20">
        <v>17256</v>
      </c>
      <c r="D63" s="20">
        <v>15129</v>
      </c>
      <c r="E63" s="20">
        <v>11905</v>
      </c>
      <c r="F63" s="20">
        <v>12174</v>
      </c>
      <c r="G63" s="20">
        <v>13472</v>
      </c>
      <c r="H63" s="20">
        <v>14036</v>
      </c>
      <c r="I63" s="20">
        <v>14117</v>
      </c>
      <c r="J63" s="20">
        <v>11685</v>
      </c>
      <c r="K63" s="20">
        <v>11694</v>
      </c>
      <c r="L63" s="20">
        <v>11578</v>
      </c>
      <c r="M63" s="20">
        <v>12363</v>
      </c>
      <c r="N63" s="20">
        <v>15729</v>
      </c>
      <c r="O63" s="20">
        <v>16637</v>
      </c>
      <c r="P63" s="20">
        <v>14944</v>
      </c>
      <c r="Q63" s="20">
        <v>10796</v>
      </c>
      <c r="R63" s="20">
        <v>11621</v>
      </c>
      <c r="S63" s="20">
        <v>12573</v>
      </c>
      <c r="T63" s="20">
        <v>13187</v>
      </c>
      <c r="U63" s="20">
        <v>13078</v>
      </c>
      <c r="V63" s="20">
        <v>11288</v>
      </c>
      <c r="W63" s="20">
        <v>11582</v>
      </c>
      <c r="X63" s="20">
        <v>11294</v>
      </c>
      <c r="Y63" s="20">
        <v>12846</v>
      </c>
      <c r="Z63" s="20">
        <v>16237</v>
      </c>
      <c r="AA63" s="20">
        <v>16927</v>
      </c>
      <c r="AB63" s="20">
        <v>15419</v>
      </c>
      <c r="AC63" s="20">
        <v>12735</v>
      </c>
      <c r="AD63" s="20">
        <v>13223</v>
      </c>
      <c r="AE63" s="20">
        <v>14752</v>
      </c>
      <c r="AF63" s="20">
        <v>16336</v>
      </c>
      <c r="AG63" s="20">
        <v>15414</v>
      </c>
      <c r="AH63" s="20">
        <v>13054</v>
      </c>
      <c r="AI63" s="20">
        <v>13370</v>
      </c>
      <c r="AJ63" s="20">
        <v>13555</v>
      </c>
      <c r="AL63" s="50"/>
      <c r="AM63" s="50"/>
      <c r="AN63" s="50"/>
    </row>
    <row r="64" spans="1:40" x14ac:dyDescent="0.35">
      <c r="A64" t="s">
        <v>67</v>
      </c>
      <c r="B64" s="20">
        <v>2835</v>
      </c>
      <c r="C64" s="20">
        <v>2660</v>
      </c>
      <c r="D64" s="20">
        <v>2367</v>
      </c>
      <c r="E64" s="20">
        <v>2108</v>
      </c>
      <c r="F64" s="20">
        <v>2302</v>
      </c>
      <c r="G64" s="20">
        <v>2548</v>
      </c>
      <c r="H64" s="20">
        <v>2759</v>
      </c>
      <c r="I64" s="20">
        <v>2775</v>
      </c>
      <c r="J64" s="20">
        <v>2296</v>
      </c>
      <c r="K64" s="20">
        <v>2217</v>
      </c>
      <c r="L64" s="20">
        <v>2120</v>
      </c>
      <c r="M64" s="20">
        <v>2147</v>
      </c>
      <c r="N64" s="20">
        <v>2489</v>
      </c>
      <c r="O64" s="20">
        <v>2526</v>
      </c>
      <c r="P64" s="20">
        <v>2610</v>
      </c>
      <c r="Q64" s="20">
        <v>2063</v>
      </c>
      <c r="R64" s="20">
        <v>2308</v>
      </c>
      <c r="S64" s="20">
        <v>2467</v>
      </c>
      <c r="T64" s="20">
        <v>2645</v>
      </c>
      <c r="U64" s="20">
        <v>2608</v>
      </c>
      <c r="V64" s="20">
        <v>2286</v>
      </c>
      <c r="W64" s="20">
        <v>2238</v>
      </c>
      <c r="X64" s="20">
        <v>2169</v>
      </c>
      <c r="Y64" s="20">
        <v>2334</v>
      </c>
      <c r="Z64" s="20">
        <v>2677</v>
      </c>
      <c r="AA64" s="20">
        <v>2743</v>
      </c>
      <c r="AB64" s="20">
        <v>2586</v>
      </c>
      <c r="AC64" s="20">
        <v>2327</v>
      </c>
      <c r="AD64" s="20">
        <v>2563</v>
      </c>
      <c r="AE64" s="20">
        <v>2826</v>
      </c>
      <c r="AF64" s="20">
        <v>3067</v>
      </c>
      <c r="AG64" s="20">
        <v>2937</v>
      </c>
      <c r="AH64" s="20">
        <v>2474</v>
      </c>
      <c r="AI64" s="20">
        <v>2437</v>
      </c>
      <c r="AJ64" s="20">
        <v>2469</v>
      </c>
      <c r="AL64" s="50"/>
      <c r="AM64" s="50"/>
      <c r="AN64" s="50"/>
    </row>
    <row r="65" spans="1:40" x14ac:dyDescent="0.35">
      <c r="A65" t="s">
        <v>119</v>
      </c>
      <c r="B65" s="20">
        <v>67</v>
      </c>
      <c r="C65" s="20">
        <v>85</v>
      </c>
      <c r="D65" s="20">
        <v>69</v>
      </c>
      <c r="E65" s="20">
        <v>51</v>
      </c>
      <c r="F65" s="20">
        <v>62</v>
      </c>
      <c r="G65" s="20">
        <v>70</v>
      </c>
      <c r="H65" s="20">
        <v>71</v>
      </c>
      <c r="I65" s="20">
        <v>80</v>
      </c>
      <c r="J65" s="20">
        <v>48</v>
      </c>
      <c r="K65" s="20">
        <v>58</v>
      </c>
      <c r="L65" s="20">
        <v>58</v>
      </c>
      <c r="M65" s="20">
        <v>56</v>
      </c>
      <c r="N65" s="20">
        <v>70</v>
      </c>
      <c r="O65" s="20">
        <v>73</v>
      </c>
      <c r="P65" s="20">
        <v>69</v>
      </c>
      <c r="Q65" s="20">
        <v>49</v>
      </c>
      <c r="R65" s="20">
        <v>54</v>
      </c>
      <c r="S65" s="20">
        <v>52</v>
      </c>
      <c r="T65" s="20">
        <v>71</v>
      </c>
      <c r="U65" s="20">
        <v>73</v>
      </c>
      <c r="V65" s="20">
        <v>60</v>
      </c>
      <c r="W65" s="20">
        <v>56</v>
      </c>
      <c r="X65" s="20">
        <v>55</v>
      </c>
      <c r="Y65" s="20">
        <v>61</v>
      </c>
      <c r="Z65" s="20">
        <v>80</v>
      </c>
      <c r="AA65" s="20">
        <v>90</v>
      </c>
      <c r="AB65" s="20">
        <v>87</v>
      </c>
      <c r="AC65" s="20">
        <v>77</v>
      </c>
      <c r="AD65" s="20">
        <v>83</v>
      </c>
      <c r="AE65" s="20">
        <v>83</v>
      </c>
      <c r="AF65" s="20">
        <v>95</v>
      </c>
      <c r="AG65" s="20">
        <v>95</v>
      </c>
      <c r="AH65" s="20">
        <v>74</v>
      </c>
      <c r="AI65" s="20">
        <v>80</v>
      </c>
      <c r="AJ65" s="20">
        <v>75</v>
      </c>
      <c r="AL65" s="50"/>
      <c r="AM65" s="50"/>
      <c r="AN65" s="50"/>
    </row>
    <row r="66" spans="1:40" x14ac:dyDescent="0.35">
      <c r="A66" t="s">
        <v>120</v>
      </c>
      <c r="B66" s="20">
        <v>823</v>
      </c>
      <c r="C66" s="20">
        <v>676</v>
      </c>
      <c r="D66" s="20">
        <v>679</v>
      </c>
      <c r="E66" s="20">
        <v>641</v>
      </c>
      <c r="F66" s="20">
        <v>842</v>
      </c>
      <c r="G66" s="20">
        <v>1002</v>
      </c>
      <c r="H66" s="20">
        <v>978</v>
      </c>
      <c r="I66" s="20">
        <v>962</v>
      </c>
      <c r="J66" s="20">
        <v>847</v>
      </c>
      <c r="K66" s="20">
        <v>900</v>
      </c>
      <c r="L66" s="20">
        <v>768</v>
      </c>
      <c r="M66" s="20">
        <v>744</v>
      </c>
      <c r="N66" s="20">
        <v>850</v>
      </c>
      <c r="O66" s="20">
        <v>809</v>
      </c>
      <c r="P66" s="20">
        <v>793</v>
      </c>
      <c r="Q66" s="20">
        <v>675</v>
      </c>
      <c r="R66" s="20">
        <v>887</v>
      </c>
      <c r="S66" s="20">
        <v>1050</v>
      </c>
      <c r="T66" s="20">
        <v>994</v>
      </c>
      <c r="U66" s="20">
        <v>975</v>
      </c>
      <c r="V66" s="20">
        <v>901</v>
      </c>
      <c r="W66" s="20">
        <v>952</v>
      </c>
      <c r="X66" s="20">
        <v>882</v>
      </c>
      <c r="Y66" s="20">
        <v>890</v>
      </c>
      <c r="Z66" s="20">
        <v>940</v>
      </c>
      <c r="AA66" s="20">
        <v>959</v>
      </c>
      <c r="AB66" s="20">
        <v>925</v>
      </c>
      <c r="AC66" s="20">
        <v>797</v>
      </c>
      <c r="AD66" s="20">
        <v>1055</v>
      </c>
      <c r="AE66" s="20">
        <v>1196</v>
      </c>
      <c r="AF66" s="20">
        <v>1261</v>
      </c>
      <c r="AG66" s="20">
        <v>1173</v>
      </c>
      <c r="AH66" s="20">
        <v>993</v>
      </c>
      <c r="AI66" s="20">
        <v>1099</v>
      </c>
      <c r="AJ66" s="20">
        <v>1091</v>
      </c>
      <c r="AL66" s="50"/>
      <c r="AM66" s="50"/>
      <c r="AN66" s="50"/>
    </row>
    <row r="67" spans="1:40" x14ac:dyDescent="0.35">
      <c r="A67" t="s">
        <v>121</v>
      </c>
      <c r="B67" s="20">
        <v>35</v>
      </c>
      <c r="C67" s="20">
        <v>24</v>
      </c>
      <c r="D67" s="20">
        <v>26</v>
      </c>
      <c r="E67" s="20">
        <v>23</v>
      </c>
      <c r="F67" s="20">
        <v>28</v>
      </c>
      <c r="G67" s="20">
        <v>34</v>
      </c>
      <c r="H67" s="20">
        <v>31</v>
      </c>
      <c r="I67" s="20">
        <v>32</v>
      </c>
      <c r="J67" s="20">
        <v>29</v>
      </c>
      <c r="K67" s="20">
        <v>29</v>
      </c>
      <c r="L67" s="20">
        <v>26</v>
      </c>
      <c r="M67" s="20">
        <v>25</v>
      </c>
      <c r="N67" s="20">
        <v>30</v>
      </c>
      <c r="O67" s="20">
        <v>25</v>
      </c>
      <c r="P67" s="20">
        <v>21</v>
      </c>
      <c r="Q67" s="20">
        <v>15</v>
      </c>
      <c r="R67" s="20">
        <v>18</v>
      </c>
      <c r="S67" s="20">
        <v>20</v>
      </c>
      <c r="T67" s="20">
        <v>22</v>
      </c>
      <c r="U67" s="20">
        <v>23</v>
      </c>
      <c r="V67" s="20">
        <v>20</v>
      </c>
      <c r="W67" s="20">
        <v>23</v>
      </c>
      <c r="X67" s="20">
        <v>21</v>
      </c>
      <c r="Y67" s="20">
        <v>21</v>
      </c>
      <c r="Z67" s="20">
        <v>27</v>
      </c>
      <c r="AA67" s="20">
        <v>24</v>
      </c>
      <c r="AB67" s="20">
        <v>30</v>
      </c>
      <c r="AC67" s="20">
        <v>27</v>
      </c>
      <c r="AD67" s="20">
        <v>29</v>
      </c>
      <c r="AE67" s="20">
        <v>36</v>
      </c>
      <c r="AF67" s="20">
        <v>36</v>
      </c>
      <c r="AG67" s="20">
        <v>32</v>
      </c>
      <c r="AH67" s="20">
        <v>21</v>
      </c>
      <c r="AI67" s="20">
        <v>26</v>
      </c>
      <c r="AJ67" s="20">
        <v>23</v>
      </c>
      <c r="AL67" s="50"/>
      <c r="AM67" s="50"/>
      <c r="AN67" s="50"/>
    </row>
    <row r="68" spans="1:40" x14ac:dyDescent="0.35">
      <c r="A68" t="s">
        <v>122</v>
      </c>
      <c r="B68" s="20">
        <v>444</v>
      </c>
      <c r="C68" s="20">
        <v>391</v>
      </c>
      <c r="D68" s="20">
        <v>393</v>
      </c>
      <c r="E68" s="20">
        <v>383</v>
      </c>
      <c r="F68" s="20">
        <v>454</v>
      </c>
      <c r="G68" s="20">
        <v>499</v>
      </c>
      <c r="H68" s="20">
        <v>484</v>
      </c>
      <c r="I68" s="20">
        <v>480</v>
      </c>
      <c r="J68" s="20">
        <v>450</v>
      </c>
      <c r="K68" s="20">
        <v>450</v>
      </c>
      <c r="L68" s="20">
        <v>402</v>
      </c>
      <c r="M68" s="20">
        <v>397</v>
      </c>
      <c r="N68" s="20">
        <v>440</v>
      </c>
      <c r="O68" s="20">
        <v>464</v>
      </c>
      <c r="P68" s="20">
        <v>414</v>
      </c>
      <c r="Q68" s="20">
        <v>346</v>
      </c>
      <c r="R68" s="20">
        <v>427</v>
      </c>
      <c r="S68" s="20">
        <v>469</v>
      </c>
      <c r="T68" s="20">
        <v>470</v>
      </c>
      <c r="U68" s="20">
        <v>457</v>
      </c>
      <c r="V68" s="20">
        <v>426</v>
      </c>
      <c r="W68" s="20">
        <v>450</v>
      </c>
      <c r="X68" s="20">
        <v>427</v>
      </c>
      <c r="Y68" s="20">
        <v>436</v>
      </c>
      <c r="Z68" s="20">
        <v>463</v>
      </c>
      <c r="AA68" s="20">
        <v>494</v>
      </c>
      <c r="AB68" s="20">
        <v>478</v>
      </c>
      <c r="AC68" s="20">
        <v>446</v>
      </c>
      <c r="AD68" s="20">
        <v>510</v>
      </c>
      <c r="AE68" s="20">
        <v>620</v>
      </c>
      <c r="AF68" s="20">
        <v>682</v>
      </c>
      <c r="AG68" s="20">
        <v>660</v>
      </c>
      <c r="AH68" s="20">
        <v>608</v>
      </c>
      <c r="AI68" s="20">
        <v>590</v>
      </c>
      <c r="AJ68" s="20">
        <v>584</v>
      </c>
      <c r="AL68" s="50"/>
      <c r="AM68" s="50"/>
      <c r="AN68" s="50"/>
    </row>
    <row r="69" spans="1:40" x14ac:dyDescent="0.35">
      <c r="A69" t="s">
        <v>123</v>
      </c>
      <c r="B69" s="20">
        <v>1739</v>
      </c>
      <c r="C69" s="20">
        <v>1455</v>
      </c>
      <c r="D69" s="20">
        <v>1447</v>
      </c>
      <c r="E69" s="20">
        <v>1413</v>
      </c>
      <c r="F69" s="20">
        <v>1787</v>
      </c>
      <c r="G69" s="20">
        <v>2025</v>
      </c>
      <c r="H69" s="20">
        <v>2053</v>
      </c>
      <c r="I69" s="20">
        <v>2051</v>
      </c>
      <c r="J69" s="20">
        <v>1767</v>
      </c>
      <c r="K69" s="20">
        <v>1834</v>
      </c>
      <c r="L69" s="20">
        <v>1597</v>
      </c>
      <c r="M69" s="20">
        <v>1528</v>
      </c>
      <c r="N69" s="20">
        <v>1784</v>
      </c>
      <c r="O69" s="20">
        <v>1719</v>
      </c>
      <c r="P69" s="20">
        <v>1564</v>
      </c>
      <c r="Q69" s="20">
        <v>1320</v>
      </c>
      <c r="R69" s="20">
        <v>1820</v>
      </c>
      <c r="S69" s="20">
        <v>2161</v>
      </c>
      <c r="T69" s="20">
        <v>2086</v>
      </c>
      <c r="U69" s="20">
        <v>2076</v>
      </c>
      <c r="V69" s="20">
        <v>1867</v>
      </c>
      <c r="W69" s="20">
        <v>1967</v>
      </c>
      <c r="X69" s="20">
        <v>1836</v>
      </c>
      <c r="Y69" s="20">
        <v>1897</v>
      </c>
      <c r="Z69" s="20">
        <v>2039</v>
      </c>
      <c r="AA69" s="20">
        <v>2115</v>
      </c>
      <c r="AB69" s="20">
        <v>2014</v>
      </c>
      <c r="AC69" s="20">
        <v>1787</v>
      </c>
      <c r="AD69" s="20">
        <v>2239</v>
      </c>
      <c r="AE69" s="20">
        <v>2605</v>
      </c>
      <c r="AF69" s="20">
        <v>2729</v>
      </c>
      <c r="AG69" s="20">
        <v>2589</v>
      </c>
      <c r="AH69" s="20">
        <v>2225</v>
      </c>
      <c r="AI69" s="20">
        <v>2389</v>
      </c>
      <c r="AJ69" s="20">
        <v>2389</v>
      </c>
      <c r="AL69" s="50"/>
      <c r="AM69" s="50"/>
      <c r="AN69" s="50"/>
    </row>
    <row r="70" spans="1:40" x14ac:dyDescent="0.35">
      <c r="A70" t="s">
        <v>124</v>
      </c>
      <c r="B70" s="20">
        <v>535</v>
      </c>
      <c r="C70" s="20">
        <v>465</v>
      </c>
      <c r="D70" s="20">
        <v>421</v>
      </c>
      <c r="E70" s="20">
        <v>387</v>
      </c>
      <c r="F70" s="20">
        <v>433</v>
      </c>
      <c r="G70" s="20">
        <v>487</v>
      </c>
      <c r="H70" s="20">
        <v>476</v>
      </c>
      <c r="I70" s="20">
        <v>486</v>
      </c>
      <c r="J70" s="20">
        <v>401</v>
      </c>
      <c r="K70" s="20">
        <v>429</v>
      </c>
      <c r="L70" s="20">
        <v>377</v>
      </c>
      <c r="M70" s="20">
        <v>397</v>
      </c>
      <c r="N70" s="20">
        <v>474</v>
      </c>
      <c r="O70" s="20">
        <v>513</v>
      </c>
      <c r="P70" s="20">
        <v>435</v>
      </c>
      <c r="Q70" s="20">
        <v>357</v>
      </c>
      <c r="R70" s="20">
        <v>455</v>
      </c>
      <c r="S70" s="20">
        <v>465</v>
      </c>
      <c r="T70" s="20">
        <v>462</v>
      </c>
      <c r="U70" s="20">
        <v>483</v>
      </c>
      <c r="V70" s="20">
        <v>441</v>
      </c>
      <c r="W70" s="20">
        <v>442</v>
      </c>
      <c r="X70" s="20">
        <v>424</v>
      </c>
      <c r="Y70" s="20">
        <v>469</v>
      </c>
      <c r="Z70" s="20">
        <v>494</v>
      </c>
      <c r="AA70" s="20">
        <v>517</v>
      </c>
      <c r="AB70" s="20">
        <v>478</v>
      </c>
      <c r="AC70" s="20">
        <v>406</v>
      </c>
      <c r="AD70" s="20">
        <v>481</v>
      </c>
      <c r="AE70" s="20">
        <v>557</v>
      </c>
      <c r="AF70" s="20">
        <v>598</v>
      </c>
      <c r="AG70" s="20">
        <v>588</v>
      </c>
      <c r="AH70" s="20">
        <v>533</v>
      </c>
      <c r="AI70" s="20">
        <v>554</v>
      </c>
      <c r="AJ70" s="20">
        <v>553</v>
      </c>
      <c r="AL70" s="50"/>
      <c r="AM70" s="50"/>
      <c r="AN70" s="50"/>
    </row>
    <row r="71" spans="1:40" x14ac:dyDescent="0.35">
      <c r="A71" t="s">
        <v>125</v>
      </c>
      <c r="B71" s="20">
        <v>73</v>
      </c>
      <c r="C71" s="20">
        <v>48</v>
      </c>
      <c r="D71" s="20">
        <v>57</v>
      </c>
      <c r="E71" s="20">
        <v>57</v>
      </c>
      <c r="F71" s="20">
        <v>66</v>
      </c>
      <c r="G71" s="20">
        <v>79</v>
      </c>
      <c r="H71" s="20">
        <v>72</v>
      </c>
      <c r="I71" s="20">
        <v>71</v>
      </c>
      <c r="J71" s="20">
        <v>67</v>
      </c>
      <c r="K71" s="20">
        <v>77</v>
      </c>
      <c r="L71" s="20">
        <v>66</v>
      </c>
      <c r="M71" s="20">
        <v>64</v>
      </c>
      <c r="N71" s="20">
        <v>73</v>
      </c>
      <c r="O71" s="20">
        <v>79</v>
      </c>
      <c r="P71" s="20">
        <v>72</v>
      </c>
      <c r="Q71" s="20">
        <v>64</v>
      </c>
      <c r="R71" s="20">
        <v>81</v>
      </c>
      <c r="S71" s="20">
        <v>96</v>
      </c>
      <c r="T71" s="20">
        <v>88</v>
      </c>
      <c r="U71" s="20">
        <v>82</v>
      </c>
      <c r="V71" s="20">
        <v>72</v>
      </c>
      <c r="W71" s="20">
        <v>79</v>
      </c>
      <c r="X71" s="20">
        <v>64</v>
      </c>
      <c r="Y71" s="20">
        <v>81</v>
      </c>
      <c r="Z71" s="20">
        <v>85</v>
      </c>
      <c r="AA71" s="20">
        <v>80</v>
      </c>
      <c r="AB71" s="20">
        <v>80</v>
      </c>
      <c r="AC71" s="20">
        <v>71</v>
      </c>
      <c r="AD71" s="20">
        <v>84</v>
      </c>
      <c r="AE71" s="20">
        <v>96</v>
      </c>
      <c r="AF71" s="20">
        <v>99</v>
      </c>
      <c r="AG71" s="20">
        <v>107</v>
      </c>
      <c r="AH71" s="20">
        <v>96</v>
      </c>
      <c r="AI71" s="20">
        <v>97</v>
      </c>
      <c r="AJ71" s="20">
        <v>91</v>
      </c>
      <c r="AL71" s="50"/>
      <c r="AM71" s="50"/>
      <c r="AN71" s="50"/>
    </row>
    <row r="72" spans="1:40" x14ac:dyDescent="0.35">
      <c r="A72" t="s">
        <v>126</v>
      </c>
      <c r="B72" s="20">
        <v>344</v>
      </c>
      <c r="C72" s="20">
        <v>395</v>
      </c>
      <c r="D72" s="20">
        <v>345</v>
      </c>
      <c r="E72" s="20">
        <v>273</v>
      </c>
      <c r="F72" s="20">
        <v>255</v>
      </c>
      <c r="G72" s="20">
        <v>266</v>
      </c>
      <c r="H72" s="20">
        <v>269</v>
      </c>
      <c r="I72" s="20">
        <v>256</v>
      </c>
      <c r="J72" s="20">
        <v>202</v>
      </c>
      <c r="K72" s="20">
        <v>190</v>
      </c>
      <c r="L72" s="20">
        <v>186</v>
      </c>
      <c r="M72" s="20">
        <v>232</v>
      </c>
      <c r="N72" s="20">
        <v>332</v>
      </c>
      <c r="O72" s="20">
        <v>320</v>
      </c>
      <c r="P72" s="20">
        <v>308</v>
      </c>
      <c r="Q72" s="20">
        <v>207</v>
      </c>
      <c r="R72" s="20">
        <v>191</v>
      </c>
      <c r="S72" s="20">
        <v>206</v>
      </c>
      <c r="T72" s="20">
        <v>210</v>
      </c>
      <c r="U72" s="20">
        <v>210</v>
      </c>
      <c r="V72" s="20">
        <v>169</v>
      </c>
      <c r="W72" s="20">
        <v>189</v>
      </c>
      <c r="X72" s="20">
        <v>183</v>
      </c>
      <c r="Y72" s="20">
        <v>248</v>
      </c>
      <c r="Z72" s="20">
        <v>336</v>
      </c>
      <c r="AA72" s="20">
        <v>347</v>
      </c>
      <c r="AB72" s="20">
        <v>329</v>
      </c>
      <c r="AC72" s="20">
        <v>258</v>
      </c>
      <c r="AD72" s="20">
        <v>242</v>
      </c>
      <c r="AE72" s="20">
        <v>252</v>
      </c>
      <c r="AF72" s="20">
        <v>272</v>
      </c>
      <c r="AG72" s="20">
        <v>258</v>
      </c>
      <c r="AH72" s="20">
        <v>205</v>
      </c>
      <c r="AI72" s="20">
        <v>208</v>
      </c>
      <c r="AJ72" s="20">
        <v>233</v>
      </c>
      <c r="AL72" s="50"/>
      <c r="AM72" s="50"/>
      <c r="AN72" s="50"/>
    </row>
    <row r="73" spans="1:40" x14ac:dyDescent="0.35">
      <c r="A73" t="s">
        <v>127</v>
      </c>
      <c r="B73" s="20">
        <v>48</v>
      </c>
      <c r="C73" s="20">
        <v>51</v>
      </c>
      <c r="D73" s="20">
        <v>34</v>
      </c>
      <c r="E73" s="20">
        <v>26</v>
      </c>
      <c r="F73" s="20">
        <v>21</v>
      </c>
      <c r="G73" s="20">
        <v>29</v>
      </c>
      <c r="H73" s="20">
        <v>26</v>
      </c>
      <c r="I73" s="20">
        <v>18</v>
      </c>
      <c r="J73" s="20">
        <v>31</v>
      </c>
      <c r="K73" s="20">
        <v>29</v>
      </c>
      <c r="L73" s="20">
        <v>27</v>
      </c>
      <c r="M73" s="20">
        <v>25</v>
      </c>
      <c r="N73" s="20">
        <v>35</v>
      </c>
      <c r="O73" s="20">
        <v>32</v>
      </c>
      <c r="P73" s="20">
        <v>30</v>
      </c>
      <c r="Q73" s="20">
        <v>23</v>
      </c>
      <c r="R73" s="20">
        <v>25</v>
      </c>
      <c r="S73" s="20">
        <v>27</v>
      </c>
      <c r="T73" s="20">
        <v>24</v>
      </c>
      <c r="U73" s="20">
        <v>23</v>
      </c>
      <c r="V73" s="20">
        <v>21</v>
      </c>
      <c r="W73" s="20">
        <v>19</v>
      </c>
      <c r="X73" s="20">
        <v>31</v>
      </c>
      <c r="Y73" s="20">
        <v>42</v>
      </c>
      <c r="Z73" s="20">
        <v>40</v>
      </c>
      <c r="AA73" s="20">
        <v>40</v>
      </c>
      <c r="AB73" s="20">
        <v>39</v>
      </c>
      <c r="AC73" s="20">
        <v>39</v>
      </c>
      <c r="AD73" s="20">
        <v>28</v>
      </c>
      <c r="AE73" s="20">
        <v>34</v>
      </c>
      <c r="AF73" s="20">
        <v>34</v>
      </c>
      <c r="AG73" s="20">
        <v>39</v>
      </c>
      <c r="AH73" s="20">
        <v>26</v>
      </c>
      <c r="AI73" s="20">
        <v>23</v>
      </c>
      <c r="AJ73" s="20">
        <v>23</v>
      </c>
      <c r="AL73" s="50"/>
      <c r="AM73" s="50"/>
      <c r="AN73" s="50"/>
    </row>
    <row r="74" spans="1:40" x14ac:dyDescent="0.35">
      <c r="A74" t="s">
        <v>128</v>
      </c>
      <c r="B74" s="20">
        <v>335</v>
      </c>
      <c r="C74" s="20">
        <v>338</v>
      </c>
      <c r="D74" s="20">
        <v>299</v>
      </c>
      <c r="E74" s="20">
        <v>250</v>
      </c>
      <c r="F74" s="20">
        <v>266</v>
      </c>
      <c r="G74" s="20">
        <v>276</v>
      </c>
      <c r="H74" s="20">
        <v>291</v>
      </c>
      <c r="I74" s="20">
        <v>306</v>
      </c>
      <c r="J74" s="20">
        <v>248</v>
      </c>
      <c r="K74" s="20">
        <v>248</v>
      </c>
      <c r="L74" s="20">
        <v>225</v>
      </c>
      <c r="M74" s="20">
        <v>250</v>
      </c>
      <c r="N74" s="20">
        <v>294</v>
      </c>
      <c r="O74" s="20">
        <v>315</v>
      </c>
      <c r="P74" s="20">
        <v>303</v>
      </c>
      <c r="Q74" s="20">
        <v>216</v>
      </c>
      <c r="R74" s="20">
        <v>231</v>
      </c>
      <c r="S74" s="20">
        <v>262</v>
      </c>
      <c r="T74" s="20">
        <v>280</v>
      </c>
      <c r="U74" s="20">
        <v>278</v>
      </c>
      <c r="V74" s="20">
        <v>214</v>
      </c>
      <c r="W74" s="20">
        <v>221</v>
      </c>
      <c r="X74" s="20">
        <v>230</v>
      </c>
      <c r="Y74" s="20">
        <v>260</v>
      </c>
      <c r="Z74" s="20">
        <v>315</v>
      </c>
      <c r="AA74" s="20">
        <v>322</v>
      </c>
      <c r="AB74" s="20">
        <v>283</v>
      </c>
      <c r="AC74" s="20">
        <v>251</v>
      </c>
      <c r="AD74" s="20">
        <v>268</v>
      </c>
      <c r="AE74" s="20">
        <v>301</v>
      </c>
      <c r="AF74" s="20">
        <v>362</v>
      </c>
      <c r="AG74" s="20">
        <v>343</v>
      </c>
      <c r="AH74" s="20">
        <v>257</v>
      </c>
      <c r="AI74" s="20">
        <v>277</v>
      </c>
      <c r="AJ74" s="20">
        <v>280</v>
      </c>
      <c r="AL74" s="50"/>
      <c r="AM74" s="50"/>
      <c r="AN74" s="50"/>
    </row>
    <row r="75" spans="1:40" x14ac:dyDescent="0.35">
      <c r="A75" t="s">
        <v>129</v>
      </c>
      <c r="B75" s="20">
        <v>208</v>
      </c>
      <c r="C75" s="20">
        <v>225</v>
      </c>
      <c r="D75" s="20">
        <v>197</v>
      </c>
      <c r="E75" s="20">
        <v>139</v>
      </c>
      <c r="F75" s="20">
        <v>136</v>
      </c>
      <c r="G75" s="20">
        <v>130</v>
      </c>
      <c r="H75" s="20">
        <v>115</v>
      </c>
      <c r="I75" s="20">
        <v>105</v>
      </c>
      <c r="J75" s="20">
        <v>115</v>
      </c>
      <c r="K75" s="20">
        <v>111</v>
      </c>
      <c r="L75" s="20">
        <v>117</v>
      </c>
      <c r="M75" s="20">
        <v>141</v>
      </c>
      <c r="N75" s="20">
        <v>210</v>
      </c>
      <c r="O75" s="20">
        <v>224</v>
      </c>
      <c r="P75" s="20">
        <v>188</v>
      </c>
      <c r="Q75" s="20">
        <v>111</v>
      </c>
      <c r="R75" s="20">
        <v>111</v>
      </c>
      <c r="S75" s="20">
        <v>128</v>
      </c>
      <c r="T75" s="20">
        <v>123</v>
      </c>
      <c r="U75" s="20">
        <v>106</v>
      </c>
      <c r="V75" s="20">
        <v>89</v>
      </c>
      <c r="W75" s="20">
        <v>94</v>
      </c>
      <c r="X75" s="20">
        <v>106</v>
      </c>
      <c r="Y75" s="20">
        <v>141</v>
      </c>
      <c r="Z75" s="20">
        <v>201</v>
      </c>
      <c r="AA75" s="20">
        <v>194</v>
      </c>
      <c r="AB75" s="20">
        <v>172</v>
      </c>
      <c r="AC75" s="20">
        <v>133</v>
      </c>
      <c r="AD75" s="20">
        <v>123</v>
      </c>
      <c r="AE75" s="20">
        <v>122</v>
      </c>
      <c r="AF75" s="20">
        <v>128</v>
      </c>
      <c r="AG75" s="20">
        <v>118</v>
      </c>
      <c r="AH75" s="20">
        <v>112</v>
      </c>
      <c r="AI75" s="20">
        <v>122</v>
      </c>
      <c r="AJ75" s="20">
        <v>128</v>
      </c>
      <c r="AL75" s="50"/>
      <c r="AM75" s="50"/>
      <c r="AN75" s="50"/>
    </row>
    <row r="76" spans="1:40" x14ac:dyDescent="0.35">
      <c r="A76" t="s">
        <v>130</v>
      </c>
      <c r="B76" s="20">
        <v>706</v>
      </c>
      <c r="C76" s="20">
        <v>650</v>
      </c>
      <c r="D76" s="20">
        <v>608</v>
      </c>
      <c r="E76" s="20">
        <v>522</v>
      </c>
      <c r="F76" s="20">
        <v>574</v>
      </c>
      <c r="G76" s="20">
        <v>648</v>
      </c>
      <c r="H76" s="20">
        <v>688</v>
      </c>
      <c r="I76" s="20">
        <v>694</v>
      </c>
      <c r="J76" s="20">
        <v>544</v>
      </c>
      <c r="K76" s="20">
        <v>544</v>
      </c>
      <c r="L76" s="20">
        <v>487</v>
      </c>
      <c r="M76" s="20">
        <v>513</v>
      </c>
      <c r="N76" s="20">
        <v>638</v>
      </c>
      <c r="O76" s="20">
        <v>625</v>
      </c>
      <c r="P76" s="20">
        <v>585</v>
      </c>
      <c r="Q76" s="20">
        <v>462</v>
      </c>
      <c r="R76" s="20">
        <v>572</v>
      </c>
      <c r="S76" s="20">
        <v>625</v>
      </c>
      <c r="T76" s="20">
        <v>666</v>
      </c>
      <c r="U76" s="20">
        <v>634</v>
      </c>
      <c r="V76" s="20">
        <v>553</v>
      </c>
      <c r="W76" s="20">
        <v>587</v>
      </c>
      <c r="X76" s="20">
        <v>531</v>
      </c>
      <c r="Y76" s="20">
        <v>603</v>
      </c>
      <c r="Z76" s="20">
        <v>717</v>
      </c>
      <c r="AA76" s="20">
        <v>766</v>
      </c>
      <c r="AB76" s="20">
        <v>716</v>
      </c>
      <c r="AC76" s="20">
        <v>615</v>
      </c>
      <c r="AD76" s="20">
        <v>706</v>
      </c>
      <c r="AE76" s="20">
        <v>820</v>
      </c>
      <c r="AF76" s="20">
        <v>916</v>
      </c>
      <c r="AG76" s="20">
        <v>867</v>
      </c>
      <c r="AH76" s="20">
        <v>745</v>
      </c>
      <c r="AI76" s="20">
        <v>740</v>
      </c>
      <c r="AJ76" s="20">
        <v>760</v>
      </c>
      <c r="AL76" s="50"/>
      <c r="AM76" s="50"/>
      <c r="AN76" s="50"/>
    </row>
    <row r="77" spans="1:40" x14ac:dyDescent="0.35">
      <c r="A77" t="s">
        <v>131</v>
      </c>
      <c r="B77" s="20">
        <v>1027</v>
      </c>
      <c r="C77" s="20">
        <v>1046</v>
      </c>
      <c r="D77" s="20">
        <v>915</v>
      </c>
      <c r="E77" s="20">
        <v>755</v>
      </c>
      <c r="F77" s="20">
        <v>752</v>
      </c>
      <c r="G77" s="20">
        <v>818</v>
      </c>
      <c r="H77" s="20">
        <v>823</v>
      </c>
      <c r="I77" s="20">
        <v>828</v>
      </c>
      <c r="J77" s="20">
        <v>684</v>
      </c>
      <c r="K77" s="20">
        <v>690</v>
      </c>
      <c r="L77" s="20">
        <v>632</v>
      </c>
      <c r="M77" s="20">
        <v>643</v>
      </c>
      <c r="N77" s="20">
        <v>855</v>
      </c>
      <c r="O77" s="20">
        <v>836</v>
      </c>
      <c r="P77" s="20">
        <v>765</v>
      </c>
      <c r="Q77" s="20">
        <v>560</v>
      </c>
      <c r="R77" s="20">
        <v>690</v>
      </c>
      <c r="S77" s="20">
        <v>774</v>
      </c>
      <c r="T77" s="20">
        <v>742</v>
      </c>
      <c r="U77" s="20">
        <v>737</v>
      </c>
      <c r="V77" s="20">
        <v>678</v>
      </c>
      <c r="W77" s="20">
        <v>697</v>
      </c>
      <c r="X77" s="20">
        <v>661</v>
      </c>
      <c r="Y77" s="20">
        <v>741</v>
      </c>
      <c r="Z77" s="20">
        <v>919</v>
      </c>
      <c r="AA77" s="20">
        <v>944</v>
      </c>
      <c r="AB77" s="20">
        <v>886</v>
      </c>
      <c r="AC77" s="20">
        <v>738</v>
      </c>
      <c r="AD77" s="20">
        <v>794</v>
      </c>
      <c r="AE77" s="20">
        <v>953</v>
      </c>
      <c r="AF77" s="20">
        <v>960</v>
      </c>
      <c r="AG77" s="20">
        <v>925</v>
      </c>
      <c r="AH77" s="20">
        <v>809</v>
      </c>
      <c r="AI77" s="20">
        <v>861</v>
      </c>
      <c r="AJ77" s="20">
        <v>865</v>
      </c>
      <c r="AL77" s="50"/>
      <c r="AM77" s="50"/>
      <c r="AN77" s="50"/>
    </row>
    <row r="78" spans="1:40" x14ac:dyDescent="0.35">
      <c r="A78" t="s">
        <v>132</v>
      </c>
      <c r="B78" s="20">
        <v>127</v>
      </c>
      <c r="C78" s="20">
        <v>136</v>
      </c>
      <c r="D78" s="20">
        <v>137</v>
      </c>
      <c r="E78" s="20">
        <v>106</v>
      </c>
      <c r="F78" s="20">
        <v>84</v>
      </c>
      <c r="G78" s="20">
        <v>77</v>
      </c>
      <c r="H78" s="20">
        <v>73</v>
      </c>
      <c r="I78" s="20">
        <v>78</v>
      </c>
      <c r="J78" s="20">
        <v>66</v>
      </c>
      <c r="K78" s="20">
        <v>56</v>
      </c>
      <c r="L78" s="20">
        <v>63</v>
      </c>
      <c r="M78" s="20">
        <v>89</v>
      </c>
      <c r="N78" s="20">
        <v>102</v>
      </c>
      <c r="O78" s="20">
        <v>101</v>
      </c>
      <c r="P78" s="20">
        <v>89</v>
      </c>
      <c r="Q78" s="20">
        <v>53</v>
      </c>
      <c r="R78" s="20">
        <v>48</v>
      </c>
      <c r="S78" s="20">
        <v>58</v>
      </c>
      <c r="T78" s="20">
        <v>63</v>
      </c>
      <c r="U78" s="20">
        <v>57</v>
      </c>
      <c r="V78" s="20">
        <v>64</v>
      </c>
      <c r="W78" s="20">
        <v>69</v>
      </c>
      <c r="X78" s="20">
        <v>69</v>
      </c>
      <c r="Y78" s="20">
        <v>87</v>
      </c>
      <c r="Z78" s="20">
        <v>104</v>
      </c>
      <c r="AA78" s="20">
        <v>112</v>
      </c>
      <c r="AB78" s="20">
        <v>102</v>
      </c>
      <c r="AC78" s="20">
        <v>66</v>
      </c>
      <c r="AD78" s="20">
        <v>61</v>
      </c>
      <c r="AE78" s="20">
        <v>77</v>
      </c>
      <c r="AF78" s="20">
        <v>79</v>
      </c>
      <c r="AG78" s="20">
        <v>68</v>
      </c>
      <c r="AH78" s="20">
        <v>58</v>
      </c>
      <c r="AI78" s="20">
        <v>61</v>
      </c>
      <c r="AJ78" s="20">
        <v>73</v>
      </c>
      <c r="AL78" s="50"/>
      <c r="AM78" s="50"/>
      <c r="AN78" s="50"/>
    </row>
    <row r="79" spans="1:40" x14ac:dyDescent="0.35">
      <c r="A79" t="s">
        <v>133</v>
      </c>
      <c r="B79" s="20">
        <v>41</v>
      </c>
      <c r="C79" s="20">
        <v>44</v>
      </c>
      <c r="D79" s="20">
        <v>27</v>
      </c>
      <c r="E79" s="20">
        <v>27</v>
      </c>
      <c r="F79" s="20">
        <v>30</v>
      </c>
      <c r="G79" s="20">
        <v>35</v>
      </c>
      <c r="H79" s="20">
        <v>38</v>
      </c>
      <c r="I79" s="20">
        <v>36</v>
      </c>
      <c r="J79" s="20">
        <v>28</v>
      </c>
      <c r="K79" s="20">
        <v>33</v>
      </c>
      <c r="L79" s="20">
        <v>35</v>
      </c>
      <c r="M79" s="20">
        <v>34</v>
      </c>
      <c r="N79" s="20">
        <v>32</v>
      </c>
      <c r="O79" s="20">
        <v>32</v>
      </c>
      <c r="P79" s="20">
        <v>27</v>
      </c>
      <c r="Q79" s="20">
        <v>27</v>
      </c>
      <c r="R79" s="20">
        <v>25</v>
      </c>
      <c r="S79" s="20">
        <v>30</v>
      </c>
      <c r="T79" s="20">
        <v>29</v>
      </c>
      <c r="U79" s="20">
        <v>27</v>
      </c>
      <c r="V79" s="20">
        <v>28</v>
      </c>
      <c r="W79" s="20">
        <v>29</v>
      </c>
      <c r="X79" s="20">
        <v>24</v>
      </c>
      <c r="Y79" s="20">
        <v>25</v>
      </c>
      <c r="Z79" s="20">
        <v>24</v>
      </c>
      <c r="AA79" s="20">
        <v>29</v>
      </c>
      <c r="AB79" s="20">
        <v>24</v>
      </c>
      <c r="AC79" s="20">
        <v>14</v>
      </c>
      <c r="AD79" s="20">
        <v>18</v>
      </c>
      <c r="AE79" s="20">
        <v>24</v>
      </c>
      <c r="AF79" s="20">
        <v>29</v>
      </c>
      <c r="AG79" s="20">
        <v>27</v>
      </c>
      <c r="AH79" s="20">
        <v>25</v>
      </c>
      <c r="AI79" s="20">
        <v>26</v>
      </c>
      <c r="AJ79" s="20">
        <v>28</v>
      </c>
      <c r="AL79" s="50"/>
      <c r="AM79" s="50"/>
      <c r="AN79" s="50"/>
    </row>
    <row r="80" spans="1:40" x14ac:dyDescent="0.35">
      <c r="A80" t="s">
        <v>134</v>
      </c>
      <c r="B80" s="20">
        <v>40</v>
      </c>
      <c r="C80" s="20">
        <v>35</v>
      </c>
      <c r="D80" s="20">
        <v>36</v>
      </c>
      <c r="E80" s="20">
        <v>25</v>
      </c>
      <c r="F80" s="20">
        <v>17</v>
      </c>
      <c r="G80" s="20">
        <v>22</v>
      </c>
      <c r="H80" s="20">
        <v>16</v>
      </c>
      <c r="I80" s="20">
        <v>19</v>
      </c>
      <c r="J80" s="20">
        <v>11</v>
      </c>
      <c r="K80" s="20">
        <v>12</v>
      </c>
      <c r="L80" s="20">
        <v>14</v>
      </c>
      <c r="M80" s="20">
        <v>15</v>
      </c>
      <c r="N80" s="20">
        <v>27</v>
      </c>
      <c r="O80" s="20">
        <v>28</v>
      </c>
      <c r="P80" s="20">
        <v>24</v>
      </c>
      <c r="Q80" s="20">
        <v>16</v>
      </c>
      <c r="R80" s="20">
        <v>12</v>
      </c>
      <c r="S80" s="20">
        <v>17</v>
      </c>
      <c r="T80" s="20">
        <v>18</v>
      </c>
      <c r="U80" s="20">
        <v>19</v>
      </c>
      <c r="V80" s="20">
        <v>16</v>
      </c>
      <c r="W80" s="20">
        <v>17</v>
      </c>
      <c r="X80" s="20">
        <v>13</v>
      </c>
      <c r="Y80" s="20">
        <v>21</v>
      </c>
      <c r="Z80" s="20">
        <v>30</v>
      </c>
      <c r="AA80" s="20">
        <v>31</v>
      </c>
      <c r="AB80" s="20">
        <v>27</v>
      </c>
      <c r="AC80" s="20">
        <v>20</v>
      </c>
      <c r="AD80" s="20">
        <v>19</v>
      </c>
      <c r="AE80" s="20">
        <v>19</v>
      </c>
      <c r="AF80" s="20">
        <v>21</v>
      </c>
      <c r="AG80" s="20">
        <v>17</v>
      </c>
      <c r="AH80" s="20">
        <v>13</v>
      </c>
      <c r="AI80" s="20">
        <v>17</v>
      </c>
      <c r="AJ80" s="20">
        <v>23</v>
      </c>
      <c r="AL80" s="50"/>
      <c r="AM80" s="50"/>
      <c r="AN80" s="50"/>
    </row>
    <row r="81" spans="1:40" x14ac:dyDescent="0.35">
      <c r="A81" t="s">
        <v>135</v>
      </c>
      <c r="B81" s="20">
        <v>1504</v>
      </c>
      <c r="C81" s="20">
        <v>1420</v>
      </c>
      <c r="D81" s="20">
        <v>1281</v>
      </c>
      <c r="E81" s="20">
        <v>1122</v>
      </c>
      <c r="F81" s="20">
        <v>1181</v>
      </c>
      <c r="G81" s="20">
        <v>1283</v>
      </c>
      <c r="H81" s="20">
        <v>1390</v>
      </c>
      <c r="I81" s="20">
        <v>1393</v>
      </c>
      <c r="J81" s="20">
        <v>1160</v>
      </c>
      <c r="K81" s="20">
        <v>1138</v>
      </c>
      <c r="L81" s="20">
        <v>1150</v>
      </c>
      <c r="M81" s="20">
        <v>1177</v>
      </c>
      <c r="N81" s="20">
        <v>1344</v>
      </c>
      <c r="O81" s="20">
        <v>1388</v>
      </c>
      <c r="P81" s="20">
        <v>1249</v>
      </c>
      <c r="Q81" s="20">
        <v>1028</v>
      </c>
      <c r="R81" s="20">
        <v>1115</v>
      </c>
      <c r="S81" s="20">
        <v>1191</v>
      </c>
      <c r="T81" s="20">
        <v>1280</v>
      </c>
      <c r="U81" s="20">
        <v>1286</v>
      </c>
      <c r="V81" s="20">
        <v>1126</v>
      </c>
      <c r="W81" s="20">
        <v>1161</v>
      </c>
      <c r="X81" s="20">
        <v>1131</v>
      </c>
      <c r="Y81" s="20">
        <v>1247</v>
      </c>
      <c r="Z81" s="20">
        <v>1425</v>
      </c>
      <c r="AA81" s="20">
        <v>1495</v>
      </c>
      <c r="AB81" s="20">
        <v>1379</v>
      </c>
      <c r="AC81" s="20">
        <v>1178</v>
      </c>
      <c r="AD81" s="20">
        <v>1286</v>
      </c>
      <c r="AE81" s="20">
        <v>1362</v>
      </c>
      <c r="AF81" s="20">
        <v>1565</v>
      </c>
      <c r="AG81" s="20">
        <v>1515</v>
      </c>
      <c r="AH81" s="20">
        <v>1261</v>
      </c>
      <c r="AI81" s="20">
        <v>1259</v>
      </c>
      <c r="AJ81" s="20">
        <v>1313</v>
      </c>
      <c r="AL81" s="50"/>
      <c r="AM81" s="50"/>
      <c r="AN81" s="50"/>
    </row>
    <row r="82" spans="1:40" x14ac:dyDescent="0.35">
      <c r="A82" t="s">
        <v>136</v>
      </c>
      <c r="B82" s="20">
        <v>29</v>
      </c>
      <c r="C82" s="20">
        <v>25</v>
      </c>
      <c r="D82" s="20">
        <v>18</v>
      </c>
      <c r="E82" s="20">
        <v>23</v>
      </c>
      <c r="F82" s="20">
        <v>22</v>
      </c>
      <c r="G82" s="20">
        <v>17</v>
      </c>
      <c r="H82" s="20">
        <v>19</v>
      </c>
      <c r="I82" s="20">
        <v>15</v>
      </c>
      <c r="J82" s="20">
        <v>11</v>
      </c>
      <c r="K82" s="20">
        <v>17</v>
      </c>
      <c r="L82" s="20">
        <v>20</v>
      </c>
      <c r="M82" s="20">
        <v>13</v>
      </c>
      <c r="N82" s="20">
        <v>22</v>
      </c>
      <c r="O82" s="20">
        <v>25</v>
      </c>
      <c r="P82" s="20">
        <v>17</v>
      </c>
      <c r="Q82" s="20">
        <v>16</v>
      </c>
      <c r="R82" s="20">
        <v>20</v>
      </c>
      <c r="S82" s="20">
        <v>20</v>
      </c>
      <c r="T82" s="20">
        <v>19</v>
      </c>
      <c r="U82" s="20">
        <v>21</v>
      </c>
      <c r="V82" s="20">
        <v>20</v>
      </c>
      <c r="W82" s="20">
        <v>21</v>
      </c>
      <c r="X82" s="20">
        <v>16</v>
      </c>
      <c r="Y82" s="20">
        <v>21</v>
      </c>
      <c r="Z82" s="20">
        <v>23</v>
      </c>
      <c r="AA82" s="20">
        <v>25</v>
      </c>
      <c r="AB82" s="20">
        <v>23</v>
      </c>
      <c r="AC82" s="20">
        <v>17</v>
      </c>
      <c r="AD82" s="20">
        <v>28</v>
      </c>
      <c r="AE82" s="20">
        <v>19</v>
      </c>
      <c r="AF82" s="20">
        <v>28</v>
      </c>
      <c r="AG82" s="20">
        <v>34</v>
      </c>
      <c r="AH82" s="20">
        <v>20</v>
      </c>
      <c r="AI82" s="20">
        <v>17</v>
      </c>
      <c r="AJ82" s="20">
        <v>17</v>
      </c>
      <c r="AL82" s="50"/>
      <c r="AM82" s="50"/>
      <c r="AN82" s="50"/>
    </row>
    <row r="83" spans="1:40" x14ac:dyDescent="0.35">
      <c r="A83" t="s">
        <v>137</v>
      </c>
      <c r="B83" s="20">
        <v>35</v>
      </c>
      <c r="C83" s="20">
        <v>43</v>
      </c>
      <c r="D83" s="20">
        <v>38</v>
      </c>
      <c r="E83" s="20">
        <v>32</v>
      </c>
      <c r="F83" s="20">
        <v>28</v>
      </c>
      <c r="G83" s="20">
        <v>28</v>
      </c>
      <c r="H83" s="20">
        <v>28</v>
      </c>
      <c r="I83" s="20">
        <v>30</v>
      </c>
      <c r="J83" s="20">
        <v>29</v>
      </c>
      <c r="K83" s="20">
        <v>28</v>
      </c>
      <c r="L83" s="20">
        <v>23</v>
      </c>
      <c r="M83" s="20">
        <v>24</v>
      </c>
      <c r="N83" s="20">
        <v>33</v>
      </c>
      <c r="O83" s="20">
        <v>34</v>
      </c>
      <c r="P83" s="20">
        <v>35</v>
      </c>
      <c r="Q83" s="20">
        <v>29</v>
      </c>
      <c r="R83" s="20">
        <v>33</v>
      </c>
      <c r="S83" s="20">
        <v>37</v>
      </c>
      <c r="T83" s="20">
        <v>41</v>
      </c>
      <c r="U83" s="20">
        <v>31</v>
      </c>
      <c r="V83" s="20">
        <v>29</v>
      </c>
      <c r="W83" s="20">
        <v>28</v>
      </c>
      <c r="X83" s="20">
        <v>28</v>
      </c>
      <c r="Y83" s="20">
        <v>26</v>
      </c>
      <c r="Z83" s="20">
        <v>37</v>
      </c>
      <c r="AA83" s="20">
        <v>50</v>
      </c>
      <c r="AB83" s="20">
        <v>37</v>
      </c>
      <c r="AC83" s="20">
        <v>37</v>
      </c>
      <c r="AD83" s="20">
        <v>38</v>
      </c>
      <c r="AE83" s="20">
        <v>40</v>
      </c>
      <c r="AF83" s="20">
        <v>39</v>
      </c>
      <c r="AG83" s="20">
        <v>44</v>
      </c>
      <c r="AH83" s="20">
        <v>36</v>
      </c>
      <c r="AI83" s="20">
        <v>36</v>
      </c>
      <c r="AJ83" s="20">
        <v>35</v>
      </c>
      <c r="AL83" s="50"/>
      <c r="AM83" s="50"/>
      <c r="AN83" s="50"/>
    </row>
    <row r="84" spans="1:40" x14ac:dyDescent="0.35">
      <c r="A84" t="s">
        <v>138</v>
      </c>
      <c r="B84" s="20">
        <v>495</v>
      </c>
      <c r="C84" s="20">
        <v>508</v>
      </c>
      <c r="D84" s="20">
        <v>421</v>
      </c>
      <c r="E84" s="20">
        <v>289</v>
      </c>
      <c r="F84" s="20">
        <v>312</v>
      </c>
      <c r="G84" s="20">
        <v>334</v>
      </c>
      <c r="H84" s="20">
        <v>351</v>
      </c>
      <c r="I84" s="20">
        <v>333</v>
      </c>
      <c r="J84" s="20">
        <v>287</v>
      </c>
      <c r="K84" s="20">
        <v>277</v>
      </c>
      <c r="L84" s="20">
        <v>268</v>
      </c>
      <c r="M84" s="20">
        <v>307</v>
      </c>
      <c r="N84" s="20">
        <v>408</v>
      </c>
      <c r="O84" s="20">
        <v>423</v>
      </c>
      <c r="P84" s="20">
        <v>402</v>
      </c>
      <c r="Q84" s="20">
        <v>285</v>
      </c>
      <c r="R84" s="20">
        <v>290</v>
      </c>
      <c r="S84" s="20">
        <v>277</v>
      </c>
      <c r="T84" s="20">
        <v>298</v>
      </c>
      <c r="U84" s="20">
        <v>287</v>
      </c>
      <c r="V84" s="20">
        <v>248</v>
      </c>
      <c r="W84" s="20">
        <v>280</v>
      </c>
      <c r="X84" s="20">
        <v>278</v>
      </c>
      <c r="Y84" s="20">
        <v>342</v>
      </c>
      <c r="Z84" s="20">
        <v>434</v>
      </c>
      <c r="AA84" s="20">
        <v>467</v>
      </c>
      <c r="AB84" s="20">
        <v>414</v>
      </c>
      <c r="AC84" s="20">
        <v>341</v>
      </c>
      <c r="AD84" s="20">
        <v>356</v>
      </c>
      <c r="AE84" s="20">
        <v>397</v>
      </c>
      <c r="AF84" s="20">
        <v>433</v>
      </c>
      <c r="AG84" s="20">
        <v>406</v>
      </c>
      <c r="AH84" s="20">
        <v>326</v>
      </c>
      <c r="AI84" s="20">
        <v>369</v>
      </c>
      <c r="AJ84" s="20">
        <v>378</v>
      </c>
      <c r="AL84" s="50"/>
      <c r="AM84" s="50"/>
      <c r="AN84" s="50"/>
    </row>
    <row r="85" spans="1:40" x14ac:dyDescent="0.35">
      <c r="A85" t="s">
        <v>139</v>
      </c>
      <c r="B85" s="20">
        <v>119</v>
      </c>
      <c r="C85" s="20">
        <v>117</v>
      </c>
      <c r="D85" s="20">
        <v>111</v>
      </c>
      <c r="E85" s="20">
        <v>102</v>
      </c>
      <c r="F85" s="20">
        <v>105</v>
      </c>
      <c r="G85" s="20">
        <v>121</v>
      </c>
      <c r="H85" s="20">
        <v>120</v>
      </c>
      <c r="I85" s="20">
        <v>123</v>
      </c>
      <c r="J85" s="20">
        <v>109</v>
      </c>
      <c r="K85" s="20">
        <v>117</v>
      </c>
      <c r="L85" s="20">
        <v>116</v>
      </c>
      <c r="M85" s="20">
        <v>104</v>
      </c>
      <c r="N85" s="20">
        <v>145</v>
      </c>
      <c r="O85" s="20">
        <v>146</v>
      </c>
      <c r="P85" s="20">
        <v>127</v>
      </c>
      <c r="Q85" s="20">
        <v>107</v>
      </c>
      <c r="R85" s="20">
        <v>135</v>
      </c>
      <c r="S85" s="20">
        <v>138</v>
      </c>
      <c r="T85" s="20">
        <v>129</v>
      </c>
      <c r="U85" s="20">
        <v>134</v>
      </c>
      <c r="V85" s="20">
        <v>116</v>
      </c>
      <c r="W85" s="20">
        <v>129</v>
      </c>
      <c r="X85" s="20">
        <v>120</v>
      </c>
      <c r="Y85" s="20">
        <v>131</v>
      </c>
      <c r="Z85" s="20">
        <v>155</v>
      </c>
      <c r="AA85" s="20">
        <v>175</v>
      </c>
      <c r="AB85" s="20">
        <v>159</v>
      </c>
      <c r="AC85" s="20">
        <v>142</v>
      </c>
      <c r="AD85" s="20">
        <v>159</v>
      </c>
      <c r="AE85" s="20">
        <v>167</v>
      </c>
      <c r="AF85" s="20">
        <v>171</v>
      </c>
      <c r="AG85" s="20">
        <v>167</v>
      </c>
      <c r="AH85" s="20">
        <v>147</v>
      </c>
      <c r="AI85" s="20">
        <v>163</v>
      </c>
      <c r="AJ85" s="20">
        <v>155</v>
      </c>
      <c r="AL85" s="50"/>
      <c r="AM85" s="50"/>
      <c r="AN85" s="50"/>
    </row>
    <row r="86" spans="1:40" x14ac:dyDescent="0.35">
      <c r="A86" t="s">
        <v>140</v>
      </c>
      <c r="B86" s="20">
        <v>55</v>
      </c>
      <c r="C86" s="20">
        <v>54</v>
      </c>
      <c r="D86" s="20">
        <v>36</v>
      </c>
      <c r="E86" s="20">
        <v>26</v>
      </c>
      <c r="F86" s="20">
        <v>26</v>
      </c>
      <c r="G86" s="20">
        <v>26</v>
      </c>
      <c r="H86" s="20">
        <v>27</v>
      </c>
      <c r="I86" s="20">
        <v>31</v>
      </c>
      <c r="J86" s="20">
        <v>30</v>
      </c>
      <c r="K86" s="20">
        <v>24</v>
      </c>
      <c r="L86" s="20">
        <v>31</v>
      </c>
      <c r="M86" s="20">
        <v>29</v>
      </c>
      <c r="N86" s="20">
        <v>41</v>
      </c>
      <c r="O86" s="20">
        <v>46</v>
      </c>
      <c r="P86" s="20">
        <v>36</v>
      </c>
      <c r="Q86" s="20">
        <v>24</v>
      </c>
      <c r="R86" s="20">
        <v>27</v>
      </c>
      <c r="S86" s="20">
        <v>29</v>
      </c>
      <c r="T86" s="20">
        <v>28</v>
      </c>
      <c r="U86" s="20">
        <v>25</v>
      </c>
      <c r="V86" s="20">
        <v>25</v>
      </c>
      <c r="W86" s="20">
        <v>21</v>
      </c>
      <c r="X86" s="20">
        <v>23</v>
      </c>
      <c r="Y86" s="20">
        <v>33</v>
      </c>
      <c r="Z86" s="20">
        <v>42</v>
      </c>
      <c r="AA86" s="20">
        <v>38</v>
      </c>
      <c r="AB86" s="20">
        <v>37</v>
      </c>
      <c r="AC86" s="20">
        <v>28</v>
      </c>
      <c r="AD86" s="20">
        <v>32</v>
      </c>
      <c r="AE86" s="20">
        <v>34</v>
      </c>
      <c r="AF86" s="20">
        <v>38</v>
      </c>
      <c r="AG86" s="20">
        <v>33</v>
      </c>
      <c r="AH86" s="20">
        <v>26</v>
      </c>
      <c r="AI86" s="20">
        <v>23</v>
      </c>
      <c r="AJ86" s="20">
        <v>28</v>
      </c>
      <c r="AL86" s="50"/>
      <c r="AM86" s="50"/>
      <c r="AN86" s="50"/>
    </row>
    <row r="87" spans="1:40" x14ac:dyDescent="0.35">
      <c r="A87" t="s">
        <v>141</v>
      </c>
      <c r="B87" s="20">
        <v>224</v>
      </c>
      <c r="C87" s="20">
        <v>199</v>
      </c>
      <c r="D87" s="20">
        <v>195</v>
      </c>
      <c r="E87" s="20">
        <v>185</v>
      </c>
      <c r="F87" s="20">
        <v>223</v>
      </c>
      <c r="G87" s="20">
        <v>245</v>
      </c>
      <c r="H87" s="20">
        <v>258</v>
      </c>
      <c r="I87" s="20">
        <v>244</v>
      </c>
      <c r="J87" s="20">
        <v>215</v>
      </c>
      <c r="K87" s="20">
        <v>234</v>
      </c>
      <c r="L87" s="20">
        <v>206</v>
      </c>
      <c r="M87" s="20">
        <v>189</v>
      </c>
      <c r="N87" s="20">
        <v>221</v>
      </c>
      <c r="O87" s="20">
        <v>208</v>
      </c>
      <c r="P87" s="20">
        <v>198</v>
      </c>
      <c r="Q87" s="20">
        <v>174</v>
      </c>
      <c r="R87" s="20">
        <v>248</v>
      </c>
      <c r="S87" s="20">
        <v>273</v>
      </c>
      <c r="T87" s="20">
        <v>265</v>
      </c>
      <c r="U87" s="20">
        <v>264</v>
      </c>
      <c r="V87" s="20">
        <v>232</v>
      </c>
      <c r="W87" s="20">
        <v>256</v>
      </c>
      <c r="X87" s="20">
        <v>243</v>
      </c>
      <c r="Y87" s="20">
        <v>244</v>
      </c>
      <c r="Z87" s="20">
        <v>268</v>
      </c>
      <c r="AA87" s="20">
        <v>258</v>
      </c>
      <c r="AB87" s="20">
        <v>263</v>
      </c>
      <c r="AC87" s="20">
        <v>247</v>
      </c>
      <c r="AD87" s="20">
        <v>290</v>
      </c>
      <c r="AE87" s="20">
        <v>346</v>
      </c>
      <c r="AF87" s="20">
        <v>368</v>
      </c>
      <c r="AG87" s="20">
        <v>356</v>
      </c>
      <c r="AH87" s="20">
        <v>312</v>
      </c>
      <c r="AI87" s="20">
        <v>305</v>
      </c>
      <c r="AJ87" s="20">
        <v>305</v>
      </c>
      <c r="AL87" s="50"/>
      <c r="AM87" s="50"/>
      <c r="AN87" s="50"/>
    </row>
    <row r="88" spans="1:40" x14ac:dyDescent="0.35">
      <c r="A88" t="s">
        <v>142</v>
      </c>
      <c r="B88" s="20">
        <v>31</v>
      </c>
      <c r="C88" s="20">
        <v>29</v>
      </c>
      <c r="D88" s="20">
        <v>30</v>
      </c>
      <c r="E88" s="20">
        <v>30</v>
      </c>
      <c r="F88" s="20">
        <v>33</v>
      </c>
      <c r="G88" s="20">
        <v>25</v>
      </c>
      <c r="H88" s="20">
        <v>24</v>
      </c>
      <c r="I88" s="20">
        <v>24</v>
      </c>
      <c r="J88" s="20">
        <v>17</v>
      </c>
      <c r="K88" s="20">
        <v>21</v>
      </c>
      <c r="L88" s="20">
        <v>20</v>
      </c>
      <c r="M88" s="20">
        <v>18</v>
      </c>
      <c r="N88" s="20">
        <v>31</v>
      </c>
      <c r="O88" s="20">
        <v>29</v>
      </c>
      <c r="P88" s="20">
        <v>25</v>
      </c>
      <c r="Q88" s="20">
        <v>16</v>
      </c>
      <c r="R88" s="20">
        <v>19</v>
      </c>
      <c r="S88" s="20">
        <v>23</v>
      </c>
      <c r="T88" s="20">
        <v>23</v>
      </c>
      <c r="U88" s="20">
        <v>21</v>
      </c>
      <c r="V88" s="20">
        <v>25</v>
      </c>
      <c r="W88" s="20">
        <v>27</v>
      </c>
      <c r="X88" s="20">
        <v>33</v>
      </c>
      <c r="Y88" s="20">
        <v>35</v>
      </c>
      <c r="Z88" s="20">
        <v>35</v>
      </c>
      <c r="AA88" s="20">
        <v>34</v>
      </c>
      <c r="AB88" s="20">
        <v>32</v>
      </c>
      <c r="AC88" s="20">
        <v>31</v>
      </c>
      <c r="AD88" s="20">
        <v>29</v>
      </c>
      <c r="AE88" s="20">
        <v>28</v>
      </c>
      <c r="AF88" s="20">
        <v>30</v>
      </c>
      <c r="AG88" s="20">
        <v>29</v>
      </c>
      <c r="AH88" s="20">
        <v>22</v>
      </c>
      <c r="AI88" s="20">
        <v>26</v>
      </c>
      <c r="AJ88" s="20">
        <v>34</v>
      </c>
      <c r="AL88" s="50"/>
      <c r="AM88" s="50"/>
      <c r="AN88" s="50"/>
    </row>
    <row r="89" spans="1:40" x14ac:dyDescent="0.35">
      <c r="A89" t="s">
        <v>143</v>
      </c>
      <c r="B89" s="20">
        <v>33</v>
      </c>
      <c r="C89" s="20">
        <v>41</v>
      </c>
      <c r="D89" s="20">
        <v>29</v>
      </c>
      <c r="E89" s="20">
        <v>23</v>
      </c>
      <c r="F89" s="20">
        <v>18</v>
      </c>
      <c r="G89" s="20">
        <v>24</v>
      </c>
      <c r="H89" s="20">
        <v>16</v>
      </c>
      <c r="I89" s="20">
        <v>15</v>
      </c>
      <c r="J89" s="20">
        <v>13</v>
      </c>
      <c r="K89" s="20">
        <v>17</v>
      </c>
      <c r="L89" s="20">
        <v>19</v>
      </c>
      <c r="M89" s="20">
        <v>23</v>
      </c>
      <c r="N89" s="20">
        <v>27</v>
      </c>
      <c r="O89" s="20">
        <v>30</v>
      </c>
      <c r="P89" s="20">
        <v>22</v>
      </c>
      <c r="Q89" s="20">
        <v>15</v>
      </c>
      <c r="R89" s="20">
        <v>11</v>
      </c>
      <c r="S89" s="20">
        <v>14</v>
      </c>
      <c r="T89" s="20">
        <v>13</v>
      </c>
      <c r="U89" s="20">
        <v>13</v>
      </c>
      <c r="V89" s="20">
        <v>8</v>
      </c>
      <c r="W89" s="20">
        <v>8</v>
      </c>
      <c r="X89" s="20">
        <v>9</v>
      </c>
      <c r="Y89" s="20">
        <v>10</v>
      </c>
      <c r="Z89" s="20">
        <v>25</v>
      </c>
      <c r="AA89" s="20">
        <v>25</v>
      </c>
      <c r="AB89" s="20">
        <v>23</v>
      </c>
      <c r="AC89" s="20">
        <v>21</v>
      </c>
      <c r="AD89" s="20">
        <v>20</v>
      </c>
      <c r="AE89" s="20">
        <v>21</v>
      </c>
      <c r="AF89" s="20">
        <v>21</v>
      </c>
      <c r="AG89" s="20">
        <v>20</v>
      </c>
      <c r="AH89" s="20">
        <v>15</v>
      </c>
      <c r="AI89" s="20">
        <v>15</v>
      </c>
      <c r="AJ89" s="20">
        <v>14</v>
      </c>
      <c r="AL89" s="50"/>
      <c r="AM89" s="50"/>
      <c r="AN89" s="50"/>
    </row>
    <row r="90" spans="1:40" x14ac:dyDescent="0.35">
      <c r="A90" t="s">
        <v>144</v>
      </c>
      <c r="B90" s="20">
        <v>167</v>
      </c>
      <c r="C90" s="20">
        <v>164</v>
      </c>
      <c r="D90" s="20">
        <v>138</v>
      </c>
      <c r="E90" s="20">
        <v>99</v>
      </c>
      <c r="F90" s="20">
        <v>125</v>
      </c>
      <c r="G90" s="20">
        <v>140</v>
      </c>
      <c r="H90" s="20">
        <v>148</v>
      </c>
      <c r="I90" s="20">
        <v>142</v>
      </c>
      <c r="J90" s="20">
        <v>122</v>
      </c>
      <c r="K90" s="20">
        <v>115</v>
      </c>
      <c r="L90" s="20">
        <v>113</v>
      </c>
      <c r="M90" s="20">
        <v>149</v>
      </c>
      <c r="N90" s="20">
        <v>165</v>
      </c>
      <c r="O90" s="20">
        <v>164</v>
      </c>
      <c r="P90" s="20">
        <v>142</v>
      </c>
      <c r="Q90" s="20">
        <v>98</v>
      </c>
      <c r="R90" s="20">
        <v>105</v>
      </c>
      <c r="S90" s="20">
        <v>108</v>
      </c>
      <c r="T90" s="20">
        <v>113</v>
      </c>
      <c r="U90" s="20">
        <v>111</v>
      </c>
      <c r="V90" s="20">
        <v>89</v>
      </c>
      <c r="W90" s="20">
        <v>89</v>
      </c>
      <c r="X90" s="20">
        <v>83</v>
      </c>
      <c r="Y90" s="20">
        <v>103</v>
      </c>
      <c r="Z90" s="20">
        <v>130</v>
      </c>
      <c r="AA90" s="20">
        <v>150</v>
      </c>
      <c r="AB90" s="20">
        <v>141</v>
      </c>
      <c r="AC90" s="20">
        <v>114</v>
      </c>
      <c r="AD90" s="20">
        <v>117</v>
      </c>
      <c r="AE90" s="20">
        <v>123</v>
      </c>
      <c r="AF90" s="20">
        <v>154</v>
      </c>
      <c r="AG90" s="20">
        <v>136</v>
      </c>
      <c r="AH90" s="20">
        <v>99</v>
      </c>
      <c r="AI90" s="20">
        <v>105</v>
      </c>
      <c r="AJ90" s="20">
        <v>113</v>
      </c>
      <c r="AL90" s="50"/>
      <c r="AM90" s="50"/>
      <c r="AN90" s="50"/>
    </row>
    <row r="91" spans="1:40" x14ac:dyDescent="0.35">
      <c r="A91" t="s">
        <v>145</v>
      </c>
      <c r="B91" s="20">
        <v>621</v>
      </c>
      <c r="C91" s="20">
        <v>560</v>
      </c>
      <c r="D91" s="20">
        <v>531</v>
      </c>
      <c r="E91" s="20">
        <v>462</v>
      </c>
      <c r="F91" s="20">
        <v>526</v>
      </c>
      <c r="G91" s="20">
        <v>560</v>
      </c>
      <c r="H91" s="20">
        <v>562</v>
      </c>
      <c r="I91" s="20">
        <v>507</v>
      </c>
      <c r="J91" s="20">
        <v>454</v>
      </c>
      <c r="K91" s="20">
        <v>478</v>
      </c>
      <c r="L91" s="20">
        <v>459</v>
      </c>
      <c r="M91" s="20">
        <v>444</v>
      </c>
      <c r="N91" s="20">
        <v>524</v>
      </c>
      <c r="O91" s="20">
        <v>585</v>
      </c>
      <c r="P91" s="20">
        <v>536</v>
      </c>
      <c r="Q91" s="20">
        <v>437</v>
      </c>
      <c r="R91" s="20">
        <v>489</v>
      </c>
      <c r="S91" s="20">
        <v>518</v>
      </c>
      <c r="T91" s="20">
        <v>516</v>
      </c>
      <c r="U91" s="20">
        <v>508</v>
      </c>
      <c r="V91" s="20">
        <v>444</v>
      </c>
      <c r="W91" s="20">
        <v>451</v>
      </c>
      <c r="X91" s="20">
        <v>417</v>
      </c>
      <c r="Y91" s="20">
        <v>453</v>
      </c>
      <c r="Z91" s="20">
        <v>548</v>
      </c>
      <c r="AA91" s="20">
        <v>605</v>
      </c>
      <c r="AB91" s="20">
        <v>548</v>
      </c>
      <c r="AC91" s="20">
        <v>481</v>
      </c>
      <c r="AD91" s="20">
        <v>552</v>
      </c>
      <c r="AE91" s="20">
        <v>601</v>
      </c>
      <c r="AF91" s="20">
        <v>646</v>
      </c>
      <c r="AG91" s="20">
        <v>607</v>
      </c>
      <c r="AH91" s="20">
        <v>506</v>
      </c>
      <c r="AI91" s="20">
        <v>536</v>
      </c>
      <c r="AJ91" s="20">
        <v>569</v>
      </c>
      <c r="AL91" s="50"/>
      <c r="AM91" s="50"/>
      <c r="AN91" s="50"/>
    </row>
    <row r="92" spans="1:40" x14ac:dyDescent="0.35">
      <c r="A92" t="s">
        <v>146</v>
      </c>
      <c r="B92" s="20">
        <v>1038</v>
      </c>
      <c r="C92" s="20">
        <v>1023</v>
      </c>
      <c r="D92" s="20">
        <v>855</v>
      </c>
      <c r="E92" s="20">
        <v>693</v>
      </c>
      <c r="F92" s="20">
        <v>686</v>
      </c>
      <c r="G92" s="20">
        <v>776</v>
      </c>
      <c r="H92" s="20">
        <v>784</v>
      </c>
      <c r="I92" s="20">
        <v>801</v>
      </c>
      <c r="J92" s="20">
        <v>662</v>
      </c>
      <c r="K92" s="20">
        <v>649</v>
      </c>
      <c r="L92" s="20">
        <v>667</v>
      </c>
      <c r="M92" s="20">
        <v>711</v>
      </c>
      <c r="N92" s="20">
        <v>875</v>
      </c>
      <c r="O92" s="20">
        <v>926</v>
      </c>
      <c r="P92" s="20">
        <v>785</v>
      </c>
      <c r="Q92" s="20">
        <v>538</v>
      </c>
      <c r="R92" s="20">
        <v>571</v>
      </c>
      <c r="S92" s="20">
        <v>675</v>
      </c>
      <c r="T92" s="20">
        <v>695</v>
      </c>
      <c r="U92" s="20">
        <v>712</v>
      </c>
      <c r="V92" s="20">
        <v>645</v>
      </c>
      <c r="W92" s="20">
        <v>655</v>
      </c>
      <c r="X92" s="20">
        <v>628</v>
      </c>
      <c r="Y92" s="20">
        <v>693</v>
      </c>
      <c r="Z92" s="20">
        <v>927</v>
      </c>
      <c r="AA92" s="20">
        <v>976</v>
      </c>
      <c r="AB92" s="20">
        <v>843</v>
      </c>
      <c r="AC92" s="20">
        <v>641</v>
      </c>
      <c r="AD92" s="20">
        <v>678</v>
      </c>
      <c r="AE92" s="20">
        <v>778</v>
      </c>
      <c r="AF92" s="20">
        <v>858</v>
      </c>
      <c r="AG92" s="20">
        <v>836</v>
      </c>
      <c r="AH92" s="20">
        <v>726</v>
      </c>
      <c r="AI92" s="20">
        <v>734</v>
      </c>
      <c r="AJ92" s="20">
        <v>725</v>
      </c>
      <c r="AL92" s="50"/>
      <c r="AM92" s="50"/>
      <c r="AN92" s="50"/>
    </row>
    <row r="93" spans="1:40" x14ac:dyDescent="0.35">
      <c r="A93" t="s">
        <v>147</v>
      </c>
      <c r="B93" s="20">
        <v>502</v>
      </c>
      <c r="C93" s="20">
        <v>462</v>
      </c>
      <c r="D93" s="20">
        <v>415</v>
      </c>
      <c r="E93" s="20">
        <v>388</v>
      </c>
      <c r="F93" s="20">
        <v>450</v>
      </c>
      <c r="G93" s="20">
        <v>492</v>
      </c>
      <c r="H93" s="20">
        <v>476</v>
      </c>
      <c r="I93" s="20">
        <v>477</v>
      </c>
      <c r="J93" s="20">
        <v>402</v>
      </c>
      <c r="K93" s="20">
        <v>415</v>
      </c>
      <c r="L93" s="20">
        <v>367</v>
      </c>
      <c r="M93" s="20">
        <v>357</v>
      </c>
      <c r="N93" s="20">
        <v>447</v>
      </c>
      <c r="O93" s="20">
        <v>445</v>
      </c>
      <c r="P93" s="20">
        <v>424</v>
      </c>
      <c r="Q93" s="20">
        <v>336</v>
      </c>
      <c r="R93" s="20">
        <v>415</v>
      </c>
      <c r="S93" s="20">
        <v>465</v>
      </c>
      <c r="T93" s="20">
        <v>472</v>
      </c>
      <c r="U93" s="20">
        <v>453</v>
      </c>
      <c r="V93" s="20">
        <v>415</v>
      </c>
      <c r="W93" s="20">
        <v>445</v>
      </c>
      <c r="X93" s="20">
        <v>415</v>
      </c>
      <c r="Y93" s="20">
        <v>434</v>
      </c>
      <c r="Z93" s="20">
        <v>494</v>
      </c>
      <c r="AA93" s="20">
        <v>518</v>
      </c>
      <c r="AB93" s="20">
        <v>476</v>
      </c>
      <c r="AC93" s="20">
        <v>417</v>
      </c>
      <c r="AD93" s="20">
        <v>494</v>
      </c>
      <c r="AE93" s="20">
        <v>525</v>
      </c>
      <c r="AF93" s="20">
        <v>571</v>
      </c>
      <c r="AG93" s="20">
        <v>557</v>
      </c>
      <c r="AH93" s="20">
        <v>469</v>
      </c>
      <c r="AI93" s="20">
        <v>481</v>
      </c>
      <c r="AJ93" s="20">
        <v>475</v>
      </c>
      <c r="AL93" s="50"/>
      <c r="AM93" s="50"/>
      <c r="AN93" s="50"/>
    </row>
    <row r="94" spans="1:40" x14ac:dyDescent="0.35">
      <c r="A94" t="s">
        <v>148</v>
      </c>
      <c r="B94" s="20">
        <v>105</v>
      </c>
      <c r="C94" s="20">
        <v>89</v>
      </c>
      <c r="D94" s="20">
        <v>86</v>
      </c>
      <c r="E94" s="20">
        <v>81</v>
      </c>
      <c r="F94" s="20">
        <v>88</v>
      </c>
      <c r="G94" s="20">
        <v>84</v>
      </c>
      <c r="H94" s="20">
        <v>84</v>
      </c>
      <c r="I94" s="20">
        <v>77</v>
      </c>
      <c r="J94" s="20">
        <v>67</v>
      </c>
      <c r="K94" s="20">
        <v>80</v>
      </c>
      <c r="L94" s="20">
        <v>62</v>
      </c>
      <c r="M94" s="20">
        <v>74</v>
      </c>
      <c r="N94" s="20">
        <v>108</v>
      </c>
      <c r="O94" s="20">
        <v>111</v>
      </c>
      <c r="P94" s="20">
        <v>94</v>
      </c>
      <c r="Q94" s="20">
        <v>64</v>
      </c>
      <c r="R94" s="20">
        <v>70</v>
      </c>
      <c r="S94" s="20">
        <v>83</v>
      </c>
      <c r="T94" s="20">
        <v>79</v>
      </c>
      <c r="U94" s="20">
        <v>71</v>
      </c>
      <c r="V94" s="20">
        <v>61</v>
      </c>
      <c r="W94" s="20">
        <v>68</v>
      </c>
      <c r="X94" s="20">
        <v>71</v>
      </c>
      <c r="Y94" s="20">
        <v>77</v>
      </c>
      <c r="Z94" s="20">
        <v>98</v>
      </c>
      <c r="AA94" s="20">
        <v>107</v>
      </c>
      <c r="AB94" s="20">
        <v>100</v>
      </c>
      <c r="AC94" s="20">
        <v>86</v>
      </c>
      <c r="AD94" s="20">
        <v>88</v>
      </c>
      <c r="AE94" s="20">
        <v>97</v>
      </c>
      <c r="AF94" s="20">
        <v>103</v>
      </c>
      <c r="AG94" s="20">
        <v>92</v>
      </c>
      <c r="AH94" s="20">
        <v>66</v>
      </c>
      <c r="AI94" s="20">
        <v>75</v>
      </c>
      <c r="AJ94" s="20">
        <v>85</v>
      </c>
      <c r="AL94" s="50"/>
      <c r="AM94" s="50"/>
      <c r="AN94" s="50"/>
    </row>
    <row r="95" spans="1:40" x14ac:dyDescent="0.35">
      <c r="A95" t="s">
        <v>149</v>
      </c>
      <c r="B95" s="20">
        <v>526</v>
      </c>
      <c r="C95" s="20">
        <v>535</v>
      </c>
      <c r="D95" s="20">
        <v>461</v>
      </c>
      <c r="E95" s="20">
        <v>336</v>
      </c>
      <c r="F95" s="20">
        <v>313</v>
      </c>
      <c r="G95" s="20">
        <v>313</v>
      </c>
      <c r="H95" s="20">
        <v>305</v>
      </c>
      <c r="I95" s="20">
        <v>305</v>
      </c>
      <c r="J95" s="20">
        <v>280</v>
      </c>
      <c r="K95" s="20">
        <v>281</v>
      </c>
      <c r="L95" s="20">
        <v>309</v>
      </c>
      <c r="M95" s="20">
        <v>373</v>
      </c>
      <c r="N95" s="20">
        <v>503</v>
      </c>
      <c r="O95" s="20">
        <v>540</v>
      </c>
      <c r="P95" s="20">
        <v>458</v>
      </c>
      <c r="Q95" s="20">
        <v>292</v>
      </c>
      <c r="R95" s="20">
        <v>290</v>
      </c>
      <c r="S95" s="20">
        <v>270</v>
      </c>
      <c r="T95" s="20">
        <v>265</v>
      </c>
      <c r="U95" s="20">
        <v>253</v>
      </c>
      <c r="V95" s="20">
        <v>245</v>
      </c>
      <c r="W95" s="20">
        <v>285</v>
      </c>
      <c r="X95" s="20">
        <v>300</v>
      </c>
      <c r="Y95" s="20">
        <v>383</v>
      </c>
      <c r="Z95" s="20">
        <v>529</v>
      </c>
      <c r="AA95" s="20">
        <v>563</v>
      </c>
      <c r="AB95" s="20">
        <v>494</v>
      </c>
      <c r="AC95" s="20">
        <v>356</v>
      </c>
      <c r="AD95" s="20">
        <v>334</v>
      </c>
      <c r="AE95" s="20">
        <v>315</v>
      </c>
      <c r="AF95" s="20">
        <v>311</v>
      </c>
      <c r="AG95" s="20">
        <v>292</v>
      </c>
      <c r="AH95" s="20">
        <v>267</v>
      </c>
      <c r="AI95" s="20">
        <v>297</v>
      </c>
      <c r="AJ95" s="20">
        <v>352</v>
      </c>
      <c r="AL95" s="50"/>
      <c r="AM95" s="50"/>
      <c r="AN95" s="50"/>
    </row>
    <row r="96" spans="1:40" x14ac:dyDescent="0.35">
      <c r="A96" t="s">
        <v>150</v>
      </c>
      <c r="B96" s="20">
        <v>196</v>
      </c>
      <c r="C96" s="20">
        <v>198</v>
      </c>
      <c r="D96" s="20">
        <v>179</v>
      </c>
      <c r="E96" s="20">
        <v>149</v>
      </c>
      <c r="F96" s="20">
        <v>138</v>
      </c>
      <c r="G96" s="20">
        <v>146</v>
      </c>
      <c r="H96" s="20">
        <v>162</v>
      </c>
      <c r="I96" s="20">
        <v>177</v>
      </c>
      <c r="J96" s="20">
        <v>138</v>
      </c>
      <c r="K96" s="20">
        <v>127</v>
      </c>
      <c r="L96" s="20">
        <v>115</v>
      </c>
      <c r="M96" s="20">
        <v>141</v>
      </c>
      <c r="N96" s="20">
        <v>190</v>
      </c>
      <c r="O96" s="20">
        <v>210</v>
      </c>
      <c r="P96" s="20">
        <v>199</v>
      </c>
      <c r="Q96" s="20">
        <v>128</v>
      </c>
      <c r="R96" s="20">
        <v>133</v>
      </c>
      <c r="S96" s="20">
        <v>146</v>
      </c>
      <c r="T96" s="20">
        <v>168</v>
      </c>
      <c r="U96" s="20">
        <v>167</v>
      </c>
      <c r="V96" s="20">
        <v>124</v>
      </c>
      <c r="W96" s="20">
        <v>147</v>
      </c>
      <c r="X96" s="20">
        <v>150</v>
      </c>
      <c r="Y96" s="20">
        <v>164</v>
      </c>
      <c r="Z96" s="20">
        <v>197</v>
      </c>
      <c r="AA96" s="20">
        <v>209</v>
      </c>
      <c r="AB96" s="20">
        <v>178</v>
      </c>
      <c r="AC96" s="20">
        <v>140</v>
      </c>
      <c r="AD96" s="20">
        <v>141</v>
      </c>
      <c r="AE96" s="20">
        <v>167</v>
      </c>
      <c r="AF96" s="20">
        <v>209</v>
      </c>
      <c r="AG96" s="20">
        <v>210</v>
      </c>
      <c r="AH96" s="20">
        <v>157</v>
      </c>
      <c r="AI96" s="20">
        <v>162</v>
      </c>
      <c r="AJ96" s="20">
        <v>147</v>
      </c>
      <c r="AL96" s="50"/>
      <c r="AM96" s="50"/>
      <c r="AN96" s="50"/>
    </row>
    <row r="97" spans="1:40" x14ac:dyDescent="0.35">
      <c r="A97" t="s">
        <v>151</v>
      </c>
      <c r="B97" s="20">
        <v>189</v>
      </c>
      <c r="C97" s="20">
        <v>209</v>
      </c>
      <c r="D97" s="20">
        <v>188</v>
      </c>
      <c r="E97" s="20">
        <v>150</v>
      </c>
      <c r="F97" s="20">
        <v>168</v>
      </c>
      <c r="G97" s="20">
        <v>191</v>
      </c>
      <c r="H97" s="20">
        <v>209</v>
      </c>
      <c r="I97" s="20">
        <v>192</v>
      </c>
      <c r="J97" s="20">
        <v>167</v>
      </c>
      <c r="K97" s="20">
        <v>167</v>
      </c>
      <c r="L97" s="20">
        <v>166</v>
      </c>
      <c r="M97" s="20">
        <v>187</v>
      </c>
      <c r="N97" s="20">
        <v>225</v>
      </c>
      <c r="O97" s="20">
        <v>224</v>
      </c>
      <c r="P97" s="20">
        <v>202</v>
      </c>
      <c r="Q97" s="20">
        <v>136</v>
      </c>
      <c r="R97" s="20">
        <v>150</v>
      </c>
      <c r="S97" s="20">
        <v>153</v>
      </c>
      <c r="T97" s="20">
        <v>152</v>
      </c>
      <c r="U97" s="20">
        <v>158</v>
      </c>
      <c r="V97" s="20">
        <v>148</v>
      </c>
      <c r="W97" s="20">
        <v>156</v>
      </c>
      <c r="X97" s="20">
        <v>155</v>
      </c>
      <c r="Y97" s="20">
        <v>176</v>
      </c>
      <c r="Z97" s="20">
        <v>207</v>
      </c>
      <c r="AA97" s="20">
        <v>198</v>
      </c>
      <c r="AB97" s="20">
        <v>197</v>
      </c>
      <c r="AC97" s="20">
        <v>156</v>
      </c>
      <c r="AD97" s="20">
        <v>169</v>
      </c>
      <c r="AE97" s="20">
        <v>196</v>
      </c>
      <c r="AF97" s="20">
        <v>234</v>
      </c>
      <c r="AG97" s="20">
        <v>207</v>
      </c>
      <c r="AH97" s="20">
        <v>172</v>
      </c>
      <c r="AI97" s="20">
        <v>179</v>
      </c>
      <c r="AJ97" s="20">
        <v>172</v>
      </c>
      <c r="AL97" s="50"/>
      <c r="AM97" s="50"/>
      <c r="AN97" s="50"/>
    </row>
    <row r="98" spans="1:40" x14ac:dyDescent="0.35">
      <c r="A98" t="s">
        <v>152</v>
      </c>
      <c r="B98" s="20">
        <v>85</v>
      </c>
      <c r="C98" s="20">
        <v>62</v>
      </c>
      <c r="D98" s="20">
        <v>62</v>
      </c>
      <c r="E98" s="20">
        <v>70</v>
      </c>
      <c r="F98" s="20">
        <v>84</v>
      </c>
      <c r="G98" s="20">
        <v>89</v>
      </c>
      <c r="H98" s="20">
        <v>85</v>
      </c>
      <c r="I98" s="20">
        <v>81</v>
      </c>
      <c r="J98" s="20">
        <v>66</v>
      </c>
      <c r="K98" s="20">
        <v>75</v>
      </c>
      <c r="L98" s="20">
        <v>66</v>
      </c>
      <c r="M98" s="20">
        <v>61</v>
      </c>
      <c r="N98" s="20">
        <v>72</v>
      </c>
      <c r="O98" s="20">
        <v>86</v>
      </c>
      <c r="P98" s="20">
        <v>71</v>
      </c>
      <c r="Q98" s="20">
        <v>61</v>
      </c>
      <c r="R98" s="20">
        <v>83</v>
      </c>
      <c r="S98" s="20">
        <v>85</v>
      </c>
      <c r="T98" s="20">
        <v>81</v>
      </c>
      <c r="U98" s="20">
        <v>80</v>
      </c>
      <c r="V98" s="20">
        <v>79</v>
      </c>
      <c r="W98" s="20">
        <v>79</v>
      </c>
      <c r="X98" s="20">
        <v>71</v>
      </c>
      <c r="Y98" s="20">
        <v>87</v>
      </c>
      <c r="Z98" s="20">
        <v>90</v>
      </c>
      <c r="AA98" s="20">
        <v>93</v>
      </c>
      <c r="AB98" s="20">
        <v>94</v>
      </c>
      <c r="AC98" s="20">
        <v>92</v>
      </c>
      <c r="AD98" s="20">
        <v>108</v>
      </c>
      <c r="AE98" s="20">
        <v>115</v>
      </c>
      <c r="AF98" s="20">
        <v>123</v>
      </c>
      <c r="AG98" s="20">
        <v>107</v>
      </c>
      <c r="AH98" s="20">
        <v>113</v>
      </c>
      <c r="AI98" s="20">
        <v>116</v>
      </c>
      <c r="AJ98" s="20">
        <v>117</v>
      </c>
      <c r="AL98" s="50"/>
      <c r="AM98" s="50"/>
      <c r="AN98" s="50"/>
    </row>
    <row r="99" spans="1:40" x14ac:dyDescent="0.35">
      <c r="A99" t="s">
        <v>153</v>
      </c>
      <c r="B99" s="20">
        <v>816</v>
      </c>
      <c r="C99" s="20">
        <v>794</v>
      </c>
      <c r="D99" s="20">
        <v>690</v>
      </c>
      <c r="E99" s="20">
        <v>570</v>
      </c>
      <c r="F99" s="20">
        <v>582</v>
      </c>
      <c r="G99" s="20">
        <v>608</v>
      </c>
      <c r="H99" s="20">
        <v>640</v>
      </c>
      <c r="I99" s="20">
        <v>669</v>
      </c>
      <c r="J99" s="20">
        <v>565</v>
      </c>
      <c r="K99" s="20">
        <v>564</v>
      </c>
      <c r="L99" s="20">
        <v>555</v>
      </c>
      <c r="M99" s="20">
        <v>594</v>
      </c>
      <c r="N99" s="20">
        <v>698</v>
      </c>
      <c r="O99" s="20">
        <v>722</v>
      </c>
      <c r="P99" s="20">
        <v>640</v>
      </c>
      <c r="Q99" s="20">
        <v>473</v>
      </c>
      <c r="R99" s="20">
        <v>545</v>
      </c>
      <c r="S99" s="20">
        <v>579</v>
      </c>
      <c r="T99" s="20">
        <v>572</v>
      </c>
      <c r="U99" s="20">
        <v>615</v>
      </c>
      <c r="V99" s="20">
        <v>527</v>
      </c>
      <c r="W99" s="20">
        <v>576</v>
      </c>
      <c r="X99" s="20">
        <v>546</v>
      </c>
      <c r="Y99" s="20">
        <v>628</v>
      </c>
      <c r="Z99" s="20">
        <v>757</v>
      </c>
      <c r="AA99" s="20">
        <v>828</v>
      </c>
      <c r="AB99" s="20">
        <v>756</v>
      </c>
      <c r="AC99" s="20">
        <v>648</v>
      </c>
      <c r="AD99" s="20">
        <v>709</v>
      </c>
      <c r="AE99" s="20">
        <v>784</v>
      </c>
      <c r="AF99" s="20">
        <v>875</v>
      </c>
      <c r="AG99" s="20">
        <v>849</v>
      </c>
      <c r="AH99" s="20">
        <v>702</v>
      </c>
      <c r="AI99" s="20">
        <v>692</v>
      </c>
      <c r="AJ99" s="20">
        <v>698</v>
      </c>
      <c r="AL99" s="50"/>
      <c r="AM99" s="50"/>
      <c r="AN99" s="50"/>
    </row>
    <row r="100" spans="1:40" x14ac:dyDescent="0.35">
      <c r="A100" t="s">
        <v>154</v>
      </c>
      <c r="B100" s="20">
        <v>317</v>
      </c>
      <c r="C100" s="20">
        <v>302</v>
      </c>
      <c r="D100" s="20">
        <v>271</v>
      </c>
      <c r="E100" s="20">
        <v>243</v>
      </c>
      <c r="F100" s="20">
        <v>244</v>
      </c>
      <c r="G100" s="20">
        <v>284</v>
      </c>
      <c r="H100" s="20">
        <v>308</v>
      </c>
      <c r="I100" s="20">
        <v>313</v>
      </c>
      <c r="J100" s="20">
        <v>228</v>
      </c>
      <c r="K100" s="20">
        <v>235</v>
      </c>
      <c r="L100" s="20">
        <v>227</v>
      </c>
      <c r="M100" s="20">
        <v>234</v>
      </c>
      <c r="N100" s="20">
        <v>309</v>
      </c>
      <c r="O100" s="20">
        <v>323</v>
      </c>
      <c r="P100" s="20">
        <v>271</v>
      </c>
      <c r="Q100" s="20">
        <v>214</v>
      </c>
      <c r="R100" s="20">
        <v>216</v>
      </c>
      <c r="S100" s="20">
        <v>239</v>
      </c>
      <c r="T100" s="20">
        <v>263</v>
      </c>
      <c r="U100" s="20">
        <v>255</v>
      </c>
      <c r="V100" s="20">
        <v>199</v>
      </c>
      <c r="W100" s="20">
        <v>213</v>
      </c>
      <c r="X100" s="20">
        <v>210</v>
      </c>
      <c r="Y100" s="20">
        <v>241</v>
      </c>
      <c r="Z100" s="20">
        <v>300</v>
      </c>
      <c r="AA100" s="20">
        <v>312</v>
      </c>
      <c r="AB100" s="20">
        <v>276</v>
      </c>
      <c r="AC100" s="20">
        <v>253</v>
      </c>
      <c r="AD100" s="20">
        <v>239</v>
      </c>
      <c r="AE100" s="20">
        <v>262</v>
      </c>
      <c r="AF100" s="20">
        <v>307</v>
      </c>
      <c r="AG100" s="20">
        <v>288</v>
      </c>
      <c r="AH100" s="20">
        <v>232</v>
      </c>
      <c r="AI100" s="20">
        <v>240</v>
      </c>
      <c r="AJ100" s="20">
        <v>241</v>
      </c>
      <c r="AL100" s="50"/>
      <c r="AM100" s="50"/>
      <c r="AN100" s="50"/>
    </row>
    <row r="101" spans="1:40" x14ac:dyDescent="0.35">
      <c r="A101" t="s">
        <v>155</v>
      </c>
      <c r="B101" s="20">
        <v>752</v>
      </c>
      <c r="C101" s="20">
        <v>804</v>
      </c>
      <c r="D101" s="20">
        <v>703</v>
      </c>
      <c r="E101" s="20">
        <v>520</v>
      </c>
      <c r="F101" s="20">
        <v>465</v>
      </c>
      <c r="G101" s="20">
        <v>424</v>
      </c>
      <c r="H101" s="20">
        <v>394</v>
      </c>
      <c r="I101" s="20">
        <v>381</v>
      </c>
      <c r="J101" s="20">
        <v>341</v>
      </c>
      <c r="K101" s="20">
        <v>392</v>
      </c>
      <c r="L101" s="20">
        <v>502</v>
      </c>
      <c r="M101" s="20">
        <v>551</v>
      </c>
      <c r="N101" s="20">
        <v>712</v>
      </c>
      <c r="O101" s="20">
        <v>769</v>
      </c>
      <c r="P101" s="20">
        <v>660</v>
      </c>
      <c r="Q101" s="20">
        <v>433</v>
      </c>
      <c r="R101" s="20">
        <v>397</v>
      </c>
      <c r="S101" s="20">
        <v>375</v>
      </c>
      <c r="T101" s="20">
        <v>349</v>
      </c>
      <c r="U101" s="20">
        <v>326</v>
      </c>
      <c r="V101" s="20">
        <v>290</v>
      </c>
      <c r="W101" s="20">
        <v>331</v>
      </c>
      <c r="X101" s="20">
        <v>445</v>
      </c>
      <c r="Y101" s="20">
        <v>549</v>
      </c>
      <c r="Z101" s="20">
        <v>724</v>
      </c>
      <c r="AA101" s="20">
        <v>766</v>
      </c>
      <c r="AB101" s="20">
        <v>714</v>
      </c>
      <c r="AC101" s="20">
        <v>539</v>
      </c>
      <c r="AD101" s="20">
        <v>458</v>
      </c>
      <c r="AE101" s="20">
        <v>448</v>
      </c>
      <c r="AF101" s="20">
        <v>431</v>
      </c>
      <c r="AG101" s="20">
        <v>393</v>
      </c>
      <c r="AH101" s="20">
        <v>340</v>
      </c>
      <c r="AI101" s="20">
        <v>392</v>
      </c>
      <c r="AJ101" s="20">
        <v>521</v>
      </c>
      <c r="AL101" s="50"/>
      <c r="AM101" s="50"/>
      <c r="AN101" s="50"/>
    </row>
    <row r="102" spans="1:40" x14ac:dyDescent="0.35">
      <c r="A102" t="s">
        <v>156</v>
      </c>
      <c r="B102" s="20">
        <v>52</v>
      </c>
      <c r="C102" s="20">
        <v>54</v>
      </c>
      <c r="D102" s="20">
        <v>47</v>
      </c>
      <c r="E102" s="20">
        <v>55</v>
      </c>
      <c r="F102" s="20">
        <v>51</v>
      </c>
      <c r="G102" s="20">
        <v>71</v>
      </c>
      <c r="H102" s="20">
        <v>74</v>
      </c>
      <c r="I102" s="20">
        <v>77</v>
      </c>
      <c r="J102" s="20">
        <v>48</v>
      </c>
      <c r="K102" s="20">
        <v>55</v>
      </c>
      <c r="L102" s="20">
        <v>44</v>
      </c>
      <c r="M102" s="20">
        <v>45</v>
      </c>
      <c r="N102" s="20">
        <v>58</v>
      </c>
      <c r="O102" s="20">
        <v>48</v>
      </c>
      <c r="P102" s="20">
        <v>46</v>
      </c>
      <c r="Q102" s="20">
        <v>40</v>
      </c>
      <c r="R102" s="20">
        <v>44</v>
      </c>
      <c r="S102" s="20">
        <v>52</v>
      </c>
      <c r="T102" s="20">
        <v>49</v>
      </c>
      <c r="U102" s="20">
        <v>51</v>
      </c>
      <c r="V102" s="20">
        <v>47</v>
      </c>
      <c r="W102" s="20">
        <v>49</v>
      </c>
      <c r="X102" s="20">
        <v>54</v>
      </c>
      <c r="Y102" s="20">
        <v>57</v>
      </c>
      <c r="Z102" s="20">
        <v>65</v>
      </c>
      <c r="AA102" s="20">
        <v>74</v>
      </c>
      <c r="AB102" s="20">
        <v>65</v>
      </c>
      <c r="AC102" s="20">
        <v>57</v>
      </c>
      <c r="AD102" s="20">
        <v>57</v>
      </c>
      <c r="AE102" s="20">
        <v>72</v>
      </c>
      <c r="AF102" s="20">
        <v>69</v>
      </c>
      <c r="AG102" s="20">
        <v>75</v>
      </c>
      <c r="AH102" s="20">
        <v>65</v>
      </c>
      <c r="AI102" s="20">
        <v>64</v>
      </c>
      <c r="AJ102" s="20">
        <v>64</v>
      </c>
      <c r="AL102" s="50"/>
      <c r="AM102" s="50"/>
      <c r="AN102" s="50"/>
    </row>
    <row r="103" spans="1:40" x14ac:dyDescent="0.35">
      <c r="A103" t="s">
        <v>157</v>
      </c>
      <c r="B103" s="20">
        <v>263</v>
      </c>
      <c r="C103" s="20">
        <v>260</v>
      </c>
      <c r="D103" s="20">
        <v>235</v>
      </c>
      <c r="E103" s="20">
        <v>222</v>
      </c>
      <c r="F103" s="20">
        <v>254</v>
      </c>
      <c r="G103" s="20">
        <v>266</v>
      </c>
      <c r="H103" s="20">
        <v>261</v>
      </c>
      <c r="I103" s="20">
        <v>276</v>
      </c>
      <c r="J103" s="20">
        <v>235</v>
      </c>
      <c r="K103" s="20">
        <v>235</v>
      </c>
      <c r="L103" s="20">
        <v>223</v>
      </c>
      <c r="M103" s="20">
        <v>227</v>
      </c>
      <c r="N103" s="20">
        <v>268</v>
      </c>
      <c r="O103" s="20">
        <v>247</v>
      </c>
      <c r="P103" s="20">
        <v>233</v>
      </c>
      <c r="Q103" s="20">
        <v>212</v>
      </c>
      <c r="R103" s="20">
        <v>240</v>
      </c>
      <c r="S103" s="20">
        <v>261</v>
      </c>
      <c r="T103" s="20">
        <v>258</v>
      </c>
      <c r="U103" s="20">
        <v>256</v>
      </c>
      <c r="V103" s="20">
        <v>238</v>
      </c>
      <c r="W103" s="20">
        <v>259</v>
      </c>
      <c r="X103" s="20">
        <v>232</v>
      </c>
      <c r="Y103" s="20">
        <v>242</v>
      </c>
      <c r="Z103" s="20">
        <v>275</v>
      </c>
      <c r="AA103" s="20">
        <v>289</v>
      </c>
      <c r="AB103" s="20">
        <v>267</v>
      </c>
      <c r="AC103" s="20">
        <v>232</v>
      </c>
      <c r="AD103" s="20">
        <v>293</v>
      </c>
      <c r="AE103" s="20">
        <v>336</v>
      </c>
      <c r="AF103" s="20">
        <v>341</v>
      </c>
      <c r="AG103" s="20">
        <v>300</v>
      </c>
      <c r="AH103" s="20">
        <v>264</v>
      </c>
      <c r="AI103" s="20">
        <v>271</v>
      </c>
      <c r="AJ103" s="20">
        <v>263</v>
      </c>
      <c r="AL103" s="50"/>
      <c r="AM103" s="50"/>
      <c r="AN103" s="50"/>
    </row>
    <row r="104" spans="1:40" x14ac:dyDescent="0.35">
      <c r="A104" t="s">
        <v>158</v>
      </c>
      <c r="B104" s="20">
        <v>394</v>
      </c>
      <c r="C104" s="20">
        <v>385</v>
      </c>
      <c r="D104" s="20">
        <v>346</v>
      </c>
      <c r="E104" s="20">
        <v>274</v>
      </c>
      <c r="F104" s="20">
        <v>287</v>
      </c>
      <c r="G104" s="20">
        <v>337</v>
      </c>
      <c r="H104" s="20">
        <v>337</v>
      </c>
      <c r="I104" s="20">
        <v>306</v>
      </c>
      <c r="J104" s="20">
        <v>266</v>
      </c>
      <c r="K104" s="20">
        <v>257</v>
      </c>
      <c r="L104" s="20">
        <v>263</v>
      </c>
      <c r="M104" s="20">
        <v>273</v>
      </c>
      <c r="N104" s="20">
        <v>324</v>
      </c>
      <c r="O104" s="20">
        <v>346</v>
      </c>
      <c r="P104" s="20">
        <v>331</v>
      </c>
      <c r="Q104" s="20">
        <v>248</v>
      </c>
      <c r="R104" s="20">
        <v>270</v>
      </c>
      <c r="S104" s="20">
        <v>338</v>
      </c>
      <c r="T104" s="20">
        <v>357</v>
      </c>
      <c r="U104" s="20">
        <v>342</v>
      </c>
      <c r="V104" s="20">
        <v>276</v>
      </c>
      <c r="W104" s="20">
        <v>277</v>
      </c>
      <c r="X104" s="20">
        <v>261</v>
      </c>
      <c r="Y104" s="20">
        <v>303</v>
      </c>
      <c r="Z104" s="20">
        <v>374</v>
      </c>
      <c r="AA104" s="20">
        <v>399</v>
      </c>
      <c r="AB104" s="20">
        <v>364</v>
      </c>
      <c r="AC104" s="20">
        <v>301</v>
      </c>
      <c r="AD104" s="20">
        <v>303</v>
      </c>
      <c r="AE104" s="20">
        <v>319</v>
      </c>
      <c r="AF104" s="20">
        <v>360</v>
      </c>
      <c r="AG104" s="20">
        <v>321</v>
      </c>
      <c r="AH104" s="20">
        <v>283</v>
      </c>
      <c r="AI104" s="20">
        <v>302</v>
      </c>
      <c r="AJ104" s="20">
        <v>328</v>
      </c>
      <c r="AL104" s="50"/>
      <c r="AM104" s="50"/>
      <c r="AN104" s="50"/>
    </row>
    <row r="105" spans="1:40" x14ac:dyDescent="0.35">
      <c r="A105" t="s">
        <v>159</v>
      </c>
      <c r="B105" s="20">
        <v>57</v>
      </c>
      <c r="C105" s="20">
        <v>66</v>
      </c>
      <c r="D105" s="20">
        <v>48</v>
      </c>
      <c r="E105" s="20">
        <v>49</v>
      </c>
      <c r="F105" s="20">
        <v>49</v>
      </c>
      <c r="G105" s="20">
        <v>47</v>
      </c>
      <c r="H105" s="20">
        <v>56</v>
      </c>
      <c r="I105" s="20">
        <v>57</v>
      </c>
      <c r="J105" s="20">
        <v>52</v>
      </c>
      <c r="K105" s="20">
        <v>45</v>
      </c>
      <c r="L105" s="20">
        <v>45</v>
      </c>
      <c r="M105" s="20">
        <v>46</v>
      </c>
      <c r="N105" s="20">
        <v>60</v>
      </c>
      <c r="O105" s="20">
        <v>57</v>
      </c>
      <c r="P105" s="20">
        <v>51</v>
      </c>
      <c r="Q105" s="20">
        <v>43</v>
      </c>
      <c r="R105" s="20">
        <v>38</v>
      </c>
      <c r="S105" s="20">
        <v>39</v>
      </c>
      <c r="T105" s="20">
        <v>42</v>
      </c>
      <c r="U105" s="20">
        <v>43</v>
      </c>
      <c r="V105" s="20">
        <v>36</v>
      </c>
      <c r="W105" s="20">
        <v>38</v>
      </c>
      <c r="X105" s="20">
        <v>43</v>
      </c>
      <c r="Y105" s="20">
        <v>54</v>
      </c>
      <c r="Z105" s="20">
        <v>82</v>
      </c>
      <c r="AA105" s="20">
        <v>70</v>
      </c>
      <c r="AB105" s="20">
        <v>63</v>
      </c>
      <c r="AC105" s="20">
        <v>48</v>
      </c>
      <c r="AD105" s="20">
        <v>50</v>
      </c>
      <c r="AE105" s="20">
        <v>47</v>
      </c>
      <c r="AF105" s="20">
        <v>49</v>
      </c>
      <c r="AG105" s="20">
        <v>53</v>
      </c>
      <c r="AH105" s="20">
        <v>50</v>
      </c>
      <c r="AI105" s="20">
        <v>42</v>
      </c>
      <c r="AJ105" s="20">
        <v>46</v>
      </c>
      <c r="AL105" s="50"/>
      <c r="AM105" s="50"/>
      <c r="AN105" s="50"/>
    </row>
    <row r="106" spans="1:40" x14ac:dyDescent="0.35">
      <c r="A106" t="s">
        <v>160</v>
      </c>
      <c r="B106" s="20">
        <v>339</v>
      </c>
      <c r="C106" s="20">
        <v>335</v>
      </c>
      <c r="D106" s="20">
        <v>302</v>
      </c>
      <c r="E106" s="20">
        <v>238</v>
      </c>
      <c r="F106" s="20">
        <v>269</v>
      </c>
      <c r="G106" s="20">
        <v>288</v>
      </c>
      <c r="H106" s="20">
        <v>299</v>
      </c>
      <c r="I106" s="20">
        <v>274</v>
      </c>
      <c r="J106" s="20">
        <v>251</v>
      </c>
      <c r="K106" s="20">
        <v>248</v>
      </c>
      <c r="L106" s="20">
        <v>238</v>
      </c>
      <c r="M106" s="20">
        <v>253</v>
      </c>
      <c r="N106" s="20">
        <v>311</v>
      </c>
      <c r="O106" s="20">
        <v>313</v>
      </c>
      <c r="P106" s="20">
        <v>291</v>
      </c>
      <c r="Q106" s="20">
        <v>185</v>
      </c>
      <c r="R106" s="20">
        <v>232</v>
      </c>
      <c r="S106" s="20">
        <v>263</v>
      </c>
      <c r="T106" s="20">
        <v>257</v>
      </c>
      <c r="U106" s="20">
        <v>262</v>
      </c>
      <c r="V106" s="20">
        <v>247</v>
      </c>
      <c r="W106" s="20">
        <v>255</v>
      </c>
      <c r="X106" s="20">
        <v>236</v>
      </c>
      <c r="Y106" s="20">
        <v>283</v>
      </c>
      <c r="Z106" s="20">
        <v>332</v>
      </c>
      <c r="AA106" s="20">
        <v>336</v>
      </c>
      <c r="AB106" s="20">
        <v>320</v>
      </c>
      <c r="AC106" s="20">
        <v>254</v>
      </c>
      <c r="AD106" s="20">
        <v>297</v>
      </c>
      <c r="AE106" s="20">
        <v>314</v>
      </c>
      <c r="AF106" s="20">
        <v>342</v>
      </c>
      <c r="AG106" s="20">
        <v>319</v>
      </c>
      <c r="AH106" s="20">
        <v>279</v>
      </c>
      <c r="AI106" s="20">
        <v>317</v>
      </c>
      <c r="AJ106" s="20">
        <v>324</v>
      </c>
      <c r="AL106" s="50"/>
      <c r="AM106" s="50"/>
      <c r="AN106" s="50"/>
    </row>
    <row r="107" spans="1:40" x14ac:dyDescent="0.35">
      <c r="A107" t="s">
        <v>161</v>
      </c>
      <c r="B107" s="20">
        <v>242</v>
      </c>
      <c r="C107" s="20">
        <v>239</v>
      </c>
      <c r="D107" s="20">
        <v>208</v>
      </c>
      <c r="E107" s="20">
        <v>146</v>
      </c>
      <c r="F107" s="20">
        <v>126</v>
      </c>
      <c r="G107" s="20">
        <v>79</v>
      </c>
      <c r="H107" s="20">
        <v>79</v>
      </c>
      <c r="I107" s="20">
        <v>85</v>
      </c>
      <c r="J107" s="20">
        <v>79</v>
      </c>
      <c r="K107" s="20">
        <v>117</v>
      </c>
      <c r="L107" s="20">
        <v>170</v>
      </c>
      <c r="M107" s="20">
        <v>202</v>
      </c>
      <c r="N107" s="20">
        <v>248</v>
      </c>
      <c r="O107" s="20">
        <v>262</v>
      </c>
      <c r="P107" s="20">
        <v>215</v>
      </c>
      <c r="Q107" s="20">
        <v>126</v>
      </c>
      <c r="R107" s="20">
        <v>109</v>
      </c>
      <c r="S107" s="20">
        <v>90</v>
      </c>
      <c r="T107" s="20">
        <v>89</v>
      </c>
      <c r="U107" s="20">
        <v>82</v>
      </c>
      <c r="V107" s="20">
        <v>65</v>
      </c>
      <c r="W107" s="20">
        <v>81</v>
      </c>
      <c r="X107" s="20">
        <v>137</v>
      </c>
      <c r="Y107" s="20">
        <v>180</v>
      </c>
      <c r="Z107" s="20">
        <v>227</v>
      </c>
      <c r="AA107" s="20">
        <v>242</v>
      </c>
      <c r="AB107" s="20">
        <v>215</v>
      </c>
      <c r="AC107" s="20">
        <v>164</v>
      </c>
      <c r="AD107" s="20">
        <v>119</v>
      </c>
      <c r="AE107" s="20">
        <v>102</v>
      </c>
      <c r="AF107" s="20">
        <v>106</v>
      </c>
      <c r="AG107" s="20">
        <v>94</v>
      </c>
      <c r="AH107" s="20">
        <v>84</v>
      </c>
      <c r="AI107" s="20">
        <v>109</v>
      </c>
      <c r="AJ107" s="20">
        <v>164</v>
      </c>
      <c r="AL107" s="50"/>
      <c r="AM107" s="50"/>
      <c r="AN107" s="50"/>
    </row>
    <row r="108" spans="1:40" x14ac:dyDescent="0.35">
      <c r="A108" t="s">
        <v>162</v>
      </c>
      <c r="B108" s="20">
        <v>358</v>
      </c>
      <c r="C108" s="20">
        <v>344</v>
      </c>
      <c r="D108" s="20">
        <v>295</v>
      </c>
      <c r="E108" s="20">
        <v>244</v>
      </c>
      <c r="F108" s="20">
        <v>288</v>
      </c>
      <c r="G108" s="20">
        <v>303</v>
      </c>
      <c r="H108" s="20">
        <v>325</v>
      </c>
      <c r="I108" s="20">
        <v>326</v>
      </c>
      <c r="J108" s="20">
        <v>267</v>
      </c>
      <c r="K108" s="20">
        <v>262</v>
      </c>
      <c r="L108" s="20">
        <v>245</v>
      </c>
      <c r="M108" s="20">
        <v>248</v>
      </c>
      <c r="N108" s="20">
        <v>306</v>
      </c>
      <c r="O108" s="20">
        <v>294</v>
      </c>
      <c r="P108" s="20">
        <v>260</v>
      </c>
      <c r="Q108" s="20">
        <v>179</v>
      </c>
      <c r="R108" s="20">
        <v>222</v>
      </c>
      <c r="S108" s="20">
        <v>265</v>
      </c>
      <c r="T108" s="20">
        <v>288</v>
      </c>
      <c r="U108" s="20">
        <v>282</v>
      </c>
      <c r="V108" s="20">
        <v>237</v>
      </c>
      <c r="W108" s="20">
        <v>256</v>
      </c>
      <c r="X108" s="20">
        <v>240</v>
      </c>
      <c r="Y108" s="20">
        <v>261</v>
      </c>
      <c r="Z108" s="20">
        <v>322</v>
      </c>
      <c r="AA108" s="20">
        <v>332</v>
      </c>
      <c r="AB108" s="20">
        <v>332</v>
      </c>
      <c r="AC108" s="20">
        <v>273</v>
      </c>
      <c r="AD108" s="20">
        <v>308</v>
      </c>
      <c r="AE108" s="20">
        <v>339</v>
      </c>
      <c r="AF108" s="20">
        <v>366</v>
      </c>
      <c r="AG108" s="20">
        <v>334</v>
      </c>
      <c r="AH108" s="20">
        <v>266</v>
      </c>
      <c r="AI108" s="20">
        <v>293</v>
      </c>
      <c r="AJ108" s="20">
        <v>292</v>
      </c>
      <c r="AL108" s="50"/>
      <c r="AM108" s="50"/>
      <c r="AN108" s="50"/>
    </row>
    <row r="109" spans="1:40" x14ac:dyDescent="0.35">
      <c r="A109" t="s">
        <v>163</v>
      </c>
      <c r="B109" s="20">
        <v>479</v>
      </c>
      <c r="C109" s="20">
        <v>452</v>
      </c>
      <c r="D109" s="20">
        <v>440</v>
      </c>
      <c r="E109" s="20">
        <v>405</v>
      </c>
      <c r="F109" s="20">
        <v>462</v>
      </c>
      <c r="G109" s="20">
        <v>535</v>
      </c>
      <c r="H109" s="20">
        <v>545</v>
      </c>
      <c r="I109" s="20">
        <v>544</v>
      </c>
      <c r="J109" s="20">
        <v>453</v>
      </c>
      <c r="K109" s="20">
        <v>472</v>
      </c>
      <c r="L109" s="20">
        <v>434</v>
      </c>
      <c r="M109" s="20">
        <v>418</v>
      </c>
      <c r="N109" s="20">
        <v>511</v>
      </c>
      <c r="O109" s="20">
        <v>531</v>
      </c>
      <c r="P109" s="20">
        <v>489</v>
      </c>
      <c r="Q109" s="20">
        <v>391</v>
      </c>
      <c r="R109" s="20">
        <v>482</v>
      </c>
      <c r="S109" s="20">
        <v>536</v>
      </c>
      <c r="T109" s="20">
        <v>560</v>
      </c>
      <c r="U109" s="20">
        <v>560</v>
      </c>
      <c r="V109" s="20">
        <v>492</v>
      </c>
      <c r="W109" s="20">
        <v>495</v>
      </c>
      <c r="X109" s="20">
        <v>444</v>
      </c>
      <c r="Y109" s="20">
        <v>459</v>
      </c>
      <c r="Z109" s="20">
        <v>525</v>
      </c>
      <c r="AA109" s="20">
        <v>569</v>
      </c>
      <c r="AB109" s="20">
        <v>513</v>
      </c>
      <c r="AC109" s="20">
        <v>481</v>
      </c>
      <c r="AD109" s="20">
        <v>590</v>
      </c>
      <c r="AE109" s="20">
        <v>653</v>
      </c>
      <c r="AF109" s="20">
        <v>690</v>
      </c>
      <c r="AG109" s="20">
        <v>655</v>
      </c>
      <c r="AH109" s="20">
        <v>616</v>
      </c>
      <c r="AI109" s="20">
        <v>600</v>
      </c>
      <c r="AJ109" s="20">
        <v>588</v>
      </c>
      <c r="AL109" s="50"/>
      <c r="AM109" s="50"/>
      <c r="AN109" s="50"/>
    </row>
    <row r="110" spans="1:40" x14ac:dyDescent="0.35">
      <c r="A110" t="s">
        <v>164</v>
      </c>
      <c r="B110" s="20">
        <v>212</v>
      </c>
      <c r="C110" s="20">
        <v>224</v>
      </c>
      <c r="D110" s="20">
        <v>212</v>
      </c>
      <c r="E110" s="20">
        <v>167</v>
      </c>
      <c r="F110" s="20">
        <v>136</v>
      </c>
      <c r="G110" s="20">
        <v>98</v>
      </c>
      <c r="H110" s="20">
        <v>89</v>
      </c>
      <c r="I110" s="20">
        <v>93</v>
      </c>
      <c r="J110" s="20">
        <v>96</v>
      </c>
      <c r="K110" s="20">
        <v>101</v>
      </c>
      <c r="L110" s="20">
        <v>165</v>
      </c>
      <c r="M110" s="20">
        <v>176</v>
      </c>
      <c r="N110" s="20">
        <v>231</v>
      </c>
      <c r="O110" s="20">
        <v>247</v>
      </c>
      <c r="P110" s="20">
        <v>212</v>
      </c>
      <c r="Q110" s="20">
        <v>141</v>
      </c>
      <c r="R110" s="20">
        <v>121</v>
      </c>
      <c r="S110" s="20">
        <v>104</v>
      </c>
      <c r="T110" s="20">
        <v>95</v>
      </c>
      <c r="U110" s="20">
        <v>88</v>
      </c>
      <c r="V110" s="20">
        <v>85</v>
      </c>
      <c r="W110" s="20">
        <v>89</v>
      </c>
      <c r="X110" s="20">
        <v>157</v>
      </c>
      <c r="Y110" s="20">
        <v>174</v>
      </c>
      <c r="Z110" s="20">
        <v>236</v>
      </c>
      <c r="AA110" s="20">
        <v>241</v>
      </c>
      <c r="AB110" s="20">
        <v>216</v>
      </c>
      <c r="AC110" s="20">
        <v>168</v>
      </c>
      <c r="AD110" s="20">
        <v>127</v>
      </c>
      <c r="AE110" s="20">
        <v>119</v>
      </c>
      <c r="AF110" s="20">
        <v>111</v>
      </c>
      <c r="AG110" s="20">
        <v>93</v>
      </c>
      <c r="AH110" s="20">
        <v>80</v>
      </c>
      <c r="AI110" s="20">
        <v>111</v>
      </c>
      <c r="AJ110" s="20">
        <v>169</v>
      </c>
      <c r="AL110" s="50"/>
      <c r="AM110" s="50"/>
      <c r="AN110" s="50"/>
    </row>
    <row r="111" spans="1:40" x14ac:dyDescent="0.35">
      <c r="A111" t="s">
        <v>165</v>
      </c>
      <c r="B111" s="20">
        <v>22</v>
      </c>
      <c r="C111" s="20">
        <v>22</v>
      </c>
      <c r="D111" s="20">
        <v>22</v>
      </c>
      <c r="E111" s="20">
        <v>12</v>
      </c>
      <c r="F111" s="20">
        <v>16</v>
      </c>
      <c r="G111" s="20">
        <v>19</v>
      </c>
      <c r="H111" s="20">
        <v>20</v>
      </c>
      <c r="I111" s="20">
        <v>20</v>
      </c>
      <c r="J111" s="20">
        <v>19</v>
      </c>
      <c r="K111" s="20">
        <v>16</v>
      </c>
      <c r="L111" s="20">
        <v>12</v>
      </c>
      <c r="M111" s="20">
        <v>13</v>
      </c>
      <c r="N111" s="20">
        <v>19</v>
      </c>
      <c r="O111" s="20">
        <v>19</v>
      </c>
      <c r="P111" s="20">
        <v>18</v>
      </c>
      <c r="Q111" s="20">
        <v>10</v>
      </c>
      <c r="R111" s="20">
        <v>14</v>
      </c>
      <c r="S111" s="20">
        <v>18</v>
      </c>
      <c r="T111" s="20">
        <v>17</v>
      </c>
      <c r="U111" s="20">
        <v>17</v>
      </c>
      <c r="V111" s="20">
        <v>14</v>
      </c>
      <c r="W111" s="20">
        <v>15</v>
      </c>
      <c r="X111" s="20">
        <v>14</v>
      </c>
      <c r="Y111" s="20">
        <v>14</v>
      </c>
      <c r="Z111" s="20">
        <v>15</v>
      </c>
      <c r="AA111" s="20">
        <v>18</v>
      </c>
      <c r="AB111" s="20">
        <v>22</v>
      </c>
      <c r="AC111" s="20">
        <v>16</v>
      </c>
      <c r="AD111" s="20">
        <v>25</v>
      </c>
      <c r="AE111" s="20">
        <v>28</v>
      </c>
      <c r="AF111" s="20">
        <v>31</v>
      </c>
      <c r="AG111" s="20">
        <v>26</v>
      </c>
      <c r="AH111" s="20">
        <v>24</v>
      </c>
      <c r="AI111" s="20">
        <v>26</v>
      </c>
      <c r="AJ111" s="20">
        <v>20</v>
      </c>
      <c r="AL111" s="50"/>
      <c r="AM111" s="50"/>
      <c r="AN111" s="50"/>
    </row>
    <row r="112" spans="1:40" x14ac:dyDescent="0.35">
      <c r="A112" t="s">
        <v>166</v>
      </c>
      <c r="B112" s="20">
        <v>41</v>
      </c>
      <c r="C112" s="20">
        <v>43</v>
      </c>
      <c r="D112" s="20">
        <v>36</v>
      </c>
      <c r="E112" s="20">
        <v>29</v>
      </c>
      <c r="F112" s="20">
        <v>29</v>
      </c>
      <c r="G112" s="20">
        <v>31</v>
      </c>
      <c r="H112" s="20">
        <v>30</v>
      </c>
      <c r="I112" s="20">
        <v>37</v>
      </c>
      <c r="J112" s="20">
        <v>29</v>
      </c>
      <c r="K112" s="20">
        <v>23</v>
      </c>
      <c r="L112" s="20">
        <v>19</v>
      </c>
      <c r="M112" s="20">
        <v>20</v>
      </c>
      <c r="N112" s="20">
        <v>39</v>
      </c>
      <c r="O112" s="20">
        <v>42</v>
      </c>
      <c r="P112" s="20">
        <v>37</v>
      </c>
      <c r="Q112" s="20">
        <v>25</v>
      </c>
      <c r="R112" s="20">
        <v>25</v>
      </c>
      <c r="S112" s="20">
        <v>23</v>
      </c>
      <c r="T112" s="20">
        <v>25</v>
      </c>
      <c r="U112" s="20">
        <v>23</v>
      </c>
      <c r="V112" s="20">
        <v>21</v>
      </c>
      <c r="W112" s="20">
        <v>23</v>
      </c>
      <c r="X112" s="20">
        <v>20</v>
      </c>
      <c r="Y112" s="20">
        <v>28</v>
      </c>
      <c r="Z112" s="20">
        <v>37</v>
      </c>
      <c r="AA112" s="20">
        <v>43</v>
      </c>
      <c r="AB112" s="20">
        <v>35</v>
      </c>
      <c r="AC112" s="20">
        <v>34</v>
      </c>
      <c r="AD112" s="20">
        <v>33</v>
      </c>
      <c r="AE112" s="20">
        <v>35</v>
      </c>
      <c r="AF112" s="20">
        <v>40</v>
      </c>
      <c r="AG112" s="20">
        <v>32</v>
      </c>
      <c r="AH112" s="20">
        <v>21</v>
      </c>
      <c r="AI112" s="20">
        <v>24</v>
      </c>
      <c r="AJ112" s="20">
        <v>24</v>
      </c>
      <c r="AL112" s="50"/>
      <c r="AM112" s="50"/>
      <c r="AN112" s="50"/>
    </row>
    <row r="113" spans="1:40" x14ac:dyDescent="0.35">
      <c r="A113" t="s">
        <v>167</v>
      </c>
      <c r="B113" s="20">
        <v>19308</v>
      </c>
      <c r="C113" s="20">
        <v>18436</v>
      </c>
      <c r="D113" s="20">
        <v>16622</v>
      </c>
      <c r="E113" s="20">
        <v>14280</v>
      </c>
      <c r="F113" s="20">
        <v>15378</v>
      </c>
      <c r="G113" s="20">
        <v>17083</v>
      </c>
      <c r="H113" s="20">
        <v>17350</v>
      </c>
      <c r="I113" s="20">
        <v>17193</v>
      </c>
      <c r="J113" s="20">
        <v>14704</v>
      </c>
      <c r="K113" s="20">
        <v>14764</v>
      </c>
      <c r="L113" s="20">
        <v>13977</v>
      </c>
      <c r="M113" s="20">
        <v>14392</v>
      </c>
      <c r="N113" s="20">
        <v>17152</v>
      </c>
      <c r="O113" s="20">
        <v>17783</v>
      </c>
      <c r="P113" s="20">
        <v>16428</v>
      </c>
      <c r="Q113" s="20">
        <v>12848</v>
      </c>
      <c r="R113" s="20">
        <v>14588</v>
      </c>
      <c r="S113" s="20">
        <v>16073</v>
      </c>
      <c r="T113" s="20">
        <v>16246</v>
      </c>
      <c r="U113" s="20">
        <v>16130</v>
      </c>
      <c r="V113" s="20">
        <v>14340</v>
      </c>
      <c r="W113" s="20">
        <v>14877</v>
      </c>
      <c r="X113" s="20">
        <v>14301</v>
      </c>
      <c r="Y113" s="20">
        <v>15806</v>
      </c>
      <c r="Z113" s="20">
        <v>18299</v>
      </c>
      <c r="AA113" s="20">
        <v>19263</v>
      </c>
      <c r="AB113" s="20">
        <v>18114</v>
      </c>
      <c r="AC113" s="20">
        <v>15763</v>
      </c>
      <c r="AD113" s="20">
        <v>17500</v>
      </c>
      <c r="AE113" s="20">
        <v>19442</v>
      </c>
      <c r="AF113" s="20">
        <v>20912</v>
      </c>
      <c r="AG113" s="20">
        <v>20067</v>
      </c>
      <c r="AH113" s="20">
        <v>17323</v>
      </c>
      <c r="AI113" s="20">
        <v>17918</v>
      </c>
      <c r="AJ113" s="20">
        <v>17820</v>
      </c>
      <c r="AL113" s="50"/>
      <c r="AM113" s="50"/>
      <c r="AN113" s="50"/>
    </row>
    <row r="114" spans="1:40" x14ac:dyDescent="0.35">
      <c r="A114" t="s">
        <v>168</v>
      </c>
      <c r="B114" s="20">
        <v>79</v>
      </c>
      <c r="C114" s="20">
        <v>77</v>
      </c>
      <c r="D114" s="20">
        <v>70</v>
      </c>
      <c r="E114" s="20">
        <v>50</v>
      </c>
      <c r="F114" s="20">
        <v>54</v>
      </c>
      <c r="G114" s="20">
        <v>57</v>
      </c>
      <c r="H114" s="20">
        <v>71</v>
      </c>
      <c r="I114" s="20">
        <v>68</v>
      </c>
      <c r="J114" s="20">
        <v>62</v>
      </c>
      <c r="K114" s="20">
        <v>67</v>
      </c>
      <c r="L114" s="20">
        <v>56</v>
      </c>
      <c r="M114" s="20">
        <v>53</v>
      </c>
      <c r="N114" s="20">
        <v>67</v>
      </c>
      <c r="O114" s="20">
        <v>69</v>
      </c>
      <c r="P114" s="20">
        <v>59</v>
      </c>
      <c r="Q114" s="20">
        <v>41</v>
      </c>
      <c r="R114" s="20">
        <v>51</v>
      </c>
      <c r="S114" s="20">
        <v>55</v>
      </c>
      <c r="T114" s="20">
        <v>58</v>
      </c>
      <c r="U114" s="20">
        <v>52</v>
      </c>
      <c r="V114" s="20">
        <v>54</v>
      </c>
      <c r="W114" s="20">
        <v>59</v>
      </c>
      <c r="X114" s="20">
        <v>61</v>
      </c>
      <c r="Y114" s="20">
        <v>67</v>
      </c>
      <c r="Z114" s="20">
        <v>79</v>
      </c>
      <c r="AA114" s="20">
        <v>89</v>
      </c>
      <c r="AB114" s="20">
        <v>76</v>
      </c>
      <c r="AC114" s="20">
        <v>68</v>
      </c>
      <c r="AD114" s="20">
        <v>74</v>
      </c>
      <c r="AE114" s="20">
        <v>80</v>
      </c>
      <c r="AF114" s="20">
        <v>77</v>
      </c>
      <c r="AG114" s="20">
        <v>77</v>
      </c>
      <c r="AH114" s="20">
        <v>74</v>
      </c>
      <c r="AI114" s="20">
        <v>78</v>
      </c>
      <c r="AJ114" s="20">
        <v>79</v>
      </c>
      <c r="AL114" s="50"/>
      <c r="AM114" s="50"/>
      <c r="AN114" s="50"/>
    </row>
    <row r="115" spans="1:40" x14ac:dyDescent="0.35">
      <c r="A115" t="s">
        <v>169</v>
      </c>
      <c r="B115" s="20">
        <v>1063</v>
      </c>
      <c r="C115" s="20">
        <v>945</v>
      </c>
      <c r="D115" s="20">
        <v>860</v>
      </c>
      <c r="E115" s="20">
        <v>728</v>
      </c>
      <c r="F115" s="20">
        <v>823</v>
      </c>
      <c r="G115" s="20">
        <v>971</v>
      </c>
      <c r="H115" s="20">
        <v>1056</v>
      </c>
      <c r="I115" s="20">
        <v>1020</v>
      </c>
      <c r="J115" s="20">
        <v>815</v>
      </c>
      <c r="K115" s="20">
        <v>820</v>
      </c>
      <c r="L115" s="20">
        <v>728</v>
      </c>
      <c r="M115" s="20">
        <v>769</v>
      </c>
      <c r="N115" s="20">
        <v>953</v>
      </c>
      <c r="O115" s="20">
        <v>855</v>
      </c>
      <c r="P115" s="20">
        <v>751</v>
      </c>
      <c r="Q115" s="20">
        <v>627</v>
      </c>
      <c r="R115" s="20">
        <v>751</v>
      </c>
      <c r="S115" s="20">
        <v>878</v>
      </c>
      <c r="T115" s="20">
        <v>922</v>
      </c>
      <c r="U115" s="20">
        <v>917</v>
      </c>
      <c r="V115" s="20">
        <v>763</v>
      </c>
      <c r="W115" s="20">
        <v>792</v>
      </c>
      <c r="X115" s="20">
        <v>741</v>
      </c>
      <c r="Y115" s="20">
        <v>859</v>
      </c>
      <c r="Z115" s="20">
        <v>987</v>
      </c>
      <c r="AA115" s="20">
        <v>1005</v>
      </c>
      <c r="AB115" s="20">
        <v>935</v>
      </c>
      <c r="AC115" s="20">
        <v>784</v>
      </c>
      <c r="AD115" s="20">
        <v>906</v>
      </c>
      <c r="AE115" s="20">
        <v>1046</v>
      </c>
      <c r="AF115" s="20">
        <v>1174</v>
      </c>
      <c r="AG115" s="20">
        <v>1100</v>
      </c>
      <c r="AH115" s="20">
        <v>889</v>
      </c>
      <c r="AI115" s="20">
        <v>933</v>
      </c>
      <c r="AJ115" s="20">
        <v>961</v>
      </c>
      <c r="AL115" s="50"/>
      <c r="AM115" s="50"/>
      <c r="AN115" s="50"/>
    </row>
    <row r="116" spans="1:40" x14ac:dyDescent="0.35">
      <c r="A116" t="s">
        <v>170</v>
      </c>
      <c r="B116" s="20">
        <v>501</v>
      </c>
      <c r="C116" s="20">
        <v>532</v>
      </c>
      <c r="D116" s="20">
        <v>432</v>
      </c>
      <c r="E116" s="20">
        <v>355</v>
      </c>
      <c r="F116" s="20">
        <v>339</v>
      </c>
      <c r="G116" s="20">
        <v>361</v>
      </c>
      <c r="H116" s="20">
        <v>486</v>
      </c>
      <c r="I116" s="20">
        <v>462</v>
      </c>
      <c r="J116" s="20">
        <v>387</v>
      </c>
      <c r="K116" s="20">
        <v>387</v>
      </c>
      <c r="L116" s="20">
        <v>405</v>
      </c>
      <c r="M116" s="20">
        <v>389</v>
      </c>
      <c r="N116" s="20">
        <v>467</v>
      </c>
      <c r="O116" s="20">
        <v>515</v>
      </c>
      <c r="P116" s="20">
        <v>423</v>
      </c>
      <c r="Q116" s="20">
        <v>278</v>
      </c>
      <c r="R116" s="20">
        <v>321</v>
      </c>
      <c r="S116" s="20">
        <v>362</v>
      </c>
      <c r="T116" s="20">
        <v>378</v>
      </c>
      <c r="U116" s="20">
        <v>369</v>
      </c>
      <c r="V116" s="20">
        <v>308</v>
      </c>
      <c r="W116" s="20">
        <v>325</v>
      </c>
      <c r="X116" s="20">
        <v>338</v>
      </c>
      <c r="Y116" s="20">
        <v>346</v>
      </c>
      <c r="Z116" s="20">
        <v>446</v>
      </c>
      <c r="AA116" s="20">
        <v>491</v>
      </c>
      <c r="AB116" s="20">
        <v>431</v>
      </c>
      <c r="AC116" s="20">
        <v>339</v>
      </c>
      <c r="AD116" s="20">
        <v>333</v>
      </c>
      <c r="AE116" s="20">
        <v>372</v>
      </c>
      <c r="AF116" s="20">
        <v>442</v>
      </c>
      <c r="AG116" s="20">
        <v>427</v>
      </c>
      <c r="AH116" s="20">
        <v>343</v>
      </c>
      <c r="AI116" s="20">
        <v>375</v>
      </c>
      <c r="AJ116" s="20">
        <v>384</v>
      </c>
      <c r="AL116" s="50"/>
      <c r="AM116" s="50"/>
      <c r="AN116" s="50"/>
    </row>
    <row r="117" spans="1:40" x14ac:dyDescent="0.35">
      <c r="A117" t="s">
        <v>68</v>
      </c>
      <c r="B117" s="20">
        <v>3527</v>
      </c>
      <c r="C117" s="20">
        <v>3602</v>
      </c>
      <c r="D117" s="20">
        <v>3140</v>
      </c>
      <c r="E117" s="20">
        <v>2300</v>
      </c>
      <c r="F117" s="20">
        <v>2224</v>
      </c>
      <c r="G117" s="20">
        <v>2309</v>
      </c>
      <c r="H117" s="20">
        <v>2403</v>
      </c>
      <c r="I117" s="20">
        <v>2399</v>
      </c>
      <c r="J117" s="20">
        <v>1992</v>
      </c>
      <c r="K117" s="20">
        <v>1944</v>
      </c>
      <c r="L117" s="20">
        <v>1974</v>
      </c>
      <c r="M117" s="20">
        <v>2264</v>
      </c>
      <c r="N117" s="20">
        <v>3113</v>
      </c>
      <c r="O117" s="20">
        <v>3349</v>
      </c>
      <c r="P117" s="20">
        <v>2961</v>
      </c>
      <c r="Q117" s="20">
        <v>2047</v>
      </c>
      <c r="R117" s="20">
        <v>2060</v>
      </c>
      <c r="S117" s="20">
        <v>2154</v>
      </c>
      <c r="T117" s="20">
        <v>2242</v>
      </c>
      <c r="U117" s="20">
        <v>2179</v>
      </c>
      <c r="V117" s="20">
        <v>1869</v>
      </c>
      <c r="W117" s="20">
        <v>1936</v>
      </c>
      <c r="X117" s="20">
        <v>1911</v>
      </c>
      <c r="Y117" s="20">
        <v>2304</v>
      </c>
      <c r="Z117" s="20">
        <v>3207</v>
      </c>
      <c r="AA117" s="20">
        <v>3340</v>
      </c>
      <c r="AB117" s="20">
        <v>3034</v>
      </c>
      <c r="AC117" s="20">
        <v>2406</v>
      </c>
      <c r="AD117" s="20">
        <v>2319</v>
      </c>
      <c r="AE117" s="20">
        <v>2537</v>
      </c>
      <c r="AF117" s="20">
        <v>2763</v>
      </c>
      <c r="AG117" s="20">
        <v>2605</v>
      </c>
      <c r="AH117" s="20">
        <v>2143</v>
      </c>
      <c r="AI117" s="20">
        <v>2204</v>
      </c>
      <c r="AJ117" s="20">
        <v>2242</v>
      </c>
      <c r="AL117" s="50"/>
      <c r="AM117" s="50"/>
      <c r="AN117" s="50"/>
    </row>
    <row r="118" spans="1:40" x14ac:dyDescent="0.35">
      <c r="A118" t="s">
        <v>171</v>
      </c>
      <c r="B118" s="20">
        <v>960</v>
      </c>
      <c r="C118" s="20">
        <v>960</v>
      </c>
      <c r="D118" s="20">
        <v>816</v>
      </c>
      <c r="E118" s="20">
        <v>617</v>
      </c>
      <c r="F118" s="20">
        <v>627</v>
      </c>
      <c r="G118" s="20">
        <v>668</v>
      </c>
      <c r="H118" s="20">
        <v>635</v>
      </c>
      <c r="I118" s="20">
        <v>629</v>
      </c>
      <c r="J118" s="20">
        <v>609</v>
      </c>
      <c r="K118" s="20">
        <v>599</v>
      </c>
      <c r="L118" s="20">
        <v>538</v>
      </c>
      <c r="M118" s="20">
        <v>612</v>
      </c>
      <c r="N118" s="20">
        <v>857</v>
      </c>
      <c r="O118" s="20">
        <v>902</v>
      </c>
      <c r="P118" s="20">
        <v>751</v>
      </c>
      <c r="Q118" s="20">
        <v>502</v>
      </c>
      <c r="R118" s="20">
        <v>529</v>
      </c>
      <c r="S118" s="20">
        <v>617</v>
      </c>
      <c r="T118" s="20">
        <v>592</v>
      </c>
      <c r="U118" s="20">
        <v>553</v>
      </c>
      <c r="V118" s="20">
        <v>505</v>
      </c>
      <c r="W118" s="20">
        <v>541</v>
      </c>
      <c r="X118" s="20">
        <v>534</v>
      </c>
      <c r="Y118" s="20">
        <v>642</v>
      </c>
      <c r="Z118" s="20">
        <v>929</v>
      </c>
      <c r="AA118" s="20">
        <v>952</v>
      </c>
      <c r="AB118" s="20">
        <v>850</v>
      </c>
      <c r="AC118" s="20">
        <v>645</v>
      </c>
      <c r="AD118" s="20">
        <v>622</v>
      </c>
      <c r="AE118" s="20">
        <v>687</v>
      </c>
      <c r="AF118" s="20">
        <v>745</v>
      </c>
      <c r="AG118" s="20">
        <v>690</v>
      </c>
      <c r="AH118" s="20">
        <v>548</v>
      </c>
      <c r="AI118" s="20">
        <v>621</v>
      </c>
      <c r="AJ118" s="20">
        <v>637</v>
      </c>
      <c r="AL118" s="50"/>
      <c r="AM118" s="50"/>
      <c r="AN118" s="50"/>
    </row>
    <row r="119" spans="1:40" x14ac:dyDescent="0.35">
      <c r="A119" t="s">
        <v>69</v>
      </c>
      <c r="B119" s="20">
        <v>1301</v>
      </c>
      <c r="C119" s="20">
        <v>1264</v>
      </c>
      <c r="D119" s="20">
        <v>1132</v>
      </c>
      <c r="E119" s="20">
        <v>963</v>
      </c>
      <c r="F119" s="20">
        <v>946</v>
      </c>
      <c r="G119" s="20">
        <v>1054</v>
      </c>
      <c r="H119" s="20">
        <v>1048</v>
      </c>
      <c r="I119" s="20">
        <v>1097</v>
      </c>
      <c r="J119" s="20">
        <v>896</v>
      </c>
      <c r="K119" s="20">
        <v>880</v>
      </c>
      <c r="L119" s="20">
        <v>897</v>
      </c>
      <c r="M119" s="20">
        <v>1000</v>
      </c>
      <c r="N119" s="20">
        <v>1181</v>
      </c>
      <c r="O119" s="20">
        <v>1242</v>
      </c>
      <c r="P119" s="20">
        <v>1139</v>
      </c>
      <c r="Q119" s="20">
        <v>859</v>
      </c>
      <c r="R119" s="20">
        <v>887</v>
      </c>
      <c r="S119" s="20">
        <v>925</v>
      </c>
      <c r="T119" s="20">
        <v>952</v>
      </c>
      <c r="U119" s="20">
        <v>972</v>
      </c>
      <c r="V119" s="20">
        <v>849</v>
      </c>
      <c r="W119" s="20">
        <v>853</v>
      </c>
      <c r="X119" s="20">
        <v>856</v>
      </c>
      <c r="Y119" s="20">
        <v>1068</v>
      </c>
      <c r="Z119" s="20">
        <v>1228</v>
      </c>
      <c r="AA119" s="20">
        <v>1332</v>
      </c>
      <c r="AB119" s="20">
        <v>1199</v>
      </c>
      <c r="AC119" s="20">
        <v>1019</v>
      </c>
      <c r="AD119" s="20">
        <v>1032</v>
      </c>
      <c r="AE119" s="20">
        <v>1161</v>
      </c>
      <c r="AF119" s="20">
        <v>1287</v>
      </c>
      <c r="AG119" s="20">
        <v>1269</v>
      </c>
      <c r="AH119" s="20">
        <v>1087</v>
      </c>
      <c r="AI119" s="20">
        <v>1098</v>
      </c>
      <c r="AJ119" s="20">
        <v>1113</v>
      </c>
      <c r="AL119" s="50"/>
      <c r="AM119" s="50"/>
      <c r="AN119" s="50"/>
    </row>
    <row r="120" spans="1:40" x14ac:dyDescent="0.35">
      <c r="A120" t="s">
        <v>172</v>
      </c>
      <c r="B120" s="20">
        <v>24</v>
      </c>
      <c r="C120" s="20">
        <v>19</v>
      </c>
      <c r="D120" s="20">
        <v>17</v>
      </c>
      <c r="E120" s="20">
        <v>17</v>
      </c>
      <c r="F120" s="20">
        <v>13</v>
      </c>
      <c r="G120" s="20">
        <v>10</v>
      </c>
      <c r="H120" s="20">
        <v>11</v>
      </c>
      <c r="I120" s="20">
        <v>11</v>
      </c>
      <c r="J120" s="20">
        <v>8</v>
      </c>
      <c r="K120" s="20">
        <v>9</v>
      </c>
      <c r="L120" s="20">
        <v>10</v>
      </c>
      <c r="M120" s="20">
        <v>13</v>
      </c>
      <c r="N120" s="20">
        <v>10</v>
      </c>
      <c r="O120" s="20">
        <v>9</v>
      </c>
      <c r="P120" s="20">
        <v>13</v>
      </c>
      <c r="Q120" s="20">
        <v>8</v>
      </c>
      <c r="R120" s="20">
        <v>9</v>
      </c>
      <c r="S120" s="20">
        <v>8</v>
      </c>
      <c r="T120" s="20">
        <v>8</v>
      </c>
      <c r="U120" s="20">
        <v>7</v>
      </c>
      <c r="V120" s="20">
        <v>7</v>
      </c>
      <c r="W120" s="20">
        <v>11</v>
      </c>
      <c r="X120" s="20">
        <v>11</v>
      </c>
      <c r="Y120" s="20">
        <v>17</v>
      </c>
      <c r="Z120" s="20">
        <v>21</v>
      </c>
      <c r="AA120" s="20">
        <v>25</v>
      </c>
      <c r="AB120" s="20">
        <v>20</v>
      </c>
      <c r="AC120" s="20">
        <v>21</v>
      </c>
      <c r="AD120" s="20">
        <v>14</v>
      </c>
      <c r="AE120" s="20">
        <v>10</v>
      </c>
      <c r="AF120" s="20">
        <v>11</v>
      </c>
      <c r="AG120" s="20">
        <v>12</v>
      </c>
      <c r="AH120" s="20">
        <v>8</v>
      </c>
      <c r="AI120" s="20">
        <v>11</v>
      </c>
      <c r="AJ120" s="20">
        <v>9</v>
      </c>
      <c r="AL120" s="50"/>
      <c r="AM120" s="50"/>
      <c r="AN120" s="50"/>
    </row>
    <row r="121" spans="1:40" x14ac:dyDescent="0.35">
      <c r="A121" t="s">
        <v>173</v>
      </c>
      <c r="B121" s="20">
        <v>439</v>
      </c>
      <c r="C121" s="20">
        <v>430</v>
      </c>
      <c r="D121" s="20">
        <v>362</v>
      </c>
      <c r="E121" s="20">
        <v>287</v>
      </c>
      <c r="F121" s="20">
        <v>321</v>
      </c>
      <c r="G121" s="20">
        <v>362</v>
      </c>
      <c r="H121" s="20">
        <v>361</v>
      </c>
      <c r="I121" s="20">
        <v>336</v>
      </c>
      <c r="J121" s="20">
        <v>331</v>
      </c>
      <c r="K121" s="20">
        <v>338</v>
      </c>
      <c r="L121" s="20">
        <v>315</v>
      </c>
      <c r="M121" s="20">
        <v>344</v>
      </c>
      <c r="N121" s="20">
        <v>394</v>
      </c>
      <c r="O121" s="20">
        <v>389</v>
      </c>
      <c r="P121" s="20">
        <v>355</v>
      </c>
      <c r="Q121" s="20">
        <v>307</v>
      </c>
      <c r="R121" s="20">
        <v>362</v>
      </c>
      <c r="S121" s="20">
        <v>406</v>
      </c>
      <c r="T121" s="20">
        <v>399</v>
      </c>
      <c r="U121" s="20">
        <v>389</v>
      </c>
      <c r="V121" s="20">
        <v>353</v>
      </c>
      <c r="W121" s="20">
        <v>354</v>
      </c>
      <c r="X121" s="20">
        <v>319</v>
      </c>
      <c r="Y121" s="20">
        <v>348</v>
      </c>
      <c r="Z121" s="20">
        <v>403</v>
      </c>
      <c r="AA121" s="20">
        <v>420</v>
      </c>
      <c r="AB121" s="20">
        <v>408</v>
      </c>
      <c r="AC121" s="20">
        <v>344</v>
      </c>
      <c r="AD121" s="20">
        <v>379</v>
      </c>
      <c r="AE121" s="20">
        <v>423</v>
      </c>
      <c r="AF121" s="20">
        <v>476</v>
      </c>
      <c r="AG121" s="20">
        <v>429</v>
      </c>
      <c r="AH121" s="20">
        <v>397</v>
      </c>
      <c r="AI121" s="20">
        <v>415</v>
      </c>
      <c r="AJ121" s="20">
        <v>393</v>
      </c>
      <c r="AL121" s="50"/>
      <c r="AM121" s="50"/>
      <c r="AN121" s="50"/>
    </row>
    <row r="122" spans="1:40" x14ac:dyDescent="0.35">
      <c r="A122" t="s">
        <v>174</v>
      </c>
      <c r="B122" s="20">
        <v>1440</v>
      </c>
      <c r="C122" s="20">
        <v>1389</v>
      </c>
      <c r="D122" s="20">
        <v>1257</v>
      </c>
      <c r="E122" s="20">
        <v>1005</v>
      </c>
      <c r="F122" s="20">
        <v>1115</v>
      </c>
      <c r="G122" s="20">
        <v>1274</v>
      </c>
      <c r="H122" s="20">
        <v>1278</v>
      </c>
      <c r="I122" s="20">
        <v>1290</v>
      </c>
      <c r="J122" s="20">
        <v>1093</v>
      </c>
      <c r="K122" s="20">
        <v>1108</v>
      </c>
      <c r="L122" s="20">
        <v>986</v>
      </c>
      <c r="M122" s="20">
        <v>1060</v>
      </c>
      <c r="N122" s="20">
        <v>1289</v>
      </c>
      <c r="O122" s="20">
        <v>1322</v>
      </c>
      <c r="P122" s="20">
        <v>1204</v>
      </c>
      <c r="Q122" s="20">
        <v>869</v>
      </c>
      <c r="R122" s="20">
        <v>1061</v>
      </c>
      <c r="S122" s="20">
        <v>1220</v>
      </c>
      <c r="T122" s="20">
        <v>1206</v>
      </c>
      <c r="U122" s="20">
        <v>1229</v>
      </c>
      <c r="V122" s="20">
        <v>1070</v>
      </c>
      <c r="W122" s="20">
        <v>1129</v>
      </c>
      <c r="X122" s="20">
        <v>1045</v>
      </c>
      <c r="Y122" s="20">
        <v>1163</v>
      </c>
      <c r="Z122" s="20">
        <v>1421</v>
      </c>
      <c r="AA122" s="20">
        <v>1450</v>
      </c>
      <c r="AB122" s="20">
        <v>1360</v>
      </c>
      <c r="AC122" s="20">
        <v>1099</v>
      </c>
      <c r="AD122" s="20">
        <v>1307</v>
      </c>
      <c r="AE122" s="20">
        <v>1453</v>
      </c>
      <c r="AF122" s="20">
        <v>1599</v>
      </c>
      <c r="AG122" s="20">
        <v>1519</v>
      </c>
      <c r="AH122" s="20">
        <v>1243</v>
      </c>
      <c r="AI122" s="20">
        <v>1364</v>
      </c>
      <c r="AJ122" s="20">
        <v>1337</v>
      </c>
      <c r="AL122" s="50"/>
      <c r="AM122" s="50"/>
      <c r="AN122" s="50"/>
    </row>
    <row r="123" spans="1:40" x14ac:dyDescent="0.35">
      <c r="A123" t="s">
        <v>175</v>
      </c>
      <c r="B123" s="20">
        <v>1686</v>
      </c>
      <c r="C123" s="20">
        <v>1605</v>
      </c>
      <c r="D123" s="20">
        <v>1420</v>
      </c>
      <c r="E123" s="20">
        <v>1190</v>
      </c>
      <c r="F123" s="20">
        <v>1246</v>
      </c>
      <c r="G123" s="20">
        <v>1385</v>
      </c>
      <c r="H123" s="20">
        <v>1408</v>
      </c>
      <c r="I123" s="20">
        <v>1371</v>
      </c>
      <c r="J123" s="20">
        <v>1139</v>
      </c>
      <c r="K123" s="20">
        <v>1165</v>
      </c>
      <c r="L123" s="20">
        <v>1044</v>
      </c>
      <c r="M123" s="20">
        <v>1163</v>
      </c>
      <c r="N123" s="20">
        <v>1443</v>
      </c>
      <c r="O123" s="20">
        <v>1465</v>
      </c>
      <c r="P123" s="20">
        <v>1311</v>
      </c>
      <c r="Q123" s="20">
        <v>970</v>
      </c>
      <c r="R123" s="20">
        <v>1059</v>
      </c>
      <c r="S123" s="20">
        <v>1180</v>
      </c>
      <c r="T123" s="20">
        <v>1217</v>
      </c>
      <c r="U123" s="20">
        <v>1174</v>
      </c>
      <c r="V123" s="20">
        <v>986</v>
      </c>
      <c r="W123" s="20">
        <v>1064</v>
      </c>
      <c r="X123" s="20">
        <v>1035</v>
      </c>
      <c r="Y123" s="20">
        <v>1213</v>
      </c>
      <c r="Z123" s="20">
        <v>1422</v>
      </c>
      <c r="AA123" s="20">
        <v>1452</v>
      </c>
      <c r="AB123" s="20">
        <v>1352</v>
      </c>
      <c r="AC123" s="20">
        <v>1127</v>
      </c>
      <c r="AD123" s="20">
        <v>1248</v>
      </c>
      <c r="AE123" s="20">
        <v>1405</v>
      </c>
      <c r="AF123" s="20">
        <v>1528</v>
      </c>
      <c r="AG123" s="20">
        <v>1432</v>
      </c>
      <c r="AH123" s="20">
        <v>1162</v>
      </c>
      <c r="AI123" s="20">
        <v>1233</v>
      </c>
      <c r="AJ123" s="20">
        <v>1255</v>
      </c>
      <c r="AL123" s="50"/>
      <c r="AM123" s="50"/>
      <c r="AN123" s="50"/>
    </row>
    <row r="124" spans="1:40" x14ac:dyDescent="0.35">
      <c r="A124" t="s">
        <v>176</v>
      </c>
      <c r="B124" s="20">
        <v>664</v>
      </c>
      <c r="C124" s="20">
        <v>639</v>
      </c>
      <c r="D124" s="20">
        <v>590</v>
      </c>
      <c r="E124" s="20">
        <v>496</v>
      </c>
      <c r="F124" s="20">
        <v>554</v>
      </c>
      <c r="G124" s="20">
        <v>643</v>
      </c>
      <c r="H124" s="20">
        <v>622</v>
      </c>
      <c r="I124" s="20">
        <v>642</v>
      </c>
      <c r="J124" s="20">
        <v>551</v>
      </c>
      <c r="K124" s="20">
        <v>566</v>
      </c>
      <c r="L124" s="20">
        <v>515</v>
      </c>
      <c r="M124" s="20">
        <v>530</v>
      </c>
      <c r="N124" s="20">
        <v>678</v>
      </c>
      <c r="O124" s="20">
        <v>716</v>
      </c>
      <c r="P124" s="20">
        <v>634</v>
      </c>
      <c r="Q124" s="20">
        <v>473</v>
      </c>
      <c r="R124" s="20">
        <v>545</v>
      </c>
      <c r="S124" s="20">
        <v>614</v>
      </c>
      <c r="T124" s="20">
        <v>643</v>
      </c>
      <c r="U124" s="20">
        <v>645</v>
      </c>
      <c r="V124" s="20">
        <v>579</v>
      </c>
      <c r="W124" s="20">
        <v>565</v>
      </c>
      <c r="X124" s="20">
        <v>552</v>
      </c>
      <c r="Y124" s="20">
        <v>616</v>
      </c>
      <c r="Z124" s="20">
        <v>717</v>
      </c>
      <c r="AA124" s="20">
        <v>793</v>
      </c>
      <c r="AB124" s="20">
        <v>762</v>
      </c>
      <c r="AC124" s="20">
        <v>663</v>
      </c>
      <c r="AD124" s="20">
        <v>719</v>
      </c>
      <c r="AE124" s="20">
        <v>821</v>
      </c>
      <c r="AF124" s="20">
        <v>877</v>
      </c>
      <c r="AG124" s="20">
        <v>826</v>
      </c>
      <c r="AH124" s="20">
        <v>727</v>
      </c>
      <c r="AI124" s="20">
        <v>720</v>
      </c>
      <c r="AJ124" s="20">
        <v>739</v>
      </c>
      <c r="AL124" s="50"/>
      <c r="AM124" s="50"/>
      <c r="AN124" s="50"/>
    </row>
    <row r="125" spans="1:40" x14ac:dyDescent="0.35">
      <c r="A125" t="s">
        <v>177</v>
      </c>
      <c r="B125" s="20">
        <v>280</v>
      </c>
      <c r="C125" s="20">
        <v>304</v>
      </c>
      <c r="D125" s="20">
        <v>250</v>
      </c>
      <c r="E125" s="20">
        <v>203</v>
      </c>
      <c r="F125" s="20">
        <v>195</v>
      </c>
      <c r="G125" s="20">
        <v>187</v>
      </c>
      <c r="H125" s="20">
        <v>199</v>
      </c>
      <c r="I125" s="20">
        <v>207</v>
      </c>
      <c r="J125" s="20">
        <v>180</v>
      </c>
      <c r="K125" s="20">
        <v>193</v>
      </c>
      <c r="L125" s="20">
        <v>171</v>
      </c>
      <c r="M125" s="20">
        <v>189</v>
      </c>
      <c r="N125" s="20">
        <v>272</v>
      </c>
      <c r="O125" s="20">
        <v>259</v>
      </c>
      <c r="P125" s="20">
        <v>236</v>
      </c>
      <c r="Q125" s="20">
        <v>153</v>
      </c>
      <c r="R125" s="20">
        <v>169</v>
      </c>
      <c r="S125" s="20">
        <v>187</v>
      </c>
      <c r="T125" s="20">
        <v>183</v>
      </c>
      <c r="U125" s="20">
        <v>191</v>
      </c>
      <c r="V125" s="20">
        <v>167</v>
      </c>
      <c r="W125" s="20">
        <v>165</v>
      </c>
      <c r="X125" s="20">
        <v>153</v>
      </c>
      <c r="Y125" s="20">
        <v>200</v>
      </c>
      <c r="Z125" s="20">
        <v>247</v>
      </c>
      <c r="AA125" s="20">
        <v>275</v>
      </c>
      <c r="AB125" s="20">
        <v>243</v>
      </c>
      <c r="AC125" s="20">
        <v>202</v>
      </c>
      <c r="AD125" s="20">
        <v>213</v>
      </c>
      <c r="AE125" s="20">
        <v>237</v>
      </c>
      <c r="AF125" s="20">
        <v>246</v>
      </c>
      <c r="AG125" s="20">
        <v>212</v>
      </c>
      <c r="AH125" s="20">
        <v>172</v>
      </c>
      <c r="AI125" s="20">
        <v>194</v>
      </c>
      <c r="AJ125" s="20">
        <v>212</v>
      </c>
      <c r="AL125" s="50"/>
      <c r="AM125" s="50"/>
      <c r="AN125" s="50"/>
    </row>
    <row r="126" spans="1:40" x14ac:dyDescent="0.35">
      <c r="A126" t="s">
        <v>178</v>
      </c>
      <c r="B126" s="20">
        <v>534</v>
      </c>
      <c r="C126" s="20">
        <v>510</v>
      </c>
      <c r="D126" s="20">
        <v>454</v>
      </c>
      <c r="E126" s="20">
        <v>387</v>
      </c>
      <c r="F126" s="20">
        <v>407</v>
      </c>
      <c r="G126" s="20">
        <v>467</v>
      </c>
      <c r="H126" s="20">
        <v>481</v>
      </c>
      <c r="I126" s="20">
        <v>473</v>
      </c>
      <c r="J126" s="20">
        <v>399</v>
      </c>
      <c r="K126" s="20">
        <v>400</v>
      </c>
      <c r="L126" s="20">
        <v>396</v>
      </c>
      <c r="M126" s="20">
        <v>416</v>
      </c>
      <c r="N126" s="20">
        <v>482</v>
      </c>
      <c r="O126" s="20">
        <v>531</v>
      </c>
      <c r="P126" s="20">
        <v>502</v>
      </c>
      <c r="Q126" s="20">
        <v>344</v>
      </c>
      <c r="R126" s="20">
        <v>359</v>
      </c>
      <c r="S126" s="20">
        <v>384</v>
      </c>
      <c r="T126" s="20">
        <v>413</v>
      </c>
      <c r="U126" s="20">
        <v>419</v>
      </c>
      <c r="V126" s="20">
        <v>356</v>
      </c>
      <c r="W126" s="20">
        <v>362</v>
      </c>
      <c r="X126" s="20">
        <v>360</v>
      </c>
      <c r="Y126" s="20">
        <v>395</v>
      </c>
      <c r="Z126" s="20">
        <v>453</v>
      </c>
      <c r="AA126" s="20">
        <v>506</v>
      </c>
      <c r="AB126" s="20">
        <v>464</v>
      </c>
      <c r="AC126" s="20">
        <v>418</v>
      </c>
      <c r="AD126" s="20">
        <v>443</v>
      </c>
      <c r="AE126" s="20">
        <v>491</v>
      </c>
      <c r="AF126" s="20">
        <v>575</v>
      </c>
      <c r="AG126" s="20">
        <v>559</v>
      </c>
      <c r="AH126" s="20">
        <v>447</v>
      </c>
      <c r="AI126" s="20">
        <v>447</v>
      </c>
      <c r="AJ126" s="20">
        <v>434</v>
      </c>
      <c r="AL126" s="50"/>
      <c r="AM126" s="50"/>
      <c r="AN126" s="50"/>
    </row>
    <row r="127" spans="1:40" x14ac:dyDescent="0.35">
      <c r="A127" t="s">
        <v>179</v>
      </c>
      <c r="B127" s="20">
        <v>178</v>
      </c>
      <c r="C127" s="20">
        <v>160</v>
      </c>
      <c r="D127" s="20">
        <v>149</v>
      </c>
      <c r="E127" s="20">
        <v>146</v>
      </c>
      <c r="F127" s="20">
        <v>150</v>
      </c>
      <c r="G127" s="20">
        <v>154</v>
      </c>
      <c r="H127" s="20">
        <v>151</v>
      </c>
      <c r="I127" s="20">
        <v>140</v>
      </c>
      <c r="J127" s="20">
        <v>133</v>
      </c>
      <c r="K127" s="20">
        <v>134</v>
      </c>
      <c r="L127" s="20">
        <v>117</v>
      </c>
      <c r="M127" s="20">
        <v>112</v>
      </c>
      <c r="N127" s="20">
        <v>137</v>
      </c>
      <c r="O127" s="20">
        <v>149</v>
      </c>
      <c r="P127" s="20">
        <v>138</v>
      </c>
      <c r="Q127" s="20">
        <v>119</v>
      </c>
      <c r="R127" s="20">
        <v>140</v>
      </c>
      <c r="S127" s="20">
        <v>153</v>
      </c>
      <c r="T127" s="20">
        <v>150</v>
      </c>
      <c r="U127" s="20">
        <v>152</v>
      </c>
      <c r="V127" s="20">
        <v>134</v>
      </c>
      <c r="W127" s="20">
        <v>140</v>
      </c>
      <c r="X127" s="20">
        <v>134</v>
      </c>
      <c r="Y127" s="20">
        <v>145</v>
      </c>
      <c r="Z127" s="20">
        <v>173</v>
      </c>
      <c r="AA127" s="20">
        <v>180</v>
      </c>
      <c r="AB127" s="20">
        <v>148</v>
      </c>
      <c r="AC127" s="20">
        <v>135</v>
      </c>
      <c r="AD127" s="20">
        <v>137</v>
      </c>
      <c r="AE127" s="20">
        <v>159</v>
      </c>
      <c r="AF127" s="20">
        <v>174</v>
      </c>
      <c r="AG127" s="20">
        <v>172</v>
      </c>
      <c r="AH127" s="20">
        <v>159</v>
      </c>
      <c r="AI127" s="20">
        <v>169</v>
      </c>
      <c r="AJ127" s="20">
        <v>164</v>
      </c>
      <c r="AL127" s="50"/>
      <c r="AM127" s="50"/>
      <c r="AN127" s="50"/>
    </row>
    <row r="128" spans="1:40" x14ac:dyDescent="0.35">
      <c r="A128" t="s">
        <v>180</v>
      </c>
      <c r="B128" s="20">
        <v>42</v>
      </c>
      <c r="C128" s="20">
        <v>44</v>
      </c>
      <c r="D128" s="20">
        <v>42</v>
      </c>
      <c r="E128" s="20">
        <v>36</v>
      </c>
      <c r="F128" s="20">
        <v>31</v>
      </c>
      <c r="G128" s="20">
        <v>33</v>
      </c>
      <c r="H128" s="20">
        <v>39</v>
      </c>
      <c r="I128" s="20">
        <v>30</v>
      </c>
      <c r="J128" s="20">
        <v>27</v>
      </c>
      <c r="K128" s="20">
        <v>30</v>
      </c>
      <c r="L128" s="20">
        <v>30</v>
      </c>
      <c r="M128" s="20">
        <v>33</v>
      </c>
      <c r="N128" s="20">
        <v>35</v>
      </c>
      <c r="O128" s="20">
        <v>28</v>
      </c>
      <c r="P128" s="20">
        <v>25</v>
      </c>
      <c r="Q128" s="20">
        <v>18</v>
      </c>
      <c r="R128" s="20">
        <v>20</v>
      </c>
      <c r="S128" s="20">
        <v>28</v>
      </c>
      <c r="T128" s="20">
        <v>21</v>
      </c>
      <c r="U128" s="20">
        <v>22</v>
      </c>
      <c r="V128" s="20">
        <v>17</v>
      </c>
      <c r="W128" s="20">
        <v>23</v>
      </c>
      <c r="X128" s="20">
        <v>20</v>
      </c>
      <c r="Y128" s="20">
        <v>22</v>
      </c>
      <c r="Z128" s="20">
        <v>26</v>
      </c>
      <c r="AA128" s="20">
        <v>22</v>
      </c>
      <c r="AB128" s="20">
        <v>24</v>
      </c>
      <c r="AC128" s="20">
        <v>24</v>
      </c>
      <c r="AD128" s="20">
        <v>25</v>
      </c>
      <c r="AE128" s="20">
        <v>26</v>
      </c>
      <c r="AF128" s="20">
        <v>30</v>
      </c>
      <c r="AG128" s="20">
        <v>27</v>
      </c>
      <c r="AH128" s="20">
        <v>25</v>
      </c>
      <c r="AI128" s="20">
        <v>27</v>
      </c>
      <c r="AJ128" s="20">
        <v>30</v>
      </c>
      <c r="AL128" s="50"/>
      <c r="AM128" s="50"/>
      <c r="AN128" s="50"/>
    </row>
    <row r="129" spans="1:40" x14ac:dyDescent="0.35">
      <c r="A129" t="s">
        <v>181</v>
      </c>
      <c r="B129" s="20">
        <v>1049</v>
      </c>
      <c r="C129" s="20">
        <v>1027</v>
      </c>
      <c r="D129" s="20">
        <v>838</v>
      </c>
      <c r="E129" s="20">
        <v>655</v>
      </c>
      <c r="F129" s="20">
        <v>663</v>
      </c>
      <c r="G129" s="20">
        <v>624</v>
      </c>
      <c r="H129" s="20">
        <v>613</v>
      </c>
      <c r="I129" s="20">
        <v>622</v>
      </c>
      <c r="J129" s="20">
        <v>554</v>
      </c>
      <c r="K129" s="20">
        <v>580</v>
      </c>
      <c r="L129" s="20">
        <v>611</v>
      </c>
      <c r="M129" s="20">
        <v>699</v>
      </c>
      <c r="N129" s="20">
        <v>894</v>
      </c>
      <c r="O129" s="20">
        <v>956</v>
      </c>
      <c r="P129" s="20">
        <v>854</v>
      </c>
      <c r="Q129" s="20">
        <v>583</v>
      </c>
      <c r="R129" s="20">
        <v>613</v>
      </c>
      <c r="S129" s="20">
        <v>622</v>
      </c>
      <c r="T129" s="20">
        <v>579</v>
      </c>
      <c r="U129" s="20">
        <v>569</v>
      </c>
      <c r="V129" s="20">
        <v>508</v>
      </c>
      <c r="W129" s="20">
        <v>544</v>
      </c>
      <c r="X129" s="20">
        <v>567</v>
      </c>
      <c r="Y129" s="20">
        <v>657</v>
      </c>
      <c r="Z129" s="20">
        <v>885</v>
      </c>
      <c r="AA129" s="20">
        <v>993</v>
      </c>
      <c r="AB129" s="20">
        <v>901</v>
      </c>
      <c r="AC129" s="20">
        <v>747</v>
      </c>
      <c r="AD129" s="20">
        <v>699</v>
      </c>
      <c r="AE129" s="20">
        <v>723</v>
      </c>
      <c r="AF129" s="20">
        <v>773</v>
      </c>
      <c r="AG129" s="20">
        <v>717</v>
      </c>
      <c r="AH129" s="20">
        <v>615</v>
      </c>
      <c r="AI129" s="20">
        <v>657</v>
      </c>
      <c r="AJ129" s="20">
        <v>711</v>
      </c>
      <c r="AL129" s="50"/>
      <c r="AM129" s="50"/>
      <c r="AN129" s="50"/>
    </row>
    <row r="130" spans="1:40" x14ac:dyDescent="0.35">
      <c r="A130" t="s">
        <v>182</v>
      </c>
      <c r="B130" s="20">
        <v>11</v>
      </c>
      <c r="C130" s="20">
        <v>10</v>
      </c>
      <c r="D130" s="20">
        <v>10</v>
      </c>
      <c r="E130" s="20">
        <v>9</v>
      </c>
      <c r="F130" s="20">
        <v>11</v>
      </c>
      <c r="G130" s="20">
        <v>13</v>
      </c>
      <c r="H130" s="20">
        <v>15</v>
      </c>
      <c r="I130" s="20">
        <v>15</v>
      </c>
      <c r="J130" s="20">
        <v>14</v>
      </c>
      <c r="K130" s="20">
        <v>15</v>
      </c>
      <c r="L130" s="20">
        <v>14</v>
      </c>
      <c r="M130" s="20">
        <v>12</v>
      </c>
      <c r="N130" s="20">
        <v>15</v>
      </c>
      <c r="O130" s="20">
        <v>13</v>
      </c>
      <c r="P130" s="20">
        <v>12</v>
      </c>
      <c r="Q130" s="20">
        <v>8</v>
      </c>
      <c r="R130" s="20">
        <v>11</v>
      </c>
      <c r="S130" s="20">
        <v>12</v>
      </c>
      <c r="T130" s="20">
        <v>13</v>
      </c>
      <c r="U130" s="20">
        <v>13</v>
      </c>
      <c r="V130" s="20">
        <v>8</v>
      </c>
      <c r="W130" s="20">
        <v>9</v>
      </c>
      <c r="X130" s="20">
        <v>7</v>
      </c>
      <c r="Y130" s="20">
        <v>8</v>
      </c>
      <c r="Z130" s="20">
        <v>8</v>
      </c>
      <c r="AA130" s="20">
        <v>10</v>
      </c>
      <c r="AB130" s="20">
        <v>8</v>
      </c>
      <c r="AC130" s="20">
        <v>8</v>
      </c>
      <c r="AD130" s="20">
        <v>13</v>
      </c>
      <c r="AE130" s="20">
        <v>17</v>
      </c>
      <c r="AF130" s="20">
        <v>21</v>
      </c>
      <c r="AG130" s="20">
        <v>18</v>
      </c>
      <c r="AH130" s="20">
        <v>16</v>
      </c>
      <c r="AI130" s="20">
        <v>18</v>
      </c>
      <c r="AJ130" s="20">
        <v>16</v>
      </c>
      <c r="AL130" s="50"/>
      <c r="AM130" s="50"/>
      <c r="AN130" s="50"/>
    </row>
    <row r="131" spans="1:40" x14ac:dyDescent="0.35">
      <c r="A131" t="s">
        <v>183</v>
      </c>
      <c r="B131" s="20">
        <v>1</v>
      </c>
      <c r="C131" s="20">
        <v>0</v>
      </c>
      <c r="D131" s="20">
        <v>0</v>
      </c>
      <c r="E131" s="20">
        <v>0</v>
      </c>
      <c r="F131" s="20">
        <v>1</v>
      </c>
      <c r="G131" s="20">
        <v>1</v>
      </c>
      <c r="H131" s="20">
        <v>1</v>
      </c>
      <c r="I131" s="20">
        <v>1</v>
      </c>
      <c r="J131" s="20">
        <v>1</v>
      </c>
      <c r="K131" s="20">
        <v>1</v>
      </c>
      <c r="L131" s="20">
        <v>0</v>
      </c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1</v>
      </c>
      <c r="T131" s="20">
        <v>1</v>
      </c>
      <c r="U131" s="20">
        <v>0</v>
      </c>
      <c r="V131" s="20">
        <v>0</v>
      </c>
      <c r="W131" s="20">
        <v>1</v>
      </c>
      <c r="X131" s="20">
        <v>0</v>
      </c>
      <c r="Y131" s="20">
        <v>0</v>
      </c>
      <c r="Z131" s="20">
        <v>1</v>
      </c>
      <c r="AA131" s="20">
        <v>0</v>
      </c>
      <c r="AB131" s="20">
        <v>0</v>
      </c>
      <c r="AC131" s="20">
        <v>0</v>
      </c>
      <c r="AD131" s="20">
        <v>1</v>
      </c>
      <c r="AE131" s="20">
        <v>1</v>
      </c>
      <c r="AF131" s="20">
        <v>1</v>
      </c>
      <c r="AG131" s="20">
        <v>1</v>
      </c>
      <c r="AH131" s="20">
        <v>0</v>
      </c>
      <c r="AI131" s="20">
        <v>1</v>
      </c>
      <c r="AJ131" s="20">
        <v>1</v>
      </c>
      <c r="AL131" s="50"/>
      <c r="AM131" s="50"/>
      <c r="AN131" s="50"/>
    </row>
    <row r="132" spans="1:40" x14ac:dyDescent="0.35">
      <c r="A132" t="s">
        <v>184</v>
      </c>
      <c r="B132" s="20">
        <v>382</v>
      </c>
      <c r="C132" s="20">
        <v>362</v>
      </c>
      <c r="D132" s="20">
        <v>359</v>
      </c>
      <c r="E132" s="20">
        <v>314</v>
      </c>
      <c r="F132" s="20">
        <v>334</v>
      </c>
      <c r="G132" s="20">
        <v>382</v>
      </c>
      <c r="H132" s="20">
        <v>399</v>
      </c>
      <c r="I132" s="20">
        <v>380</v>
      </c>
      <c r="J132" s="20">
        <v>315</v>
      </c>
      <c r="K132" s="20">
        <v>333</v>
      </c>
      <c r="L132" s="20">
        <v>299</v>
      </c>
      <c r="M132" s="20">
        <v>296</v>
      </c>
      <c r="N132" s="20">
        <v>367</v>
      </c>
      <c r="O132" s="20">
        <v>380</v>
      </c>
      <c r="P132" s="20">
        <v>358</v>
      </c>
      <c r="Q132" s="20">
        <v>268</v>
      </c>
      <c r="R132" s="20">
        <v>334</v>
      </c>
      <c r="S132" s="20">
        <v>354</v>
      </c>
      <c r="T132" s="20">
        <v>351</v>
      </c>
      <c r="U132" s="20">
        <v>361</v>
      </c>
      <c r="V132" s="20">
        <v>303</v>
      </c>
      <c r="W132" s="20">
        <v>323</v>
      </c>
      <c r="X132" s="20">
        <v>306</v>
      </c>
      <c r="Y132" s="20">
        <v>340</v>
      </c>
      <c r="Z132" s="20">
        <v>383</v>
      </c>
      <c r="AA132" s="20">
        <v>421</v>
      </c>
      <c r="AB132" s="20">
        <v>396</v>
      </c>
      <c r="AC132" s="20">
        <v>346</v>
      </c>
      <c r="AD132" s="20">
        <v>409</v>
      </c>
      <c r="AE132" s="20">
        <v>444</v>
      </c>
      <c r="AF132" s="20">
        <v>474</v>
      </c>
      <c r="AG132" s="20">
        <v>459</v>
      </c>
      <c r="AH132" s="20">
        <v>399</v>
      </c>
      <c r="AI132" s="20">
        <v>374</v>
      </c>
      <c r="AJ132" s="20">
        <v>393</v>
      </c>
      <c r="AL132" s="50"/>
      <c r="AM132" s="50"/>
      <c r="AN132" s="50"/>
    </row>
    <row r="133" spans="1:40" x14ac:dyDescent="0.35">
      <c r="A133" t="s">
        <v>185</v>
      </c>
      <c r="B133" s="20">
        <v>185</v>
      </c>
      <c r="C133" s="20">
        <v>172</v>
      </c>
      <c r="D133" s="20">
        <v>138</v>
      </c>
      <c r="E133" s="20">
        <v>94</v>
      </c>
      <c r="F133" s="20">
        <v>97</v>
      </c>
      <c r="G133" s="20">
        <v>106</v>
      </c>
      <c r="H133" s="20">
        <v>103</v>
      </c>
      <c r="I133" s="20">
        <v>100</v>
      </c>
      <c r="J133" s="20">
        <v>95</v>
      </c>
      <c r="K133" s="20">
        <v>100</v>
      </c>
      <c r="L133" s="20">
        <v>99</v>
      </c>
      <c r="M133" s="20">
        <v>117</v>
      </c>
      <c r="N133" s="20">
        <v>163</v>
      </c>
      <c r="O133" s="20">
        <v>171</v>
      </c>
      <c r="P133" s="20">
        <v>152</v>
      </c>
      <c r="Q133" s="20">
        <v>81</v>
      </c>
      <c r="R133" s="20">
        <v>107</v>
      </c>
      <c r="S133" s="20">
        <v>106</v>
      </c>
      <c r="T133" s="20">
        <v>109</v>
      </c>
      <c r="U133" s="20">
        <v>101</v>
      </c>
      <c r="V133" s="20">
        <v>84</v>
      </c>
      <c r="W133" s="20">
        <v>92</v>
      </c>
      <c r="X133" s="20">
        <v>92</v>
      </c>
      <c r="Y133" s="20">
        <v>119</v>
      </c>
      <c r="Z133" s="20">
        <v>160</v>
      </c>
      <c r="AA133" s="20">
        <v>171</v>
      </c>
      <c r="AB133" s="20">
        <v>157</v>
      </c>
      <c r="AC133" s="20">
        <v>117</v>
      </c>
      <c r="AD133" s="20">
        <v>116</v>
      </c>
      <c r="AE133" s="20">
        <v>124</v>
      </c>
      <c r="AF133" s="20">
        <v>141</v>
      </c>
      <c r="AG133" s="20">
        <v>133</v>
      </c>
      <c r="AH133" s="20">
        <v>114</v>
      </c>
      <c r="AI133" s="20">
        <v>122</v>
      </c>
      <c r="AJ133" s="20">
        <v>132</v>
      </c>
      <c r="AL133" s="50"/>
      <c r="AM133" s="50"/>
      <c r="AN133" s="50"/>
    </row>
    <row r="134" spans="1:40" x14ac:dyDescent="0.35">
      <c r="A134" t="s">
        <v>186</v>
      </c>
      <c r="B134" s="20">
        <v>52</v>
      </c>
      <c r="C134" s="20">
        <v>52</v>
      </c>
      <c r="D134" s="20">
        <v>39</v>
      </c>
      <c r="E134" s="20">
        <v>23</v>
      </c>
      <c r="F134" s="20">
        <v>26</v>
      </c>
      <c r="G134" s="20">
        <v>27</v>
      </c>
      <c r="H134" s="20">
        <v>30</v>
      </c>
      <c r="I134" s="20">
        <v>33</v>
      </c>
      <c r="J134" s="20">
        <v>29</v>
      </c>
      <c r="K134" s="20">
        <v>26</v>
      </c>
      <c r="L134" s="20">
        <v>25</v>
      </c>
      <c r="M134" s="20">
        <v>30</v>
      </c>
      <c r="N134" s="20">
        <v>43</v>
      </c>
      <c r="O134" s="20">
        <v>42</v>
      </c>
      <c r="P134" s="20">
        <v>38</v>
      </c>
      <c r="Q134" s="20">
        <v>22</v>
      </c>
      <c r="R134" s="20">
        <v>29</v>
      </c>
      <c r="S134" s="20">
        <v>33</v>
      </c>
      <c r="T134" s="20">
        <v>32</v>
      </c>
      <c r="U134" s="20">
        <v>31</v>
      </c>
      <c r="V134" s="20">
        <v>29</v>
      </c>
      <c r="W134" s="20">
        <v>32</v>
      </c>
      <c r="X134" s="20">
        <v>25</v>
      </c>
      <c r="Y134" s="20">
        <v>37</v>
      </c>
      <c r="Z134" s="20">
        <v>37</v>
      </c>
      <c r="AA134" s="20">
        <v>35</v>
      </c>
      <c r="AB134" s="20">
        <v>37</v>
      </c>
      <c r="AC134" s="20">
        <v>27</v>
      </c>
      <c r="AD134" s="20">
        <v>28</v>
      </c>
      <c r="AE134" s="20">
        <v>34</v>
      </c>
      <c r="AF134" s="20">
        <v>37</v>
      </c>
      <c r="AG134" s="20">
        <v>33</v>
      </c>
      <c r="AH134" s="20">
        <v>38</v>
      </c>
      <c r="AI134" s="20">
        <v>34</v>
      </c>
      <c r="AJ134" s="20">
        <v>38</v>
      </c>
      <c r="AL134" s="50"/>
      <c r="AM134" s="50"/>
      <c r="AN134" s="50"/>
    </row>
    <row r="135" spans="1:40" x14ac:dyDescent="0.35">
      <c r="A135" t="s">
        <v>187</v>
      </c>
      <c r="B135" s="20">
        <v>183</v>
      </c>
      <c r="C135" s="20">
        <v>168</v>
      </c>
      <c r="D135" s="20">
        <v>173</v>
      </c>
      <c r="E135" s="20">
        <v>134</v>
      </c>
      <c r="F135" s="20">
        <v>127</v>
      </c>
      <c r="G135" s="20">
        <v>156</v>
      </c>
      <c r="H135" s="20">
        <v>132</v>
      </c>
      <c r="I135" s="20">
        <v>157</v>
      </c>
      <c r="J135" s="20">
        <v>121</v>
      </c>
      <c r="K135" s="20">
        <v>121</v>
      </c>
      <c r="L135" s="20">
        <v>115</v>
      </c>
      <c r="M135" s="20">
        <v>128</v>
      </c>
      <c r="N135" s="20">
        <v>167</v>
      </c>
      <c r="O135" s="20">
        <v>168</v>
      </c>
      <c r="P135" s="20">
        <v>145</v>
      </c>
      <c r="Q135" s="20">
        <v>98</v>
      </c>
      <c r="R135" s="20">
        <v>108</v>
      </c>
      <c r="S135" s="20">
        <v>124</v>
      </c>
      <c r="T135" s="20">
        <v>112</v>
      </c>
      <c r="U135" s="20">
        <v>117</v>
      </c>
      <c r="V135" s="20">
        <v>105</v>
      </c>
      <c r="W135" s="20">
        <v>114</v>
      </c>
      <c r="X135" s="20">
        <v>125</v>
      </c>
      <c r="Y135" s="20">
        <v>148</v>
      </c>
      <c r="Z135" s="20">
        <v>178</v>
      </c>
      <c r="AA135" s="20">
        <v>182</v>
      </c>
      <c r="AB135" s="20">
        <v>165</v>
      </c>
      <c r="AC135" s="20">
        <v>139</v>
      </c>
      <c r="AD135" s="20">
        <v>141</v>
      </c>
      <c r="AE135" s="20">
        <v>160</v>
      </c>
      <c r="AF135" s="20">
        <v>156</v>
      </c>
      <c r="AG135" s="20">
        <v>158</v>
      </c>
      <c r="AH135" s="20">
        <v>127</v>
      </c>
      <c r="AI135" s="20">
        <v>123</v>
      </c>
      <c r="AJ135" s="20">
        <v>138</v>
      </c>
      <c r="AL135" s="50"/>
      <c r="AM135" s="50"/>
      <c r="AN135" s="50"/>
    </row>
    <row r="136" spans="1:40" x14ac:dyDescent="0.35">
      <c r="A136" t="s">
        <v>188</v>
      </c>
      <c r="B136" s="20">
        <v>369</v>
      </c>
      <c r="C136" s="20">
        <v>339</v>
      </c>
      <c r="D136" s="20">
        <v>336</v>
      </c>
      <c r="E136" s="20">
        <v>282</v>
      </c>
      <c r="F136" s="20">
        <v>330</v>
      </c>
      <c r="G136" s="20">
        <v>397</v>
      </c>
      <c r="H136" s="20">
        <v>379</v>
      </c>
      <c r="I136" s="20">
        <v>350</v>
      </c>
      <c r="J136" s="20">
        <v>297</v>
      </c>
      <c r="K136" s="20">
        <v>299</v>
      </c>
      <c r="L136" s="20">
        <v>259</v>
      </c>
      <c r="M136" s="20">
        <v>282</v>
      </c>
      <c r="N136" s="20">
        <v>332</v>
      </c>
      <c r="O136" s="20">
        <v>346</v>
      </c>
      <c r="P136" s="20">
        <v>317</v>
      </c>
      <c r="Q136" s="20">
        <v>245</v>
      </c>
      <c r="R136" s="20">
        <v>280</v>
      </c>
      <c r="S136" s="20">
        <v>301</v>
      </c>
      <c r="T136" s="20">
        <v>307</v>
      </c>
      <c r="U136" s="20">
        <v>295</v>
      </c>
      <c r="V136" s="20">
        <v>251</v>
      </c>
      <c r="W136" s="20">
        <v>268</v>
      </c>
      <c r="X136" s="20">
        <v>252</v>
      </c>
      <c r="Y136" s="20">
        <v>276</v>
      </c>
      <c r="Z136" s="20">
        <v>332</v>
      </c>
      <c r="AA136" s="20">
        <v>321</v>
      </c>
      <c r="AB136" s="20">
        <v>318</v>
      </c>
      <c r="AC136" s="20">
        <v>271</v>
      </c>
      <c r="AD136" s="20">
        <v>329</v>
      </c>
      <c r="AE136" s="20">
        <v>360</v>
      </c>
      <c r="AF136" s="20">
        <v>379</v>
      </c>
      <c r="AG136" s="20">
        <v>353</v>
      </c>
      <c r="AH136" s="20">
        <v>309</v>
      </c>
      <c r="AI136" s="20">
        <v>328</v>
      </c>
      <c r="AJ136" s="20">
        <v>321</v>
      </c>
      <c r="AL136" s="50"/>
      <c r="AM136" s="50"/>
      <c r="AN136" s="50"/>
    </row>
    <row r="137" spans="1:40" x14ac:dyDescent="0.35">
      <c r="A137" t="s">
        <v>189</v>
      </c>
      <c r="B137" s="20">
        <v>172</v>
      </c>
      <c r="C137" s="20">
        <v>159</v>
      </c>
      <c r="D137" s="20">
        <v>144</v>
      </c>
      <c r="E137" s="20">
        <v>138</v>
      </c>
      <c r="F137" s="20">
        <v>159</v>
      </c>
      <c r="G137" s="20">
        <v>185</v>
      </c>
      <c r="H137" s="20">
        <v>181</v>
      </c>
      <c r="I137" s="20">
        <v>175</v>
      </c>
      <c r="J137" s="20">
        <v>150</v>
      </c>
      <c r="K137" s="20">
        <v>165</v>
      </c>
      <c r="L137" s="20">
        <v>151</v>
      </c>
      <c r="M137" s="20">
        <v>147</v>
      </c>
      <c r="N137" s="20">
        <v>175</v>
      </c>
      <c r="O137" s="20">
        <v>172</v>
      </c>
      <c r="P137" s="20">
        <v>164</v>
      </c>
      <c r="Q137" s="20">
        <v>113</v>
      </c>
      <c r="R137" s="20">
        <v>158</v>
      </c>
      <c r="S137" s="20">
        <v>191</v>
      </c>
      <c r="T137" s="20">
        <v>190</v>
      </c>
      <c r="U137" s="20">
        <v>204</v>
      </c>
      <c r="V137" s="20">
        <v>165</v>
      </c>
      <c r="W137" s="20">
        <v>171</v>
      </c>
      <c r="X137" s="20">
        <v>169</v>
      </c>
      <c r="Y137" s="20">
        <v>178</v>
      </c>
      <c r="Z137" s="20">
        <v>205</v>
      </c>
      <c r="AA137" s="20">
        <v>226</v>
      </c>
      <c r="AB137" s="20">
        <v>198</v>
      </c>
      <c r="AC137" s="20">
        <v>167</v>
      </c>
      <c r="AD137" s="20">
        <v>207</v>
      </c>
      <c r="AE137" s="20">
        <v>229</v>
      </c>
      <c r="AF137" s="20">
        <v>252</v>
      </c>
      <c r="AG137" s="20">
        <v>241</v>
      </c>
      <c r="AH137" s="20">
        <v>199</v>
      </c>
      <c r="AI137" s="20">
        <v>214</v>
      </c>
      <c r="AJ137" s="20">
        <v>215</v>
      </c>
      <c r="AL137" s="50"/>
      <c r="AM137" s="50"/>
      <c r="AN137" s="50"/>
    </row>
    <row r="138" spans="1:40" x14ac:dyDescent="0.35">
      <c r="A138" t="s">
        <v>190</v>
      </c>
      <c r="B138" s="20">
        <v>136</v>
      </c>
      <c r="C138" s="20">
        <v>143</v>
      </c>
      <c r="D138" s="20">
        <v>134</v>
      </c>
      <c r="E138" s="20">
        <v>124</v>
      </c>
      <c r="F138" s="20">
        <v>126</v>
      </c>
      <c r="G138" s="20">
        <v>128</v>
      </c>
      <c r="H138" s="20">
        <v>125</v>
      </c>
      <c r="I138" s="20">
        <v>121</v>
      </c>
      <c r="J138" s="20">
        <v>105</v>
      </c>
      <c r="K138" s="20">
        <v>98</v>
      </c>
      <c r="L138" s="20">
        <v>99</v>
      </c>
      <c r="M138" s="20">
        <v>98</v>
      </c>
      <c r="N138" s="20">
        <v>140</v>
      </c>
      <c r="O138" s="20">
        <v>141</v>
      </c>
      <c r="P138" s="20">
        <v>121</v>
      </c>
      <c r="Q138" s="20">
        <v>100</v>
      </c>
      <c r="R138" s="20">
        <v>111</v>
      </c>
      <c r="S138" s="20">
        <v>106</v>
      </c>
      <c r="T138" s="20">
        <v>117</v>
      </c>
      <c r="U138" s="20">
        <v>112</v>
      </c>
      <c r="V138" s="20">
        <v>107</v>
      </c>
      <c r="W138" s="20">
        <v>101</v>
      </c>
      <c r="X138" s="20">
        <v>93</v>
      </c>
      <c r="Y138" s="20">
        <v>100</v>
      </c>
      <c r="Z138" s="20">
        <v>132</v>
      </c>
      <c r="AA138" s="20">
        <v>139</v>
      </c>
      <c r="AB138" s="20">
        <v>122</v>
      </c>
      <c r="AC138" s="20">
        <v>91</v>
      </c>
      <c r="AD138" s="20">
        <v>123</v>
      </c>
      <c r="AE138" s="20">
        <v>143</v>
      </c>
      <c r="AF138" s="20">
        <v>151</v>
      </c>
      <c r="AG138" s="20">
        <v>142</v>
      </c>
      <c r="AH138" s="20">
        <v>126</v>
      </c>
      <c r="AI138" s="20">
        <v>143</v>
      </c>
      <c r="AJ138" s="20">
        <v>133</v>
      </c>
      <c r="AL138" s="50"/>
      <c r="AM138" s="50"/>
      <c r="AN138" s="50"/>
    </row>
    <row r="139" spans="1:40" x14ac:dyDescent="0.35">
      <c r="A139" t="s">
        <v>191</v>
      </c>
      <c r="B139" s="20">
        <v>108</v>
      </c>
      <c r="C139" s="20">
        <v>108</v>
      </c>
      <c r="D139" s="20">
        <v>92</v>
      </c>
      <c r="E139" s="20">
        <v>68</v>
      </c>
      <c r="F139" s="20">
        <v>79</v>
      </c>
      <c r="G139" s="20">
        <v>82</v>
      </c>
      <c r="H139" s="20">
        <v>85</v>
      </c>
      <c r="I139" s="20">
        <v>86</v>
      </c>
      <c r="J139" s="20">
        <v>72</v>
      </c>
      <c r="K139" s="20">
        <v>73</v>
      </c>
      <c r="L139" s="20">
        <v>68</v>
      </c>
      <c r="M139" s="20">
        <v>71</v>
      </c>
      <c r="N139" s="20">
        <v>89</v>
      </c>
      <c r="O139" s="20">
        <v>88</v>
      </c>
      <c r="P139" s="20">
        <v>87</v>
      </c>
      <c r="Q139" s="20">
        <v>57</v>
      </c>
      <c r="R139" s="20">
        <v>64</v>
      </c>
      <c r="S139" s="20">
        <v>79</v>
      </c>
      <c r="T139" s="20">
        <v>71</v>
      </c>
      <c r="U139" s="20">
        <v>73</v>
      </c>
      <c r="V139" s="20">
        <v>64</v>
      </c>
      <c r="W139" s="20">
        <v>71</v>
      </c>
      <c r="X139" s="20">
        <v>64</v>
      </c>
      <c r="Y139" s="20">
        <v>72</v>
      </c>
      <c r="Z139" s="20">
        <v>93</v>
      </c>
      <c r="AA139" s="20">
        <v>105</v>
      </c>
      <c r="AB139" s="20">
        <v>87</v>
      </c>
      <c r="AC139" s="20">
        <v>71</v>
      </c>
      <c r="AD139" s="20">
        <v>80</v>
      </c>
      <c r="AE139" s="20">
        <v>91</v>
      </c>
      <c r="AF139" s="20">
        <v>106</v>
      </c>
      <c r="AG139" s="20">
        <v>92</v>
      </c>
      <c r="AH139" s="20">
        <v>76</v>
      </c>
      <c r="AI139" s="20">
        <v>93</v>
      </c>
      <c r="AJ139" s="20">
        <v>103</v>
      </c>
      <c r="AL139" s="50"/>
      <c r="AM139" s="50"/>
      <c r="AN139" s="50"/>
    </row>
    <row r="140" spans="1:40" x14ac:dyDescent="0.35">
      <c r="A140" t="s">
        <v>192</v>
      </c>
      <c r="B140" s="20">
        <v>212</v>
      </c>
      <c r="C140" s="20">
        <v>222</v>
      </c>
      <c r="D140" s="20">
        <v>186</v>
      </c>
      <c r="E140" s="20">
        <v>155</v>
      </c>
      <c r="F140" s="20">
        <v>160</v>
      </c>
      <c r="G140" s="20">
        <v>167</v>
      </c>
      <c r="H140" s="20">
        <v>185</v>
      </c>
      <c r="I140" s="20">
        <v>193</v>
      </c>
      <c r="J140" s="20">
        <v>140</v>
      </c>
      <c r="K140" s="20">
        <v>140</v>
      </c>
      <c r="L140" s="20">
        <v>140</v>
      </c>
      <c r="M140" s="20">
        <v>151</v>
      </c>
      <c r="N140" s="20">
        <v>185</v>
      </c>
      <c r="O140" s="20">
        <v>201</v>
      </c>
      <c r="P140" s="20">
        <v>172</v>
      </c>
      <c r="Q140" s="20">
        <v>122</v>
      </c>
      <c r="R140" s="20">
        <v>152</v>
      </c>
      <c r="S140" s="20">
        <v>159</v>
      </c>
      <c r="T140" s="20">
        <v>172</v>
      </c>
      <c r="U140" s="20">
        <v>167</v>
      </c>
      <c r="V140" s="20">
        <v>147</v>
      </c>
      <c r="W140" s="20">
        <v>136</v>
      </c>
      <c r="X140" s="20">
        <v>144</v>
      </c>
      <c r="Y140" s="20">
        <v>150</v>
      </c>
      <c r="Z140" s="20">
        <v>194</v>
      </c>
      <c r="AA140" s="20">
        <v>214</v>
      </c>
      <c r="AB140" s="20">
        <v>187</v>
      </c>
      <c r="AC140" s="20">
        <v>155</v>
      </c>
      <c r="AD140" s="20">
        <v>182</v>
      </c>
      <c r="AE140" s="20">
        <v>219</v>
      </c>
      <c r="AF140" s="20">
        <v>237</v>
      </c>
      <c r="AG140" s="20">
        <v>213</v>
      </c>
      <c r="AH140" s="20">
        <v>147</v>
      </c>
      <c r="AI140" s="20">
        <v>165</v>
      </c>
      <c r="AJ140" s="20">
        <v>172</v>
      </c>
      <c r="AL140" s="50"/>
      <c r="AM140" s="50"/>
      <c r="AN140" s="50"/>
    </row>
    <row r="141" spans="1:40" x14ac:dyDescent="0.35">
      <c r="A141" t="s">
        <v>193</v>
      </c>
      <c r="B141" s="20">
        <v>119</v>
      </c>
      <c r="C141" s="20">
        <v>110</v>
      </c>
      <c r="D141" s="20">
        <v>107</v>
      </c>
      <c r="E141" s="20">
        <v>110</v>
      </c>
      <c r="F141" s="20">
        <v>114</v>
      </c>
      <c r="G141" s="20">
        <v>131</v>
      </c>
      <c r="H141" s="20">
        <v>122</v>
      </c>
      <c r="I141" s="20">
        <v>122</v>
      </c>
      <c r="J141" s="20">
        <v>106</v>
      </c>
      <c r="K141" s="20">
        <v>110</v>
      </c>
      <c r="L141" s="20">
        <v>93</v>
      </c>
      <c r="M141" s="20">
        <v>91</v>
      </c>
      <c r="N141" s="20">
        <v>120</v>
      </c>
      <c r="O141" s="20">
        <v>126</v>
      </c>
      <c r="P141" s="20">
        <v>116</v>
      </c>
      <c r="Q141" s="20">
        <v>105</v>
      </c>
      <c r="R141" s="20">
        <v>134</v>
      </c>
      <c r="S141" s="20">
        <v>142</v>
      </c>
      <c r="T141" s="20">
        <v>143</v>
      </c>
      <c r="U141" s="20">
        <v>128</v>
      </c>
      <c r="V141" s="20">
        <v>107</v>
      </c>
      <c r="W141" s="20">
        <v>102</v>
      </c>
      <c r="X141" s="20">
        <v>96</v>
      </c>
      <c r="Y141" s="20">
        <v>101</v>
      </c>
      <c r="Z141" s="20">
        <v>113</v>
      </c>
      <c r="AA141" s="20">
        <v>129</v>
      </c>
      <c r="AB141" s="20">
        <v>126</v>
      </c>
      <c r="AC141" s="20">
        <v>120</v>
      </c>
      <c r="AD141" s="20">
        <v>130</v>
      </c>
      <c r="AE141" s="20">
        <v>144</v>
      </c>
      <c r="AF141" s="20">
        <v>174</v>
      </c>
      <c r="AG141" s="20">
        <v>164</v>
      </c>
      <c r="AH141" s="20">
        <v>133</v>
      </c>
      <c r="AI141" s="20">
        <v>140</v>
      </c>
      <c r="AJ141" s="20">
        <v>135</v>
      </c>
      <c r="AL141" s="50"/>
      <c r="AM141" s="50"/>
      <c r="AN141" s="50"/>
    </row>
    <row r="142" spans="1:40" x14ac:dyDescent="0.35">
      <c r="A142" t="s">
        <v>194</v>
      </c>
      <c r="B142" s="20">
        <v>12846</v>
      </c>
      <c r="C142" s="20">
        <v>12460</v>
      </c>
      <c r="D142" s="20">
        <v>11008</v>
      </c>
      <c r="E142" s="20">
        <v>9437</v>
      </c>
      <c r="F142" s="20">
        <v>9853</v>
      </c>
      <c r="G142" s="20">
        <v>11088</v>
      </c>
      <c r="H142" s="20">
        <v>11721</v>
      </c>
      <c r="I142" s="20">
        <v>11753</v>
      </c>
      <c r="J142" s="20">
        <v>9623</v>
      </c>
      <c r="K142" s="20">
        <v>9420</v>
      </c>
      <c r="L142" s="20">
        <v>9102</v>
      </c>
      <c r="M142" s="20">
        <v>9547</v>
      </c>
      <c r="N142" s="20">
        <v>11379</v>
      </c>
      <c r="O142" s="20">
        <v>11571</v>
      </c>
      <c r="P142" s="20">
        <v>10270</v>
      </c>
      <c r="Q142" s="20">
        <v>7877</v>
      </c>
      <c r="R142" s="20">
        <v>8967</v>
      </c>
      <c r="S142" s="20">
        <v>9932</v>
      </c>
      <c r="T142" s="20">
        <v>10436</v>
      </c>
      <c r="U142" s="20">
        <v>10375</v>
      </c>
      <c r="V142" s="20">
        <v>9058</v>
      </c>
      <c r="W142" s="20">
        <v>9280</v>
      </c>
      <c r="X142" s="20">
        <v>9106</v>
      </c>
      <c r="Y142" s="20">
        <v>10209</v>
      </c>
      <c r="Z142" s="20">
        <v>11888</v>
      </c>
      <c r="AA142" s="20">
        <v>12178</v>
      </c>
      <c r="AB142" s="20">
        <v>11316</v>
      </c>
      <c r="AC142" s="20">
        <v>9703</v>
      </c>
      <c r="AD142" s="20">
        <v>10623</v>
      </c>
      <c r="AE142" s="20">
        <v>11896</v>
      </c>
      <c r="AF142" s="20">
        <v>13326</v>
      </c>
      <c r="AG142" s="20">
        <v>12619</v>
      </c>
      <c r="AH142" s="20">
        <v>10707</v>
      </c>
      <c r="AI142" s="20">
        <v>10819</v>
      </c>
      <c r="AJ142" s="20">
        <v>10809</v>
      </c>
      <c r="AL142" s="50"/>
      <c r="AM142" s="50"/>
      <c r="AN142" s="50"/>
    </row>
    <row r="143" spans="1:40" x14ac:dyDescent="0.35">
      <c r="A143" t="s">
        <v>195</v>
      </c>
      <c r="B143" s="20">
        <v>144</v>
      </c>
      <c r="C143" s="20">
        <v>142</v>
      </c>
      <c r="D143" s="20">
        <v>132</v>
      </c>
      <c r="E143" s="20">
        <v>100</v>
      </c>
      <c r="F143" s="20">
        <v>89</v>
      </c>
      <c r="G143" s="20">
        <v>93</v>
      </c>
      <c r="H143" s="20">
        <v>81</v>
      </c>
      <c r="I143" s="20">
        <v>94</v>
      </c>
      <c r="J143" s="20">
        <v>82</v>
      </c>
      <c r="K143" s="20">
        <v>83</v>
      </c>
      <c r="L143" s="20">
        <v>79</v>
      </c>
      <c r="M143" s="20">
        <v>88</v>
      </c>
      <c r="N143" s="20">
        <v>132</v>
      </c>
      <c r="O143" s="20">
        <v>121</v>
      </c>
      <c r="P143" s="20">
        <v>103</v>
      </c>
      <c r="Q143" s="20">
        <v>86</v>
      </c>
      <c r="R143" s="20">
        <v>91</v>
      </c>
      <c r="S143" s="20">
        <v>102</v>
      </c>
      <c r="T143" s="20">
        <v>89</v>
      </c>
      <c r="U143" s="20">
        <v>85</v>
      </c>
      <c r="V143" s="20">
        <v>85</v>
      </c>
      <c r="W143" s="20">
        <v>92</v>
      </c>
      <c r="X143" s="20">
        <v>91</v>
      </c>
      <c r="Y143" s="20">
        <v>102</v>
      </c>
      <c r="Z143" s="20">
        <v>137</v>
      </c>
      <c r="AA143" s="20">
        <v>135</v>
      </c>
      <c r="AB143" s="20">
        <v>117</v>
      </c>
      <c r="AC143" s="20">
        <v>89</v>
      </c>
      <c r="AD143" s="20">
        <v>100</v>
      </c>
      <c r="AE143" s="20">
        <v>112</v>
      </c>
      <c r="AF143" s="20">
        <v>105</v>
      </c>
      <c r="AG143" s="20">
        <v>102</v>
      </c>
      <c r="AH143" s="20">
        <v>86</v>
      </c>
      <c r="AI143" s="20">
        <v>103</v>
      </c>
      <c r="AJ143" s="20">
        <v>99</v>
      </c>
      <c r="AL143" s="50"/>
      <c r="AM143" s="50"/>
      <c r="AN143" s="50"/>
    </row>
    <row r="144" spans="1:40" x14ac:dyDescent="0.35">
      <c r="A144" t="s">
        <v>196</v>
      </c>
      <c r="B144" s="20">
        <v>3391</v>
      </c>
      <c r="C144" s="20">
        <v>3154</v>
      </c>
      <c r="D144" s="20">
        <v>2902</v>
      </c>
      <c r="E144" s="20">
        <v>2484</v>
      </c>
      <c r="F144" s="20">
        <v>2747</v>
      </c>
      <c r="G144" s="20">
        <v>3333</v>
      </c>
      <c r="H144" s="20">
        <v>3292</v>
      </c>
      <c r="I144" s="20">
        <v>3311</v>
      </c>
      <c r="J144" s="20">
        <v>2653</v>
      </c>
      <c r="K144" s="20">
        <v>2743</v>
      </c>
      <c r="L144" s="20">
        <v>2550</v>
      </c>
      <c r="M144" s="20">
        <v>2582</v>
      </c>
      <c r="N144" s="20">
        <v>3220</v>
      </c>
      <c r="O144" s="20">
        <v>3139</v>
      </c>
      <c r="P144" s="20">
        <v>2648</v>
      </c>
      <c r="Q144" s="20">
        <v>1907</v>
      </c>
      <c r="R144" s="20">
        <v>2324</v>
      </c>
      <c r="S144" s="20">
        <v>2952</v>
      </c>
      <c r="T144" s="20">
        <v>2850</v>
      </c>
      <c r="U144" s="20">
        <v>2977</v>
      </c>
      <c r="V144" s="20">
        <v>2542</v>
      </c>
      <c r="W144" s="20">
        <v>2694</v>
      </c>
      <c r="X144" s="20">
        <v>2469</v>
      </c>
      <c r="Y144" s="20">
        <v>2776</v>
      </c>
      <c r="Z144" s="20">
        <v>3210</v>
      </c>
      <c r="AA144" s="20">
        <v>3380</v>
      </c>
      <c r="AB144" s="20">
        <v>3075</v>
      </c>
      <c r="AC144" s="20">
        <v>2554</v>
      </c>
      <c r="AD144" s="20">
        <v>2991</v>
      </c>
      <c r="AE144" s="20">
        <v>3453</v>
      </c>
      <c r="AF144" s="20">
        <v>3758</v>
      </c>
      <c r="AG144" s="20">
        <v>3643</v>
      </c>
      <c r="AH144" s="20">
        <v>3095</v>
      </c>
      <c r="AI144" s="20">
        <v>3178</v>
      </c>
      <c r="AJ144" s="20">
        <v>3280</v>
      </c>
      <c r="AL144" s="50"/>
      <c r="AM144" s="50"/>
      <c r="AN144" s="50"/>
    </row>
    <row r="145" spans="1:40" x14ac:dyDescent="0.35">
      <c r="A145" t="s">
        <v>197</v>
      </c>
      <c r="B145" s="20">
        <v>14</v>
      </c>
      <c r="C145" s="20">
        <v>15</v>
      </c>
      <c r="D145" s="20">
        <v>13</v>
      </c>
      <c r="E145" s="20">
        <v>10</v>
      </c>
      <c r="F145" s="20">
        <v>7</v>
      </c>
      <c r="G145" s="20">
        <v>8</v>
      </c>
      <c r="H145" s="20">
        <v>10</v>
      </c>
      <c r="I145" s="20">
        <v>7</v>
      </c>
      <c r="J145" s="20">
        <v>7</v>
      </c>
      <c r="K145" s="20">
        <v>8</v>
      </c>
      <c r="L145" s="20">
        <v>9</v>
      </c>
      <c r="M145" s="20">
        <v>12</v>
      </c>
      <c r="N145" s="20">
        <v>19</v>
      </c>
      <c r="O145" s="20">
        <v>19</v>
      </c>
      <c r="P145" s="20">
        <v>15</v>
      </c>
      <c r="Q145" s="20">
        <v>11</v>
      </c>
      <c r="R145" s="20">
        <v>9</v>
      </c>
      <c r="S145" s="20">
        <v>12</v>
      </c>
      <c r="T145" s="20">
        <v>10</v>
      </c>
      <c r="U145" s="20">
        <v>10</v>
      </c>
      <c r="V145" s="20">
        <v>7</v>
      </c>
      <c r="W145" s="20">
        <v>10</v>
      </c>
      <c r="X145" s="20">
        <v>12</v>
      </c>
      <c r="Y145" s="20">
        <v>9</v>
      </c>
      <c r="Z145" s="20">
        <v>12</v>
      </c>
      <c r="AA145" s="20">
        <v>15</v>
      </c>
      <c r="AB145" s="20">
        <v>12</v>
      </c>
      <c r="AC145" s="20">
        <v>8</v>
      </c>
      <c r="AD145" s="20">
        <v>10</v>
      </c>
      <c r="AE145" s="20">
        <v>11</v>
      </c>
      <c r="AF145" s="20">
        <v>13</v>
      </c>
      <c r="AG145" s="20">
        <v>13</v>
      </c>
      <c r="AH145" s="20">
        <v>11</v>
      </c>
      <c r="AI145" s="20">
        <v>10</v>
      </c>
      <c r="AJ145" s="20">
        <v>10</v>
      </c>
      <c r="AL145" s="50"/>
      <c r="AM145" s="50"/>
      <c r="AN145" s="50"/>
    </row>
    <row r="146" spans="1:40" x14ac:dyDescent="0.35">
      <c r="A146" t="s">
        <v>198</v>
      </c>
      <c r="B146" s="20">
        <v>284</v>
      </c>
      <c r="C146" s="20">
        <v>262</v>
      </c>
      <c r="D146" s="20">
        <v>255</v>
      </c>
      <c r="E146" s="20">
        <v>218</v>
      </c>
      <c r="F146" s="20">
        <v>248</v>
      </c>
      <c r="G146" s="20">
        <v>257</v>
      </c>
      <c r="H146" s="20">
        <v>255</v>
      </c>
      <c r="I146" s="20">
        <v>262</v>
      </c>
      <c r="J146" s="20">
        <v>209</v>
      </c>
      <c r="K146" s="20">
        <v>222</v>
      </c>
      <c r="L146" s="20">
        <v>210</v>
      </c>
      <c r="M146" s="20">
        <v>206</v>
      </c>
      <c r="N146" s="20">
        <v>273</v>
      </c>
      <c r="O146" s="20">
        <v>280</v>
      </c>
      <c r="P146" s="20">
        <v>246</v>
      </c>
      <c r="Q146" s="20">
        <v>192</v>
      </c>
      <c r="R146" s="20">
        <v>249</v>
      </c>
      <c r="S146" s="20">
        <v>279</v>
      </c>
      <c r="T146" s="20">
        <v>272</v>
      </c>
      <c r="U146" s="20">
        <v>255</v>
      </c>
      <c r="V146" s="20">
        <v>222</v>
      </c>
      <c r="W146" s="20">
        <v>229</v>
      </c>
      <c r="X146" s="20">
        <v>212</v>
      </c>
      <c r="Y146" s="20">
        <v>239</v>
      </c>
      <c r="Z146" s="20">
        <v>296</v>
      </c>
      <c r="AA146" s="20">
        <v>302</v>
      </c>
      <c r="AB146" s="20">
        <v>281</v>
      </c>
      <c r="AC146" s="20">
        <v>232</v>
      </c>
      <c r="AD146" s="20">
        <v>276</v>
      </c>
      <c r="AE146" s="20">
        <v>317</v>
      </c>
      <c r="AF146" s="20">
        <v>345</v>
      </c>
      <c r="AG146" s="20">
        <v>325</v>
      </c>
      <c r="AH146" s="20">
        <v>297</v>
      </c>
      <c r="AI146" s="20">
        <v>305</v>
      </c>
      <c r="AJ146" s="20">
        <v>306</v>
      </c>
      <c r="AL146" s="50"/>
      <c r="AM146" s="50"/>
      <c r="AN146" s="50"/>
    </row>
    <row r="147" spans="1:40" x14ac:dyDescent="0.35">
      <c r="A147" t="s">
        <v>199</v>
      </c>
      <c r="B147" s="20">
        <v>323</v>
      </c>
      <c r="C147" s="20">
        <v>321</v>
      </c>
      <c r="D147" s="20">
        <v>265</v>
      </c>
      <c r="E147" s="20">
        <v>210</v>
      </c>
      <c r="F147" s="20">
        <v>234</v>
      </c>
      <c r="G147" s="20">
        <v>267</v>
      </c>
      <c r="H147" s="20">
        <v>239</v>
      </c>
      <c r="I147" s="20">
        <v>238</v>
      </c>
      <c r="J147" s="20">
        <v>182</v>
      </c>
      <c r="K147" s="20">
        <v>185</v>
      </c>
      <c r="L147" s="20">
        <v>164</v>
      </c>
      <c r="M147" s="20">
        <v>208</v>
      </c>
      <c r="N147" s="20">
        <v>250</v>
      </c>
      <c r="O147" s="20">
        <v>275</v>
      </c>
      <c r="P147" s="20">
        <v>246</v>
      </c>
      <c r="Q147" s="20">
        <v>160</v>
      </c>
      <c r="R147" s="20">
        <v>197</v>
      </c>
      <c r="S147" s="20">
        <v>220</v>
      </c>
      <c r="T147" s="20">
        <v>221</v>
      </c>
      <c r="U147" s="20">
        <v>217</v>
      </c>
      <c r="V147" s="20">
        <v>187</v>
      </c>
      <c r="W147" s="20">
        <v>186</v>
      </c>
      <c r="X147" s="20">
        <v>186</v>
      </c>
      <c r="Y147" s="20">
        <v>233</v>
      </c>
      <c r="Z147" s="20">
        <v>279</v>
      </c>
      <c r="AA147" s="20">
        <v>283</v>
      </c>
      <c r="AB147" s="20">
        <v>253</v>
      </c>
      <c r="AC147" s="20">
        <v>219</v>
      </c>
      <c r="AD147" s="20">
        <v>227</v>
      </c>
      <c r="AE147" s="20">
        <v>250</v>
      </c>
      <c r="AF147" s="20">
        <v>279</v>
      </c>
      <c r="AG147" s="20">
        <v>264</v>
      </c>
      <c r="AH147" s="20">
        <v>230</v>
      </c>
      <c r="AI147" s="20">
        <v>254</v>
      </c>
      <c r="AJ147" s="20">
        <v>247</v>
      </c>
      <c r="AL147" s="50"/>
      <c r="AM147" s="50"/>
      <c r="AN147" s="50"/>
    </row>
    <row r="148" spans="1:40" x14ac:dyDescent="0.35">
      <c r="A148" t="s">
        <v>200</v>
      </c>
      <c r="B148" s="20">
        <v>71</v>
      </c>
      <c r="C148" s="20">
        <v>64</v>
      </c>
      <c r="D148" s="20">
        <v>58</v>
      </c>
      <c r="E148" s="20">
        <v>44</v>
      </c>
      <c r="F148" s="20">
        <v>40</v>
      </c>
      <c r="G148" s="20">
        <v>50</v>
      </c>
      <c r="H148" s="20">
        <v>46</v>
      </c>
      <c r="I148" s="20">
        <v>45</v>
      </c>
      <c r="J148" s="20">
        <v>37</v>
      </c>
      <c r="K148" s="20">
        <v>35</v>
      </c>
      <c r="L148" s="20">
        <v>37</v>
      </c>
      <c r="M148" s="20">
        <v>44</v>
      </c>
      <c r="N148" s="20">
        <v>60</v>
      </c>
      <c r="O148" s="20">
        <v>68</v>
      </c>
      <c r="P148" s="20">
        <v>54</v>
      </c>
      <c r="Q148" s="20">
        <v>30</v>
      </c>
      <c r="R148" s="20">
        <v>36</v>
      </c>
      <c r="S148" s="20">
        <v>35</v>
      </c>
      <c r="T148" s="20">
        <v>35</v>
      </c>
      <c r="U148" s="20">
        <v>34</v>
      </c>
      <c r="V148" s="20">
        <v>42</v>
      </c>
      <c r="W148" s="20">
        <v>38</v>
      </c>
      <c r="X148" s="20">
        <v>37</v>
      </c>
      <c r="Y148" s="20">
        <v>47</v>
      </c>
      <c r="Z148" s="20">
        <v>71</v>
      </c>
      <c r="AA148" s="20">
        <v>77</v>
      </c>
      <c r="AB148" s="20">
        <v>75</v>
      </c>
      <c r="AC148" s="20">
        <v>43</v>
      </c>
      <c r="AD148" s="20">
        <v>49</v>
      </c>
      <c r="AE148" s="20">
        <v>50</v>
      </c>
      <c r="AF148" s="20">
        <v>54</v>
      </c>
      <c r="AG148" s="20">
        <v>57</v>
      </c>
      <c r="AH148" s="20">
        <v>46</v>
      </c>
      <c r="AI148" s="20">
        <v>44</v>
      </c>
      <c r="AJ148" s="20">
        <v>49</v>
      </c>
      <c r="AL148" s="50"/>
      <c r="AM148" s="50"/>
      <c r="AN148" s="50"/>
    </row>
    <row r="149" spans="1:40" x14ac:dyDescent="0.35">
      <c r="A149" t="s">
        <v>201</v>
      </c>
      <c r="B149" s="20">
        <v>73</v>
      </c>
      <c r="C149" s="20">
        <v>62</v>
      </c>
      <c r="D149" s="20">
        <v>68</v>
      </c>
      <c r="E149" s="20">
        <v>74</v>
      </c>
      <c r="F149" s="20">
        <v>88</v>
      </c>
      <c r="G149" s="20">
        <v>98</v>
      </c>
      <c r="H149" s="20">
        <v>89</v>
      </c>
      <c r="I149" s="20">
        <v>97</v>
      </c>
      <c r="J149" s="20">
        <v>87</v>
      </c>
      <c r="K149" s="20">
        <v>92</v>
      </c>
      <c r="L149" s="20">
        <v>83</v>
      </c>
      <c r="M149" s="20">
        <v>73</v>
      </c>
      <c r="N149" s="20">
        <v>93</v>
      </c>
      <c r="O149" s="20">
        <v>99</v>
      </c>
      <c r="P149" s="20">
        <v>79</v>
      </c>
      <c r="Q149" s="20">
        <v>78</v>
      </c>
      <c r="R149" s="20">
        <v>94</v>
      </c>
      <c r="S149" s="20">
        <v>99</v>
      </c>
      <c r="T149" s="20">
        <v>98</v>
      </c>
      <c r="U149" s="20">
        <v>100</v>
      </c>
      <c r="V149" s="20">
        <v>88</v>
      </c>
      <c r="W149" s="20">
        <v>90</v>
      </c>
      <c r="X149" s="20">
        <v>81</v>
      </c>
      <c r="Y149" s="20">
        <v>84</v>
      </c>
      <c r="Z149" s="20">
        <v>93</v>
      </c>
      <c r="AA149" s="20">
        <v>106</v>
      </c>
      <c r="AB149" s="20">
        <v>111</v>
      </c>
      <c r="AC149" s="20">
        <v>104</v>
      </c>
      <c r="AD149" s="20">
        <v>128</v>
      </c>
      <c r="AE149" s="20">
        <v>129</v>
      </c>
      <c r="AF149" s="20">
        <v>143</v>
      </c>
      <c r="AG149" s="20">
        <v>141</v>
      </c>
      <c r="AH149" s="20">
        <v>124</v>
      </c>
      <c r="AI149" s="20">
        <v>144</v>
      </c>
      <c r="AJ149" s="20">
        <v>143</v>
      </c>
      <c r="AL149" s="50"/>
      <c r="AM149" s="50"/>
      <c r="AN149" s="50"/>
    </row>
    <row r="150" spans="1:40" x14ac:dyDescent="0.35">
      <c r="A150" t="s">
        <v>202</v>
      </c>
      <c r="B150" s="20">
        <v>496</v>
      </c>
      <c r="C150" s="20">
        <v>536</v>
      </c>
      <c r="D150" s="20">
        <v>461</v>
      </c>
      <c r="E150" s="20">
        <v>291</v>
      </c>
      <c r="F150" s="20">
        <v>282</v>
      </c>
      <c r="G150" s="20">
        <v>278</v>
      </c>
      <c r="H150" s="20">
        <v>254</v>
      </c>
      <c r="I150" s="20">
        <v>254</v>
      </c>
      <c r="J150" s="20">
        <v>228</v>
      </c>
      <c r="K150" s="20">
        <v>235</v>
      </c>
      <c r="L150" s="20">
        <v>295</v>
      </c>
      <c r="M150" s="20">
        <v>343</v>
      </c>
      <c r="N150" s="20">
        <v>487</v>
      </c>
      <c r="O150" s="20">
        <v>518</v>
      </c>
      <c r="P150" s="20">
        <v>439</v>
      </c>
      <c r="Q150" s="20">
        <v>248</v>
      </c>
      <c r="R150" s="20">
        <v>265</v>
      </c>
      <c r="S150" s="20">
        <v>260</v>
      </c>
      <c r="T150" s="20">
        <v>223</v>
      </c>
      <c r="U150" s="20">
        <v>230</v>
      </c>
      <c r="V150" s="20">
        <v>211</v>
      </c>
      <c r="W150" s="20">
        <v>213</v>
      </c>
      <c r="X150" s="20">
        <v>246</v>
      </c>
      <c r="Y150" s="20">
        <v>340</v>
      </c>
      <c r="Z150" s="20">
        <v>472</v>
      </c>
      <c r="AA150" s="20">
        <v>496</v>
      </c>
      <c r="AB150" s="20">
        <v>458</v>
      </c>
      <c r="AC150" s="20">
        <v>330</v>
      </c>
      <c r="AD150" s="20">
        <v>295</v>
      </c>
      <c r="AE150" s="20">
        <v>303</v>
      </c>
      <c r="AF150" s="20">
        <v>311</v>
      </c>
      <c r="AG150" s="20">
        <v>260</v>
      </c>
      <c r="AH150" s="20">
        <v>213</v>
      </c>
      <c r="AI150" s="20">
        <v>247</v>
      </c>
      <c r="AJ150" s="20">
        <v>296</v>
      </c>
      <c r="AL150" s="50"/>
      <c r="AM150" s="50"/>
      <c r="AN150" s="50"/>
    </row>
    <row r="151" spans="1:40" x14ac:dyDescent="0.35">
      <c r="A151" t="s">
        <v>203</v>
      </c>
      <c r="B151" s="20">
        <v>82</v>
      </c>
      <c r="C151" s="20">
        <v>68</v>
      </c>
      <c r="D151" s="20">
        <v>58</v>
      </c>
      <c r="E151" s="20">
        <v>46</v>
      </c>
      <c r="F151" s="20">
        <v>47</v>
      </c>
      <c r="G151" s="20">
        <v>55</v>
      </c>
      <c r="H151" s="20">
        <v>50</v>
      </c>
      <c r="I151" s="20">
        <v>56</v>
      </c>
      <c r="J151" s="20">
        <v>45</v>
      </c>
      <c r="K151" s="20">
        <v>48</v>
      </c>
      <c r="L151" s="20">
        <v>45</v>
      </c>
      <c r="M151" s="20">
        <v>49</v>
      </c>
      <c r="N151" s="20">
        <v>63</v>
      </c>
      <c r="O151" s="20">
        <v>62</v>
      </c>
      <c r="P151" s="20">
        <v>62</v>
      </c>
      <c r="Q151" s="20">
        <v>38</v>
      </c>
      <c r="R151" s="20">
        <v>55</v>
      </c>
      <c r="S151" s="20">
        <v>69</v>
      </c>
      <c r="T151" s="20">
        <v>62</v>
      </c>
      <c r="U151" s="20">
        <v>60</v>
      </c>
      <c r="V151" s="20">
        <v>59</v>
      </c>
      <c r="W151" s="20">
        <v>61</v>
      </c>
      <c r="X151" s="20">
        <v>60</v>
      </c>
      <c r="Y151" s="20">
        <v>63</v>
      </c>
      <c r="Z151" s="20">
        <v>70</v>
      </c>
      <c r="AA151" s="20">
        <v>78</v>
      </c>
      <c r="AB151" s="20">
        <v>75</v>
      </c>
      <c r="AC151" s="20">
        <v>54</v>
      </c>
      <c r="AD151" s="20">
        <v>69</v>
      </c>
      <c r="AE151" s="20">
        <v>68</v>
      </c>
      <c r="AF151" s="20">
        <v>73</v>
      </c>
      <c r="AG151" s="20">
        <v>62</v>
      </c>
      <c r="AH151" s="20">
        <v>50</v>
      </c>
      <c r="AI151" s="20">
        <v>58</v>
      </c>
      <c r="AJ151" s="20">
        <v>57</v>
      </c>
      <c r="AL151" s="50"/>
      <c r="AM151" s="50"/>
      <c r="AN151" s="50"/>
    </row>
    <row r="152" spans="1:40" x14ac:dyDescent="0.35">
      <c r="A152" t="s">
        <v>204</v>
      </c>
      <c r="B152" s="20">
        <v>1802</v>
      </c>
      <c r="C152" s="20">
        <v>1736</v>
      </c>
      <c r="D152" s="20">
        <v>1527</v>
      </c>
      <c r="E152" s="20">
        <v>1290</v>
      </c>
      <c r="F152" s="20">
        <v>1350</v>
      </c>
      <c r="G152" s="20">
        <v>1465</v>
      </c>
      <c r="H152" s="20">
        <v>1461</v>
      </c>
      <c r="I152" s="20">
        <v>1444</v>
      </c>
      <c r="J152" s="20">
        <v>1289</v>
      </c>
      <c r="K152" s="20">
        <v>1320</v>
      </c>
      <c r="L152" s="20">
        <v>1235</v>
      </c>
      <c r="M152" s="20">
        <v>1346</v>
      </c>
      <c r="N152" s="20">
        <v>1579</v>
      </c>
      <c r="O152" s="20">
        <v>1673</v>
      </c>
      <c r="P152" s="20">
        <v>1544</v>
      </c>
      <c r="Q152" s="20">
        <v>1203</v>
      </c>
      <c r="R152" s="20">
        <v>1317</v>
      </c>
      <c r="S152" s="20">
        <v>1378</v>
      </c>
      <c r="T152" s="20">
        <v>1432</v>
      </c>
      <c r="U152" s="20">
        <v>1387</v>
      </c>
      <c r="V152" s="20">
        <v>1262</v>
      </c>
      <c r="W152" s="20">
        <v>1280</v>
      </c>
      <c r="X152" s="20">
        <v>1213</v>
      </c>
      <c r="Y152" s="20">
        <v>1409</v>
      </c>
      <c r="Z152" s="20">
        <v>1661</v>
      </c>
      <c r="AA152" s="20">
        <v>1794</v>
      </c>
      <c r="AB152" s="20">
        <v>1668</v>
      </c>
      <c r="AC152" s="20">
        <v>1459</v>
      </c>
      <c r="AD152" s="20">
        <v>1544</v>
      </c>
      <c r="AE152" s="20">
        <v>1681</v>
      </c>
      <c r="AF152" s="20">
        <v>1788</v>
      </c>
      <c r="AG152" s="20">
        <v>1692</v>
      </c>
      <c r="AH152" s="20">
        <v>1478</v>
      </c>
      <c r="AI152" s="20">
        <v>1566</v>
      </c>
      <c r="AJ152" s="20">
        <v>1573</v>
      </c>
      <c r="AL152" s="50"/>
      <c r="AM152" s="50"/>
      <c r="AN152" s="50"/>
    </row>
    <row r="153" spans="1:40" x14ac:dyDescent="0.35">
      <c r="A153" t="s">
        <v>205</v>
      </c>
      <c r="B153" s="20">
        <v>8</v>
      </c>
      <c r="C153" s="20">
        <v>11</v>
      </c>
      <c r="D153" s="20">
        <v>7</v>
      </c>
      <c r="E153" s="20">
        <v>6</v>
      </c>
      <c r="F153" s="20">
        <v>4</v>
      </c>
      <c r="G153" s="20">
        <v>6</v>
      </c>
      <c r="H153" s="20">
        <v>9</v>
      </c>
      <c r="I153" s="20">
        <v>7</v>
      </c>
      <c r="J153" s="20">
        <v>5</v>
      </c>
      <c r="K153" s="20">
        <v>5</v>
      </c>
      <c r="L153" s="20">
        <v>5</v>
      </c>
      <c r="M153" s="20">
        <v>9</v>
      </c>
      <c r="N153" s="20">
        <v>8</v>
      </c>
      <c r="O153" s="20">
        <v>10</v>
      </c>
      <c r="P153" s="20">
        <v>8</v>
      </c>
      <c r="Q153" s="20">
        <v>6</v>
      </c>
      <c r="R153" s="20">
        <v>6</v>
      </c>
      <c r="S153" s="20">
        <v>5</v>
      </c>
      <c r="T153" s="20">
        <v>6</v>
      </c>
      <c r="U153" s="20">
        <v>8</v>
      </c>
      <c r="V153" s="20">
        <v>7</v>
      </c>
      <c r="W153" s="20">
        <v>6</v>
      </c>
      <c r="X153" s="20">
        <v>4</v>
      </c>
      <c r="Y153" s="20">
        <v>4</v>
      </c>
      <c r="Z153" s="20">
        <v>6</v>
      </c>
      <c r="AA153" s="20">
        <v>7</v>
      </c>
      <c r="AB153" s="20">
        <v>7</v>
      </c>
      <c r="AC153" s="20">
        <v>4</v>
      </c>
      <c r="AD153" s="20">
        <v>4</v>
      </c>
      <c r="AE153" s="20">
        <v>5</v>
      </c>
      <c r="AF153" s="20">
        <v>10</v>
      </c>
      <c r="AG153" s="20">
        <v>9</v>
      </c>
      <c r="AH153" s="20">
        <v>3</v>
      </c>
      <c r="AI153" s="20">
        <v>4</v>
      </c>
      <c r="AJ153" s="20">
        <v>4</v>
      </c>
      <c r="AL153" s="50"/>
      <c r="AM153" s="50"/>
      <c r="AN153" s="50"/>
    </row>
    <row r="154" spans="1:40" x14ac:dyDescent="0.35">
      <c r="A154" t="s">
        <v>206</v>
      </c>
      <c r="B154" s="20">
        <v>13</v>
      </c>
      <c r="C154" s="20">
        <v>14</v>
      </c>
      <c r="D154" s="20">
        <v>9</v>
      </c>
      <c r="E154" s="20">
        <v>10</v>
      </c>
      <c r="F154" s="20">
        <v>11</v>
      </c>
      <c r="G154" s="20">
        <v>12</v>
      </c>
      <c r="H154" s="20">
        <v>12</v>
      </c>
      <c r="I154" s="20">
        <v>12</v>
      </c>
      <c r="J154" s="20">
        <v>6</v>
      </c>
      <c r="K154" s="20">
        <v>7</v>
      </c>
      <c r="L154" s="20">
        <v>7</v>
      </c>
      <c r="M154" s="20">
        <v>7</v>
      </c>
      <c r="N154" s="20">
        <v>14</v>
      </c>
      <c r="O154" s="20">
        <v>11</v>
      </c>
      <c r="P154" s="20">
        <v>6</v>
      </c>
      <c r="Q154" s="20">
        <v>6</v>
      </c>
      <c r="R154" s="20">
        <v>8</v>
      </c>
      <c r="S154" s="20">
        <v>11</v>
      </c>
      <c r="T154" s="20">
        <v>12</v>
      </c>
      <c r="U154" s="20">
        <v>10</v>
      </c>
      <c r="V154" s="20">
        <v>8</v>
      </c>
      <c r="W154" s="20">
        <v>11</v>
      </c>
      <c r="X154" s="20">
        <v>10</v>
      </c>
      <c r="Y154" s="20">
        <v>10</v>
      </c>
      <c r="Z154" s="20">
        <v>13</v>
      </c>
      <c r="AA154" s="20">
        <v>13</v>
      </c>
      <c r="AB154" s="20">
        <v>11</v>
      </c>
      <c r="AC154" s="20">
        <v>9</v>
      </c>
      <c r="AD154" s="20">
        <v>9</v>
      </c>
      <c r="AE154" s="20">
        <v>12</v>
      </c>
      <c r="AF154" s="20">
        <v>9</v>
      </c>
      <c r="AG154" s="20">
        <v>10</v>
      </c>
      <c r="AH154" s="20">
        <v>10</v>
      </c>
      <c r="AI154" s="20">
        <v>8</v>
      </c>
      <c r="AJ154" s="20">
        <v>9</v>
      </c>
      <c r="AL154" s="50"/>
      <c r="AM154" s="50"/>
      <c r="AN154" s="50"/>
    </row>
    <row r="155" spans="1:40" x14ac:dyDescent="0.35">
      <c r="A155" t="s">
        <v>207</v>
      </c>
      <c r="B155" s="20">
        <v>352</v>
      </c>
      <c r="C155" s="20">
        <v>320</v>
      </c>
      <c r="D155" s="20">
        <v>313</v>
      </c>
      <c r="E155" s="20">
        <v>302</v>
      </c>
      <c r="F155" s="20">
        <v>356</v>
      </c>
      <c r="G155" s="20">
        <v>399</v>
      </c>
      <c r="H155" s="20">
        <v>392</v>
      </c>
      <c r="I155" s="20">
        <v>388</v>
      </c>
      <c r="J155" s="20">
        <v>369</v>
      </c>
      <c r="K155" s="20">
        <v>376</v>
      </c>
      <c r="L155" s="20">
        <v>356</v>
      </c>
      <c r="M155" s="20">
        <v>330</v>
      </c>
      <c r="N155" s="20">
        <v>367</v>
      </c>
      <c r="O155" s="20">
        <v>366</v>
      </c>
      <c r="P155" s="20">
        <v>352</v>
      </c>
      <c r="Q155" s="20">
        <v>334</v>
      </c>
      <c r="R155" s="20">
        <v>398</v>
      </c>
      <c r="S155" s="20">
        <v>436</v>
      </c>
      <c r="T155" s="20">
        <v>422</v>
      </c>
      <c r="U155" s="20">
        <v>425</v>
      </c>
      <c r="V155" s="20">
        <v>403</v>
      </c>
      <c r="W155" s="20">
        <v>430</v>
      </c>
      <c r="X155" s="20">
        <v>397</v>
      </c>
      <c r="Y155" s="20">
        <v>404</v>
      </c>
      <c r="Z155" s="20">
        <v>443</v>
      </c>
      <c r="AA155" s="20">
        <v>426</v>
      </c>
      <c r="AB155" s="20">
        <v>391</v>
      </c>
      <c r="AC155" s="20">
        <v>362</v>
      </c>
      <c r="AD155" s="20">
        <v>474</v>
      </c>
      <c r="AE155" s="20">
        <v>529</v>
      </c>
      <c r="AF155" s="20">
        <v>521</v>
      </c>
      <c r="AG155" s="20">
        <v>516</v>
      </c>
      <c r="AH155" s="20">
        <v>453</v>
      </c>
      <c r="AI155" s="20">
        <v>473</v>
      </c>
      <c r="AJ155" s="20">
        <v>453</v>
      </c>
      <c r="AL155" s="50"/>
      <c r="AM155" s="50"/>
      <c r="AN155" s="50"/>
    </row>
    <row r="156" spans="1:40" x14ac:dyDescent="0.35">
      <c r="A156" t="s">
        <v>208</v>
      </c>
      <c r="B156" s="20">
        <v>73</v>
      </c>
      <c r="C156" s="20">
        <v>79</v>
      </c>
      <c r="D156" s="20">
        <v>72</v>
      </c>
      <c r="E156" s="20">
        <v>56</v>
      </c>
      <c r="F156" s="20">
        <v>68</v>
      </c>
      <c r="G156" s="20">
        <v>57</v>
      </c>
      <c r="H156" s="20">
        <v>58</v>
      </c>
      <c r="I156" s="20">
        <v>53</v>
      </c>
      <c r="J156" s="20">
        <v>43</v>
      </c>
      <c r="K156" s="20">
        <v>50</v>
      </c>
      <c r="L156" s="20">
        <v>48</v>
      </c>
      <c r="M156" s="20">
        <v>62</v>
      </c>
      <c r="N156" s="20">
        <v>68</v>
      </c>
      <c r="O156" s="20">
        <v>68</v>
      </c>
      <c r="P156" s="20">
        <v>64</v>
      </c>
      <c r="Q156" s="20">
        <v>45</v>
      </c>
      <c r="R156" s="20">
        <v>35</v>
      </c>
      <c r="S156" s="20">
        <v>28</v>
      </c>
      <c r="T156" s="20">
        <v>36</v>
      </c>
      <c r="U156" s="20">
        <v>37</v>
      </c>
      <c r="V156" s="20">
        <v>28</v>
      </c>
      <c r="W156" s="20">
        <v>34</v>
      </c>
      <c r="X156" s="20">
        <v>45</v>
      </c>
      <c r="Y156" s="20">
        <v>52</v>
      </c>
      <c r="Z156" s="20">
        <v>67</v>
      </c>
      <c r="AA156" s="20">
        <v>63</v>
      </c>
      <c r="AB156" s="20">
        <v>60</v>
      </c>
      <c r="AC156" s="20">
        <v>45</v>
      </c>
      <c r="AD156" s="20">
        <v>39</v>
      </c>
      <c r="AE156" s="20">
        <v>50</v>
      </c>
      <c r="AF156" s="20">
        <v>58</v>
      </c>
      <c r="AG156" s="20">
        <v>50</v>
      </c>
      <c r="AH156" s="20">
        <v>29</v>
      </c>
      <c r="AI156" s="20">
        <v>32</v>
      </c>
      <c r="AJ156" s="20">
        <v>43</v>
      </c>
      <c r="AL156" s="50"/>
      <c r="AM156" s="50"/>
      <c r="AN156" s="50"/>
    </row>
    <row r="157" spans="1:40" x14ac:dyDescent="0.35">
      <c r="A157" t="s">
        <v>209</v>
      </c>
      <c r="B157" s="20">
        <v>261</v>
      </c>
      <c r="C157" s="20">
        <v>255</v>
      </c>
      <c r="D157" s="20">
        <v>219</v>
      </c>
      <c r="E157" s="20">
        <v>225</v>
      </c>
      <c r="F157" s="20">
        <v>227</v>
      </c>
      <c r="G157" s="20">
        <v>277</v>
      </c>
      <c r="H157" s="20">
        <v>297</v>
      </c>
      <c r="I157" s="20">
        <v>289</v>
      </c>
      <c r="J157" s="20">
        <v>245</v>
      </c>
      <c r="K157" s="20">
        <v>232</v>
      </c>
      <c r="L157" s="20">
        <v>219</v>
      </c>
      <c r="M157" s="20">
        <v>221</v>
      </c>
      <c r="N157" s="20">
        <v>254</v>
      </c>
      <c r="O157" s="20">
        <v>276</v>
      </c>
      <c r="P157" s="20">
        <v>224</v>
      </c>
      <c r="Q157" s="20">
        <v>183</v>
      </c>
      <c r="R157" s="20">
        <v>216</v>
      </c>
      <c r="S157" s="20">
        <v>243</v>
      </c>
      <c r="T157" s="20">
        <v>245</v>
      </c>
      <c r="U157" s="20">
        <v>255</v>
      </c>
      <c r="V157" s="20">
        <v>232</v>
      </c>
      <c r="W157" s="20">
        <v>230</v>
      </c>
      <c r="X157" s="20">
        <v>236</v>
      </c>
      <c r="Y157" s="20">
        <v>239</v>
      </c>
      <c r="Z157" s="20">
        <v>274</v>
      </c>
      <c r="AA157" s="20">
        <v>283</v>
      </c>
      <c r="AB157" s="20">
        <v>261</v>
      </c>
      <c r="AC157" s="20">
        <v>220</v>
      </c>
      <c r="AD157" s="20">
        <v>240</v>
      </c>
      <c r="AE157" s="20">
        <v>266</v>
      </c>
      <c r="AF157" s="20">
        <v>307</v>
      </c>
      <c r="AG157" s="20">
        <v>310</v>
      </c>
      <c r="AH157" s="20">
        <v>262</v>
      </c>
      <c r="AI157" s="20">
        <v>269</v>
      </c>
      <c r="AJ157" s="20">
        <v>268</v>
      </c>
      <c r="AL157" s="50"/>
      <c r="AM157" s="50"/>
      <c r="AN157" s="50"/>
    </row>
    <row r="158" spans="1:40" x14ac:dyDescent="0.35">
      <c r="A158" t="s">
        <v>210</v>
      </c>
      <c r="B158" s="20">
        <v>362</v>
      </c>
      <c r="C158" s="20">
        <v>324</v>
      </c>
      <c r="D158" s="20">
        <v>311</v>
      </c>
      <c r="E158" s="20">
        <v>255</v>
      </c>
      <c r="F158" s="20">
        <v>297</v>
      </c>
      <c r="G158" s="20">
        <v>339</v>
      </c>
      <c r="H158" s="20">
        <v>350</v>
      </c>
      <c r="I158" s="20">
        <v>328</v>
      </c>
      <c r="J158" s="20">
        <v>285</v>
      </c>
      <c r="K158" s="20">
        <v>290</v>
      </c>
      <c r="L158" s="20">
        <v>267</v>
      </c>
      <c r="M158" s="20">
        <v>271</v>
      </c>
      <c r="N158" s="20">
        <v>343</v>
      </c>
      <c r="O158" s="20">
        <v>356</v>
      </c>
      <c r="P158" s="20">
        <v>327</v>
      </c>
      <c r="Q158" s="20">
        <v>255</v>
      </c>
      <c r="R158" s="20">
        <v>296</v>
      </c>
      <c r="S158" s="20">
        <v>329</v>
      </c>
      <c r="T158" s="20">
        <v>340</v>
      </c>
      <c r="U158" s="20">
        <v>347</v>
      </c>
      <c r="V158" s="20">
        <v>293</v>
      </c>
      <c r="W158" s="20">
        <v>322</v>
      </c>
      <c r="X158" s="20">
        <v>303</v>
      </c>
      <c r="Y158" s="20">
        <v>336</v>
      </c>
      <c r="Z158" s="20">
        <v>366</v>
      </c>
      <c r="AA158" s="20">
        <v>376</v>
      </c>
      <c r="AB158" s="20">
        <v>348</v>
      </c>
      <c r="AC158" s="20">
        <v>294</v>
      </c>
      <c r="AD158" s="20">
        <v>342</v>
      </c>
      <c r="AE158" s="20">
        <v>378</v>
      </c>
      <c r="AF158" s="20">
        <v>438</v>
      </c>
      <c r="AG158" s="20">
        <v>416</v>
      </c>
      <c r="AH158" s="20">
        <v>349</v>
      </c>
      <c r="AI158" s="20">
        <v>381</v>
      </c>
      <c r="AJ158" s="20">
        <v>362</v>
      </c>
      <c r="AL158" s="50"/>
      <c r="AM158" s="50"/>
      <c r="AN158" s="50"/>
    </row>
    <row r="159" spans="1:40" x14ac:dyDescent="0.35">
      <c r="A159" t="s">
        <v>211</v>
      </c>
      <c r="B159" s="20">
        <v>83</v>
      </c>
      <c r="C159" s="20">
        <v>85</v>
      </c>
      <c r="D159" s="20">
        <v>68</v>
      </c>
      <c r="E159" s="20">
        <v>62</v>
      </c>
      <c r="F159" s="20">
        <v>61</v>
      </c>
      <c r="G159" s="20">
        <v>72</v>
      </c>
      <c r="H159" s="20">
        <v>61</v>
      </c>
      <c r="I159" s="20">
        <v>62</v>
      </c>
      <c r="J159" s="20">
        <v>53</v>
      </c>
      <c r="K159" s="20">
        <v>59</v>
      </c>
      <c r="L159" s="20">
        <v>50</v>
      </c>
      <c r="M159" s="20">
        <v>46</v>
      </c>
      <c r="N159" s="20">
        <v>64</v>
      </c>
      <c r="O159" s="20">
        <v>67</v>
      </c>
      <c r="P159" s="20">
        <v>59</v>
      </c>
      <c r="Q159" s="20">
        <v>45</v>
      </c>
      <c r="R159" s="20">
        <v>43</v>
      </c>
      <c r="S159" s="20">
        <v>48</v>
      </c>
      <c r="T159" s="20">
        <v>47</v>
      </c>
      <c r="U159" s="20">
        <v>51</v>
      </c>
      <c r="V159" s="20">
        <v>45</v>
      </c>
      <c r="W159" s="20">
        <v>39</v>
      </c>
      <c r="X159" s="20">
        <v>35</v>
      </c>
      <c r="Y159" s="20">
        <v>44</v>
      </c>
      <c r="Z159" s="20">
        <v>70</v>
      </c>
      <c r="AA159" s="20">
        <v>77</v>
      </c>
      <c r="AB159" s="20">
        <v>67</v>
      </c>
      <c r="AC159" s="20">
        <v>59</v>
      </c>
      <c r="AD159" s="20">
        <v>60</v>
      </c>
      <c r="AE159" s="20">
        <v>58</v>
      </c>
      <c r="AF159" s="20">
        <v>67</v>
      </c>
      <c r="AG159" s="20">
        <v>73</v>
      </c>
      <c r="AH159" s="20">
        <v>51</v>
      </c>
      <c r="AI159" s="20">
        <v>63</v>
      </c>
      <c r="AJ159" s="20">
        <v>64</v>
      </c>
      <c r="AL159" s="50"/>
      <c r="AM159" s="50"/>
      <c r="AN159" s="50"/>
    </row>
    <row r="160" spans="1:40" x14ac:dyDescent="0.35">
      <c r="A160" t="s">
        <v>212</v>
      </c>
      <c r="B160" s="20">
        <v>270</v>
      </c>
      <c r="C160" s="20">
        <v>256</v>
      </c>
      <c r="D160" s="20">
        <v>267</v>
      </c>
      <c r="E160" s="20">
        <v>222</v>
      </c>
      <c r="F160" s="20">
        <v>223</v>
      </c>
      <c r="G160" s="20">
        <v>254</v>
      </c>
      <c r="H160" s="20">
        <v>264</v>
      </c>
      <c r="I160" s="20">
        <v>253</v>
      </c>
      <c r="J160" s="20">
        <v>209</v>
      </c>
      <c r="K160" s="20">
        <v>211</v>
      </c>
      <c r="L160" s="20">
        <v>190</v>
      </c>
      <c r="M160" s="20">
        <v>206</v>
      </c>
      <c r="N160" s="20">
        <v>262</v>
      </c>
      <c r="O160" s="20">
        <v>274</v>
      </c>
      <c r="P160" s="20">
        <v>265</v>
      </c>
      <c r="Q160" s="20">
        <v>200</v>
      </c>
      <c r="R160" s="20">
        <v>242</v>
      </c>
      <c r="S160" s="20">
        <v>260</v>
      </c>
      <c r="T160" s="20">
        <v>281</v>
      </c>
      <c r="U160" s="20">
        <v>267</v>
      </c>
      <c r="V160" s="20">
        <v>230</v>
      </c>
      <c r="W160" s="20">
        <v>239</v>
      </c>
      <c r="X160" s="20">
        <v>240</v>
      </c>
      <c r="Y160" s="20">
        <v>256</v>
      </c>
      <c r="Z160" s="20">
        <v>292</v>
      </c>
      <c r="AA160" s="20">
        <v>306</v>
      </c>
      <c r="AB160" s="20">
        <v>268</v>
      </c>
      <c r="AC160" s="20">
        <v>197</v>
      </c>
      <c r="AD160" s="20">
        <v>252</v>
      </c>
      <c r="AE160" s="20">
        <v>285</v>
      </c>
      <c r="AF160" s="20">
        <v>298</v>
      </c>
      <c r="AG160" s="20">
        <v>287</v>
      </c>
      <c r="AH160" s="20">
        <v>265</v>
      </c>
      <c r="AI160" s="20">
        <v>291</v>
      </c>
      <c r="AJ160" s="20">
        <v>294</v>
      </c>
      <c r="AL160" s="50"/>
      <c r="AM160" s="50"/>
      <c r="AN160" s="50"/>
    </row>
    <row r="161" spans="1:40" x14ac:dyDescent="0.35">
      <c r="A161" t="s">
        <v>213</v>
      </c>
      <c r="B161" s="20">
        <v>990</v>
      </c>
      <c r="C161" s="20">
        <v>1000</v>
      </c>
      <c r="D161" s="20">
        <v>831</v>
      </c>
      <c r="E161" s="20">
        <v>806</v>
      </c>
      <c r="F161" s="20">
        <v>813</v>
      </c>
      <c r="G161" s="20">
        <v>918</v>
      </c>
      <c r="H161" s="20">
        <v>1000</v>
      </c>
      <c r="I161" s="20">
        <v>1004</v>
      </c>
      <c r="J161" s="20">
        <v>832</v>
      </c>
      <c r="K161" s="20">
        <v>808</v>
      </c>
      <c r="L161" s="20">
        <v>782</v>
      </c>
      <c r="M161" s="20">
        <v>809</v>
      </c>
      <c r="N161" s="20">
        <v>859</v>
      </c>
      <c r="O161" s="20">
        <v>895</v>
      </c>
      <c r="P161" s="20">
        <v>778</v>
      </c>
      <c r="Q161" s="20">
        <v>615</v>
      </c>
      <c r="R161" s="20">
        <v>715</v>
      </c>
      <c r="S161" s="20">
        <v>823</v>
      </c>
      <c r="T161" s="20">
        <v>875</v>
      </c>
      <c r="U161" s="20">
        <v>913</v>
      </c>
      <c r="V161" s="20">
        <v>816</v>
      </c>
      <c r="W161" s="20">
        <v>772</v>
      </c>
      <c r="X161" s="20">
        <v>811</v>
      </c>
      <c r="Y161" s="20">
        <v>901</v>
      </c>
      <c r="Z161" s="20">
        <v>956</v>
      </c>
      <c r="AA161" s="20">
        <v>990</v>
      </c>
      <c r="AB161" s="20">
        <v>901</v>
      </c>
      <c r="AC161" s="20">
        <v>847</v>
      </c>
      <c r="AD161" s="20">
        <v>904</v>
      </c>
      <c r="AE161" s="20">
        <v>1022</v>
      </c>
      <c r="AF161" s="20">
        <v>1153</v>
      </c>
      <c r="AG161" s="20">
        <v>1104</v>
      </c>
      <c r="AH161" s="20">
        <v>948</v>
      </c>
      <c r="AI161" s="20">
        <v>961</v>
      </c>
      <c r="AJ161" s="20">
        <v>928</v>
      </c>
      <c r="AL161" s="50"/>
      <c r="AM161" s="50"/>
      <c r="AN161" s="50"/>
    </row>
    <row r="162" spans="1:40" x14ac:dyDescent="0.35">
      <c r="A162" t="s">
        <v>214</v>
      </c>
      <c r="B162" s="20">
        <v>153</v>
      </c>
      <c r="C162" s="20">
        <v>134</v>
      </c>
      <c r="D162" s="20">
        <v>111</v>
      </c>
      <c r="E162" s="20">
        <v>87</v>
      </c>
      <c r="F162" s="20">
        <v>104</v>
      </c>
      <c r="G162" s="20">
        <v>118</v>
      </c>
      <c r="H162" s="20">
        <v>107</v>
      </c>
      <c r="I162" s="20">
        <v>99</v>
      </c>
      <c r="J162" s="20">
        <v>103</v>
      </c>
      <c r="K162" s="20">
        <v>108</v>
      </c>
      <c r="L162" s="20">
        <v>85</v>
      </c>
      <c r="M162" s="20">
        <v>96</v>
      </c>
      <c r="N162" s="20">
        <v>121</v>
      </c>
      <c r="O162" s="20">
        <v>122</v>
      </c>
      <c r="P162" s="20">
        <v>128</v>
      </c>
      <c r="Q162" s="20">
        <v>104</v>
      </c>
      <c r="R162" s="20">
        <v>101</v>
      </c>
      <c r="S162" s="20">
        <v>115</v>
      </c>
      <c r="T162" s="20">
        <v>112</v>
      </c>
      <c r="U162" s="20">
        <v>99</v>
      </c>
      <c r="V162" s="20">
        <v>97</v>
      </c>
      <c r="W162" s="20">
        <v>97</v>
      </c>
      <c r="X162" s="20">
        <v>88</v>
      </c>
      <c r="Y162" s="20">
        <v>101</v>
      </c>
      <c r="Z162" s="20">
        <v>134</v>
      </c>
      <c r="AA162" s="20">
        <v>131</v>
      </c>
      <c r="AB162" s="20">
        <v>118</v>
      </c>
      <c r="AC162" s="20">
        <v>111</v>
      </c>
      <c r="AD162" s="20">
        <v>122</v>
      </c>
      <c r="AE162" s="20">
        <v>140</v>
      </c>
      <c r="AF162" s="20">
        <v>130</v>
      </c>
      <c r="AG162" s="20">
        <v>120</v>
      </c>
      <c r="AH162" s="20">
        <v>121</v>
      </c>
      <c r="AI162" s="20">
        <v>134</v>
      </c>
      <c r="AJ162" s="20">
        <v>129</v>
      </c>
      <c r="AL162" s="50"/>
      <c r="AM162" s="50"/>
      <c r="AN162" s="50"/>
    </row>
    <row r="163" spans="1:40" x14ac:dyDescent="0.35">
      <c r="A163" t="s">
        <v>215</v>
      </c>
      <c r="B163" s="20">
        <v>291</v>
      </c>
      <c r="C163" s="20">
        <v>269</v>
      </c>
      <c r="D163" s="20">
        <v>269</v>
      </c>
      <c r="E163" s="20">
        <v>238</v>
      </c>
      <c r="F163" s="20">
        <v>277</v>
      </c>
      <c r="G163" s="20">
        <v>305</v>
      </c>
      <c r="H163" s="20">
        <v>301</v>
      </c>
      <c r="I163" s="20">
        <v>294</v>
      </c>
      <c r="J163" s="20">
        <v>248</v>
      </c>
      <c r="K163" s="20">
        <v>265</v>
      </c>
      <c r="L163" s="20">
        <v>232</v>
      </c>
      <c r="M163" s="20">
        <v>241</v>
      </c>
      <c r="N163" s="20">
        <v>276</v>
      </c>
      <c r="O163" s="20">
        <v>300</v>
      </c>
      <c r="P163" s="20">
        <v>267</v>
      </c>
      <c r="Q163" s="20">
        <v>213</v>
      </c>
      <c r="R163" s="20">
        <v>287</v>
      </c>
      <c r="S163" s="20">
        <v>301</v>
      </c>
      <c r="T163" s="20">
        <v>320</v>
      </c>
      <c r="U163" s="20">
        <v>325</v>
      </c>
      <c r="V163" s="20">
        <v>282</v>
      </c>
      <c r="W163" s="20">
        <v>308</v>
      </c>
      <c r="X163" s="20">
        <v>283</v>
      </c>
      <c r="Y163" s="20">
        <v>304</v>
      </c>
      <c r="Z163" s="20">
        <v>328</v>
      </c>
      <c r="AA163" s="20">
        <v>349</v>
      </c>
      <c r="AB163" s="20">
        <v>327</v>
      </c>
      <c r="AC163" s="20">
        <v>290</v>
      </c>
      <c r="AD163" s="20">
        <v>333</v>
      </c>
      <c r="AE163" s="20">
        <v>374</v>
      </c>
      <c r="AF163" s="20">
        <v>420</v>
      </c>
      <c r="AG163" s="20">
        <v>424</v>
      </c>
      <c r="AH163" s="20">
        <v>387</v>
      </c>
      <c r="AI163" s="20">
        <v>394</v>
      </c>
      <c r="AJ163" s="20">
        <v>390</v>
      </c>
      <c r="AL163" s="50"/>
      <c r="AM163" s="50"/>
      <c r="AN163" s="50"/>
    </row>
    <row r="164" spans="1:40" x14ac:dyDescent="0.35">
      <c r="A164" t="s">
        <v>216</v>
      </c>
      <c r="B164" s="20">
        <v>124</v>
      </c>
      <c r="C164" s="20">
        <v>128</v>
      </c>
      <c r="D164" s="20">
        <v>117</v>
      </c>
      <c r="E164" s="20">
        <v>91</v>
      </c>
      <c r="F164" s="20">
        <v>96</v>
      </c>
      <c r="G164" s="20">
        <v>102</v>
      </c>
      <c r="H164" s="20">
        <v>92</v>
      </c>
      <c r="I164" s="20">
        <v>88</v>
      </c>
      <c r="J164" s="20">
        <v>71</v>
      </c>
      <c r="K164" s="20">
        <v>79</v>
      </c>
      <c r="L164" s="20">
        <v>79</v>
      </c>
      <c r="M164" s="20">
        <v>80</v>
      </c>
      <c r="N164" s="20">
        <v>115</v>
      </c>
      <c r="O164" s="20">
        <v>116</v>
      </c>
      <c r="P164" s="20">
        <v>94</v>
      </c>
      <c r="Q164" s="20">
        <v>73</v>
      </c>
      <c r="R164" s="20">
        <v>65</v>
      </c>
      <c r="S164" s="20">
        <v>70</v>
      </c>
      <c r="T164" s="20">
        <v>75</v>
      </c>
      <c r="U164" s="20">
        <v>67</v>
      </c>
      <c r="V164" s="20">
        <v>66</v>
      </c>
      <c r="W164" s="20">
        <v>65</v>
      </c>
      <c r="X164" s="20">
        <v>65</v>
      </c>
      <c r="Y164" s="20">
        <v>80</v>
      </c>
      <c r="Z164" s="20">
        <v>102</v>
      </c>
      <c r="AA164" s="20">
        <v>105</v>
      </c>
      <c r="AB164" s="20">
        <v>104</v>
      </c>
      <c r="AC164" s="20">
        <v>88</v>
      </c>
      <c r="AD164" s="20">
        <v>88</v>
      </c>
      <c r="AE164" s="20">
        <v>103</v>
      </c>
      <c r="AF164" s="20">
        <v>129</v>
      </c>
      <c r="AG164" s="20">
        <v>108</v>
      </c>
      <c r="AH164" s="20">
        <v>80</v>
      </c>
      <c r="AI164" s="20">
        <v>89</v>
      </c>
      <c r="AJ164" s="20">
        <v>91</v>
      </c>
      <c r="AL164" s="50"/>
      <c r="AM164" s="50"/>
      <c r="AN164" s="50"/>
    </row>
    <row r="165" spans="1:40" x14ac:dyDescent="0.35">
      <c r="A165" t="s">
        <v>217</v>
      </c>
      <c r="B165" s="20">
        <v>496</v>
      </c>
      <c r="C165" s="20">
        <v>496</v>
      </c>
      <c r="D165" s="20">
        <v>420</v>
      </c>
      <c r="E165" s="20">
        <v>327</v>
      </c>
      <c r="F165" s="20">
        <v>333</v>
      </c>
      <c r="G165" s="20">
        <v>360</v>
      </c>
      <c r="H165" s="20">
        <v>406</v>
      </c>
      <c r="I165" s="20">
        <v>395</v>
      </c>
      <c r="J165" s="20">
        <v>300</v>
      </c>
      <c r="K165" s="20">
        <v>314</v>
      </c>
      <c r="L165" s="20">
        <v>288</v>
      </c>
      <c r="M165" s="20">
        <v>340</v>
      </c>
      <c r="N165" s="20">
        <v>418</v>
      </c>
      <c r="O165" s="20">
        <v>452</v>
      </c>
      <c r="P165" s="20">
        <v>405</v>
      </c>
      <c r="Q165" s="20">
        <v>293</v>
      </c>
      <c r="R165" s="20">
        <v>341</v>
      </c>
      <c r="S165" s="20">
        <v>386</v>
      </c>
      <c r="T165" s="20">
        <v>378</v>
      </c>
      <c r="U165" s="20">
        <v>364</v>
      </c>
      <c r="V165" s="20">
        <v>305</v>
      </c>
      <c r="W165" s="20">
        <v>324</v>
      </c>
      <c r="X165" s="20">
        <v>303</v>
      </c>
      <c r="Y165" s="20">
        <v>389</v>
      </c>
      <c r="Z165" s="20">
        <v>448</v>
      </c>
      <c r="AA165" s="20">
        <v>475</v>
      </c>
      <c r="AB165" s="20">
        <v>443</v>
      </c>
      <c r="AC165" s="20">
        <v>347</v>
      </c>
      <c r="AD165" s="20">
        <v>376</v>
      </c>
      <c r="AE165" s="20">
        <v>423</v>
      </c>
      <c r="AF165" s="20">
        <v>469</v>
      </c>
      <c r="AG165" s="20">
        <v>467</v>
      </c>
      <c r="AH165" s="20">
        <v>367</v>
      </c>
      <c r="AI165" s="20">
        <v>389</v>
      </c>
      <c r="AJ165" s="20">
        <v>377</v>
      </c>
      <c r="AL165" s="50"/>
      <c r="AM165" s="50"/>
      <c r="AN165" s="50"/>
    </row>
    <row r="166" spans="1:40" x14ac:dyDescent="0.35">
      <c r="A166" t="s">
        <v>218</v>
      </c>
      <c r="B166" s="20">
        <v>292</v>
      </c>
      <c r="C166" s="20">
        <v>285</v>
      </c>
      <c r="D166" s="20">
        <v>239</v>
      </c>
      <c r="E166" s="20">
        <v>203</v>
      </c>
      <c r="F166" s="20">
        <v>240</v>
      </c>
      <c r="G166" s="20">
        <v>252</v>
      </c>
      <c r="H166" s="20">
        <v>252</v>
      </c>
      <c r="I166" s="20">
        <v>237</v>
      </c>
      <c r="J166" s="20">
        <v>191</v>
      </c>
      <c r="K166" s="20">
        <v>212</v>
      </c>
      <c r="L166" s="20">
        <v>219</v>
      </c>
      <c r="M166" s="20">
        <v>238</v>
      </c>
      <c r="N166" s="20">
        <v>259</v>
      </c>
      <c r="O166" s="20">
        <v>273</v>
      </c>
      <c r="P166" s="20">
        <v>240</v>
      </c>
      <c r="Q166" s="20">
        <v>181</v>
      </c>
      <c r="R166" s="20">
        <v>187</v>
      </c>
      <c r="S166" s="20">
        <v>207</v>
      </c>
      <c r="T166" s="20">
        <v>241</v>
      </c>
      <c r="U166" s="20">
        <v>228</v>
      </c>
      <c r="V166" s="20">
        <v>180</v>
      </c>
      <c r="W166" s="20">
        <v>204</v>
      </c>
      <c r="X166" s="20">
        <v>198</v>
      </c>
      <c r="Y166" s="20">
        <v>244</v>
      </c>
      <c r="Z166" s="20">
        <v>284</v>
      </c>
      <c r="AA166" s="20">
        <v>300</v>
      </c>
      <c r="AB166" s="20">
        <v>278</v>
      </c>
      <c r="AC166" s="20">
        <v>223</v>
      </c>
      <c r="AD166" s="20">
        <v>234</v>
      </c>
      <c r="AE166" s="20">
        <v>259</v>
      </c>
      <c r="AF166" s="20">
        <v>289</v>
      </c>
      <c r="AG166" s="20">
        <v>273</v>
      </c>
      <c r="AH166" s="20">
        <v>228</v>
      </c>
      <c r="AI166" s="20">
        <v>243</v>
      </c>
      <c r="AJ166" s="20">
        <v>267</v>
      </c>
      <c r="AL166" s="50"/>
      <c r="AM166" s="50"/>
      <c r="AN166" s="50"/>
    </row>
    <row r="167" spans="1:40" x14ac:dyDescent="0.35">
      <c r="A167" t="s">
        <v>219</v>
      </c>
      <c r="B167" s="20">
        <v>59</v>
      </c>
      <c r="C167" s="20">
        <v>67</v>
      </c>
      <c r="D167" s="20">
        <v>59</v>
      </c>
      <c r="E167" s="20">
        <v>43</v>
      </c>
      <c r="F167" s="20">
        <v>50</v>
      </c>
      <c r="G167" s="20">
        <v>56</v>
      </c>
      <c r="H167" s="20">
        <v>59</v>
      </c>
      <c r="I167" s="20">
        <v>57</v>
      </c>
      <c r="J167" s="20">
        <v>39</v>
      </c>
      <c r="K167" s="20">
        <v>41</v>
      </c>
      <c r="L167" s="20">
        <v>39</v>
      </c>
      <c r="M167" s="20">
        <v>43</v>
      </c>
      <c r="N167" s="20">
        <v>62</v>
      </c>
      <c r="O167" s="20">
        <v>66</v>
      </c>
      <c r="P167" s="20">
        <v>53</v>
      </c>
      <c r="Q167" s="20">
        <v>33</v>
      </c>
      <c r="R167" s="20">
        <v>29</v>
      </c>
      <c r="S167" s="20">
        <v>35</v>
      </c>
      <c r="T167" s="20">
        <v>42</v>
      </c>
      <c r="U167" s="20">
        <v>38</v>
      </c>
      <c r="V167" s="20">
        <v>30</v>
      </c>
      <c r="W167" s="20">
        <v>33</v>
      </c>
      <c r="X167" s="20">
        <v>39</v>
      </c>
      <c r="Y167" s="20">
        <v>49</v>
      </c>
      <c r="Z167" s="20">
        <v>60</v>
      </c>
      <c r="AA167" s="20">
        <v>72</v>
      </c>
      <c r="AB167" s="20">
        <v>61</v>
      </c>
      <c r="AC167" s="20">
        <v>40</v>
      </c>
      <c r="AD167" s="20">
        <v>44</v>
      </c>
      <c r="AE167" s="20">
        <v>48</v>
      </c>
      <c r="AF167" s="20">
        <v>53</v>
      </c>
      <c r="AG167" s="20">
        <v>54</v>
      </c>
      <c r="AH167" s="20">
        <v>30</v>
      </c>
      <c r="AI167" s="20">
        <v>30</v>
      </c>
      <c r="AJ167" s="20">
        <v>38</v>
      </c>
      <c r="AL167" s="50"/>
      <c r="AM167" s="50"/>
      <c r="AN167" s="50"/>
    </row>
    <row r="168" spans="1:40" x14ac:dyDescent="0.35">
      <c r="A168" t="s">
        <v>220</v>
      </c>
      <c r="B168" s="20">
        <v>298</v>
      </c>
      <c r="C168" s="20">
        <v>281</v>
      </c>
      <c r="D168" s="20">
        <v>251</v>
      </c>
      <c r="E168" s="20">
        <v>190</v>
      </c>
      <c r="F168" s="20">
        <v>220</v>
      </c>
      <c r="G168" s="20">
        <v>226</v>
      </c>
      <c r="H168" s="20">
        <v>230</v>
      </c>
      <c r="I168" s="20">
        <v>242</v>
      </c>
      <c r="J168" s="20">
        <v>207</v>
      </c>
      <c r="K168" s="20">
        <v>229</v>
      </c>
      <c r="L168" s="20">
        <v>194</v>
      </c>
      <c r="M168" s="20">
        <v>209</v>
      </c>
      <c r="N168" s="20">
        <v>270</v>
      </c>
      <c r="O168" s="20">
        <v>272</v>
      </c>
      <c r="P168" s="20">
        <v>252</v>
      </c>
      <c r="Q168" s="20">
        <v>178</v>
      </c>
      <c r="R168" s="20">
        <v>212</v>
      </c>
      <c r="S168" s="20">
        <v>240</v>
      </c>
      <c r="T168" s="20">
        <v>225</v>
      </c>
      <c r="U168" s="20">
        <v>233</v>
      </c>
      <c r="V168" s="20">
        <v>207</v>
      </c>
      <c r="W168" s="20">
        <v>230</v>
      </c>
      <c r="X168" s="20">
        <v>210</v>
      </c>
      <c r="Y168" s="20">
        <v>255</v>
      </c>
      <c r="Z168" s="20">
        <v>303</v>
      </c>
      <c r="AA168" s="20">
        <v>319</v>
      </c>
      <c r="AB168" s="20">
        <v>300</v>
      </c>
      <c r="AC168" s="20">
        <v>243</v>
      </c>
      <c r="AD168" s="20">
        <v>252</v>
      </c>
      <c r="AE168" s="20">
        <v>293</v>
      </c>
      <c r="AF168" s="20">
        <v>301</v>
      </c>
      <c r="AG168" s="20">
        <v>288</v>
      </c>
      <c r="AH168" s="20">
        <v>232</v>
      </c>
      <c r="AI168" s="20">
        <v>256</v>
      </c>
      <c r="AJ168" s="20">
        <v>258</v>
      </c>
      <c r="AL168" s="50"/>
      <c r="AM168" s="50"/>
      <c r="AN168" s="50"/>
    </row>
    <row r="169" spans="1:40" x14ac:dyDescent="0.35">
      <c r="A169" t="s">
        <v>221</v>
      </c>
      <c r="B169" s="20">
        <v>359</v>
      </c>
      <c r="C169" s="20">
        <v>350</v>
      </c>
      <c r="D169" s="20">
        <v>311</v>
      </c>
      <c r="E169" s="20">
        <v>252</v>
      </c>
      <c r="F169" s="20">
        <v>260</v>
      </c>
      <c r="G169" s="20">
        <v>282</v>
      </c>
      <c r="H169" s="20">
        <v>256</v>
      </c>
      <c r="I169" s="20">
        <v>249</v>
      </c>
      <c r="J169" s="20">
        <v>225</v>
      </c>
      <c r="K169" s="20">
        <v>223</v>
      </c>
      <c r="L169" s="20">
        <v>211</v>
      </c>
      <c r="M169" s="20">
        <v>219</v>
      </c>
      <c r="N169" s="20">
        <v>312</v>
      </c>
      <c r="O169" s="20">
        <v>327</v>
      </c>
      <c r="P169" s="20">
        <v>280</v>
      </c>
      <c r="Q169" s="20">
        <v>212</v>
      </c>
      <c r="R169" s="20">
        <v>259</v>
      </c>
      <c r="S169" s="20">
        <v>275</v>
      </c>
      <c r="T169" s="20">
        <v>264</v>
      </c>
      <c r="U169" s="20">
        <v>242</v>
      </c>
      <c r="V169" s="20">
        <v>220</v>
      </c>
      <c r="W169" s="20">
        <v>227</v>
      </c>
      <c r="X169" s="20">
        <v>209</v>
      </c>
      <c r="Y169" s="20">
        <v>255</v>
      </c>
      <c r="Z169" s="20">
        <v>322</v>
      </c>
      <c r="AA169" s="20">
        <v>318</v>
      </c>
      <c r="AB169" s="20">
        <v>304</v>
      </c>
      <c r="AC169" s="20">
        <v>262</v>
      </c>
      <c r="AD169" s="20">
        <v>283</v>
      </c>
      <c r="AE169" s="20">
        <v>312</v>
      </c>
      <c r="AF169" s="20">
        <v>322</v>
      </c>
      <c r="AG169" s="20">
        <v>300</v>
      </c>
      <c r="AH169" s="20">
        <v>260</v>
      </c>
      <c r="AI169" s="20">
        <v>272</v>
      </c>
      <c r="AJ169" s="20">
        <v>274</v>
      </c>
      <c r="AL169" s="50"/>
      <c r="AM169" s="50"/>
      <c r="AN169" s="50"/>
    </row>
    <row r="170" spans="1:40" x14ac:dyDescent="0.35">
      <c r="A170" t="s">
        <v>222</v>
      </c>
      <c r="B170" s="20">
        <v>334</v>
      </c>
      <c r="C170" s="20">
        <v>296</v>
      </c>
      <c r="D170" s="20">
        <v>256</v>
      </c>
      <c r="E170" s="20">
        <v>188</v>
      </c>
      <c r="F170" s="20">
        <v>223</v>
      </c>
      <c r="G170" s="20">
        <v>223</v>
      </c>
      <c r="H170" s="20">
        <v>244</v>
      </c>
      <c r="I170" s="20">
        <v>244</v>
      </c>
      <c r="J170" s="20">
        <v>212</v>
      </c>
      <c r="K170" s="20">
        <v>205</v>
      </c>
      <c r="L170" s="20">
        <v>202</v>
      </c>
      <c r="M170" s="20">
        <v>209</v>
      </c>
      <c r="N170" s="20">
        <v>277</v>
      </c>
      <c r="O170" s="20">
        <v>292</v>
      </c>
      <c r="P170" s="20">
        <v>250</v>
      </c>
      <c r="Q170" s="20">
        <v>175</v>
      </c>
      <c r="R170" s="20">
        <v>218</v>
      </c>
      <c r="S170" s="20">
        <v>233</v>
      </c>
      <c r="T170" s="20">
        <v>238</v>
      </c>
      <c r="U170" s="20">
        <v>226</v>
      </c>
      <c r="V170" s="20">
        <v>205</v>
      </c>
      <c r="W170" s="20">
        <v>224</v>
      </c>
      <c r="X170" s="20">
        <v>203</v>
      </c>
      <c r="Y170" s="20">
        <v>235</v>
      </c>
      <c r="Z170" s="20">
        <v>274</v>
      </c>
      <c r="AA170" s="20">
        <v>272</v>
      </c>
      <c r="AB170" s="20">
        <v>249</v>
      </c>
      <c r="AC170" s="20">
        <v>181</v>
      </c>
      <c r="AD170" s="20">
        <v>233</v>
      </c>
      <c r="AE170" s="20">
        <v>255</v>
      </c>
      <c r="AF170" s="20">
        <v>304</v>
      </c>
      <c r="AG170" s="20">
        <v>302</v>
      </c>
      <c r="AH170" s="20">
        <v>244</v>
      </c>
      <c r="AI170" s="20">
        <v>247</v>
      </c>
      <c r="AJ170" s="20">
        <v>230</v>
      </c>
      <c r="AL170" s="50"/>
      <c r="AM170" s="50"/>
      <c r="AN170" s="50"/>
    </row>
    <row r="171" spans="1:40" x14ac:dyDescent="0.35">
      <c r="A171" t="s">
        <v>223</v>
      </c>
      <c r="B171" s="20">
        <v>147</v>
      </c>
      <c r="C171" s="20">
        <v>137</v>
      </c>
      <c r="D171" s="20">
        <v>114</v>
      </c>
      <c r="E171" s="20">
        <v>95</v>
      </c>
      <c r="F171" s="20">
        <v>106</v>
      </c>
      <c r="G171" s="20">
        <v>119</v>
      </c>
      <c r="H171" s="20">
        <v>127</v>
      </c>
      <c r="I171" s="20">
        <v>130</v>
      </c>
      <c r="J171" s="20">
        <v>108</v>
      </c>
      <c r="K171" s="20">
        <v>111</v>
      </c>
      <c r="L171" s="20">
        <v>95</v>
      </c>
      <c r="M171" s="20">
        <v>104</v>
      </c>
      <c r="N171" s="20">
        <v>145</v>
      </c>
      <c r="O171" s="20">
        <v>142</v>
      </c>
      <c r="P171" s="20">
        <v>136</v>
      </c>
      <c r="Q171" s="20">
        <v>97</v>
      </c>
      <c r="R171" s="20">
        <v>113</v>
      </c>
      <c r="S171" s="20">
        <v>122</v>
      </c>
      <c r="T171" s="20">
        <v>134</v>
      </c>
      <c r="U171" s="20">
        <v>135</v>
      </c>
      <c r="V171" s="20">
        <v>111</v>
      </c>
      <c r="W171" s="20">
        <v>113</v>
      </c>
      <c r="X171" s="20">
        <v>107</v>
      </c>
      <c r="Y171" s="20">
        <v>129</v>
      </c>
      <c r="Z171" s="20">
        <v>136</v>
      </c>
      <c r="AA171" s="20">
        <v>139</v>
      </c>
      <c r="AB171" s="20">
        <v>136</v>
      </c>
      <c r="AC171" s="20">
        <v>113</v>
      </c>
      <c r="AD171" s="20">
        <v>127</v>
      </c>
      <c r="AE171" s="20">
        <v>165</v>
      </c>
      <c r="AF171" s="20">
        <v>179</v>
      </c>
      <c r="AG171" s="20">
        <v>160</v>
      </c>
      <c r="AH171" s="20">
        <v>132</v>
      </c>
      <c r="AI171" s="20">
        <v>151</v>
      </c>
      <c r="AJ171" s="20">
        <v>159</v>
      </c>
      <c r="AL171" s="50"/>
      <c r="AM171" s="50"/>
      <c r="AN171" s="50"/>
    </row>
    <row r="172" spans="1:40" x14ac:dyDescent="0.35">
      <c r="A172" t="s">
        <v>224</v>
      </c>
      <c r="B172" s="20">
        <v>96</v>
      </c>
      <c r="C172" s="20">
        <v>99</v>
      </c>
      <c r="D172" s="20">
        <v>78</v>
      </c>
      <c r="E172" s="20">
        <v>62</v>
      </c>
      <c r="F172" s="20">
        <v>76</v>
      </c>
      <c r="G172" s="20">
        <v>66</v>
      </c>
      <c r="H172" s="20">
        <v>69</v>
      </c>
      <c r="I172" s="20">
        <v>64</v>
      </c>
      <c r="J172" s="20">
        <v>59</v>
      </c>
      <c r="K172" s="20">
        <v>59</v>
      </c>
      <c r="L172" s="20">
        <v>74</v>
      </c>
      <c r="M172" s="20">
        <v>78</v>
      </c>
      <c r="N172" s="20">
        <v>97</v>
      </c>
      <c r="O172" s="20">
        <v>103</v>
      </c>
      <c r="P172" s="20">
        <v>86</v>
      </c>
      <c r="Q172" s="20">
        <v>53</v>
      </c>
      <c r="R172" s="20">
        <v>54</v>
      </c>
      <c r="S172" s="20">
        <v>55</v>
      </c>
      <c r="T172" s="20">
        <v>52</v>
      </c>
      <c r="U172" s="20">
        <v>46</v>
      </c>
      <c r="V172" s="20">
        <v>45</v>
      </c>
      <c r="W172" s="20">
        <v>47</v>
      </c>
      <c r="X172" s="20">
        <v>51</v>
      </c>
      <c r="Y172" s="20">
        <v>59</v>
      </c>
      <c r="Z172" s="20">
        <v>77</v>
      </c>
      <c r="AA172" s="20">
        <v>87</v>
      </c>
      <c r="AB172" s="20">
        <v>79</v>
      </c>
      <c r="AC172" s="20">
        <v>69</v>
      </c>
      <c r="AD172" s="20">
        <v>63</v>
      </c>
      <c r="AE172" s="20">
        <v>65</v>
      </c>
      <c r="AF172" s="20">
        <v>67</v>
      </c>
      <c r="AG172" s="20">
        <v>63</v>
      </c>
      <c r="AH172" s="20">
        <v>46</v>
      </c>
      <c r="AI172" s="20">
        <v>55</v>
      </c>
      <c r="AJ172" s="20">
        <v>58</v>
      </c>
      <c r="AL172" s="50"/>
      <c r="AM172" s="50"/>
      <c r="AN172" s="50"/>
    </row>
    <row r="173" spans="1:40" x14ac:dyDescent="0.35">
      <c r="A173" t="s">
        <v>225</v>
      </c>
      <c r="B173" s="20">
        <v>2797</v>
      </c>
      <c r="C173" s="20">
        <v>2778</v>
      </c>
      <c r="D173" s="20">
        <v>2453</v>
      </c>
      <c r="E173" s="20">
        <v>2168</v>
      </c>
      <c r="F173" s="20">
        <v>2215</v>
      </c>
      <c r="G173" s="20">
        <v>2564</v>
      </c>
      <c r="H173" s="20">
        <v>2811</v>
      </c>
      <c r="I173" s="20">
        <v>2779</v>
      </c>
      <c r="J173" s="20">
        <v>2200</v>
      </c>
      <c r="K173" s="20">
        <v>2099</v>
      </c>
      <c r="L173" s="20">
        <v>2107</v>
      </c>
      <c r="M173" s="20">
        <v>2143</v>
      </c>
      <c r="N173" s="20">
        <v>2503</v>
      </c>
      <c r="O173" s="20">
        <v>2650</v>
      </c>
      <c r="P173" s="20">
        <v>2338</v>
      </c>
      <c r="Q173" s="20">
        <v>1824</v>
      </c>
      <c r="R173" s="20">
        <v>1973</v>
      </c>
      <c r="S173" s="20">
        <v>2232</v>
      </c>
      <c r="T173" s="20">
        <v>2320</v>
      </c>
      <c r="U173" s="20">
        <v>2347</v>
      </c>
      <c r="V173" s="20">
        <v>2021</v>
      </c>
      <c r="W173" s="20">
        <v>2109</v>
      </c>
      <c r="X173" s="20">
        <v>2129</v>
      </c>
      <c r="Y173" s="20">
        <v>2339</v>
      </c>
      <c r="Z173" s="20">
        <v>2687</v>
      </c>
      <c r="AA173" s="20">
        <v>2835</v>
      </c>
      <c r="AB173" s="20">
        <v>2684</v>
      </c>
      <c r="AC173" s="20">
        <v>2418</v>
      </c>
      <c r="AD173" s="20">
        <v>2529</v>
      </c>
      <c r="AE173" s="20">
        <v>2813</v>
      </c>
      <c r="AF173" s="20">
        <v>2952</v>
      </c>
      <c r="AG173" s="20">
        <v>2956</v>
      </c>
      <c r="AH173" s="20">
        <v>2565</v>
      </c>
      <c r="AI173" s="20">
        <v>2527</v>
      </c>
      <c r="AJ173" s="20">
        <v>2468</v>
      </c>
      <c r="AL173" s="50"/>
      <c r="AM173" s="50"/>
      <c r="AN173" s="50"/>
    </row>
    <row r="174" spans="1:40" x14ac:dyDescent="0.35">
      <c r="A174" t="s">
        <v>226</v>
      </c>
      <c r="B174" s="20">
        <v>154</v>
      </c>
      <c r="C174" s="20">
        <v>156</v>
      </c>
      <c r="D174" s="20">
        <v>138</v>
      </c>
      <c r="E174" s="20">
        <v>110</v>
      </c>
      <c r="F174" s="20">
        <v>101</v>
      </c>
      <c r="G174" s="20">
        <v>115</v>
      </c>
      <c r="H174" s="20">
        <v>104</v>
      </c>
      <c r="I174" s="20">
        <v>114</v>
      </c>
      <c r="J174" s="20">
        <v>113</v>
      </c>
      <c r="K174" s="20">
        <v>101</v>
      </c>
      <c r="L174" s="20">
        <v>114</v>
      </c>
      <c r="M174" s="20">
        <v>129</v>
      </c>
      <c r="N174" s="20">
        <v>149</v>
      </c>
      <c r="O174" s="20">
        <v>151</v>
      </c>
      <c r="P174" s="20">
        <v>139</v>
      </c>
      <c r="Q174" s="20">
        <v>89</v>
      </c>
      <c r="R174" s="20">
        <v>85</v>
      </c>
      <c r="S174" s="20">
        <v>91</v>
      </c>
      <c r="T174" s="20">
        <v>88</v>
      </c>
      <c r="U174" s="20">
        <v>86</v>
      </c>
      <c r="V174" s="20">
        <v>69</v>
      </c>
      <c r="W174" s="20">
        <v>81</v>
      </c>
      <c r="X174" s="20">
        <v>82</v>
      </c>
      <c r="Y174" s="20">
        <v>116</v>
      </c>
      <c r="Z174" s="20">
        <v>124</v>
      </c>
      <c r="AA174" s="20">
        <v>123</v>
      </c>
      <c r="AB174" s="20">
        <v>124</v>
      </c>
      <c r="AC174" s="20">
        <v>86</v>
      </c>
      <c r="AD174" s="20">
        <v>86</v>
      </c>
      <c r="AE174" s="20">
        <v>104</v>
      </c>
      <c r="AF174" s="20">
        <v>120</v>
      </c>
      <c r="AG174" s="20">
        <v>102</v>
      </c>
      <c r="AH174" s="20">
        <v>79</v>
      </c>
      <c r="AI174" s="20">
        <v>99</v>
      </c>
      <c r="AJ174" s="20">
        <v>92</v>
      </c>
      <c r="AL174" s="50"/>
      <c r="AM174" s="50"/>
      <c r="AN174" s="50"/>
    </row>
    <row r="175" spans="1:40" x14ac:dyDescent="0.35">
      <c r="A175" t="s">
        <v>227</v>
      </c>
      <c r="B175" s="20">
        <v>283</v>
      </c>
      <c r="C175" s="20">
        <v>295</v>
      </c>
      <c r="D175" s="20">
        <v>245</v>
      </c>
      <c r="E175" s="20">
        <v>201</v>
      </c>
      <c r="F175" s="20">
        <v>214</v>
      </c>
      <c r="G175" s="20">
        <v>247</v>
      </c>
      <c r="H175" s="20">
        <v>242</v>
      </c>
      <c r="I175" s="20">
        <v>249</v>
      </c>
      <c r="J175" s="20">
        <v>209</v>
      </c>
      <c r="K175" s="20">
        <v>226</v>
      </c>
      <c r="L175" s="20">
        <v>214</v>
      </c>
      <c r="M175" s="20">
        <v>226</v>
      </c>
      <c r="N175" s="20">
        <v>276</v>
      </c>
      <c r="O175" s="20">
        <v>277</v>
      </c>
      <c r="P175" s="20">
        <v>260</v>
      </c>
      <c r="Q175" s="20">
        <v>181</v>
      </c>
      <c r="R175" s="20">
        <v>200</v>
      </c>
      <c r="S175" s="20">
        <v>209</v>
      </c>
      <c r="T175" s="20">
        <v>204</v>
      </c>
      <c r="U175" s="20">
        <v>201</v>
      </c>
      <c r="V175" s="20">
        <v>168</v>
      </c>
      <c r="W175" s="20">
        <v>190</v>
      </c>
      <c r="X175" s="20">
        <v>186</v>
      </c>
      <c r="Y175" s="20">
        <v>232</v>
      </c>
      <c r="Z175" s="20">
        <v>272</v>
      </c>
      <c r="AA175" s="20">
        <v>296</v>
      </c>
      <c r="AB175" s="20">
        <v>258</v>
      </c>
      <c r="AC175" s="20">
        <v>210</v>
      </c>
      <c r="AD175" s="20">
        <v>239</v>
      </c>
      <c r="AE175" s="20">
        <v>267</v>
      </c>
      <c r="AF175" s="20">
        <v>289</v>
      </c>
      <c r="AG175" s="20">
        <v>271</v>
      </c>
      <c r="AH175" s="20">
        <v>237</v>
      </c>
      <c r="AI175" s="20">
        <v>240</v>
      </c>
      <c r="AJ175" s="20">
        <v>256</v>
      </c>
      <c r="AL175" s="50"/>
      <c r="AM175" s="50"/>
      <c r="AN175" s="50"/>
    </row>
    <row r="176" spans="1:40" x14ac:dyDescent="0.35">
      <c r="A176" t="s">
        <v>228</v>
      </c>
      <c r="B176" s="20">
        <v>97</v>
      </c>
      <c r="C176" s="20">
        <v>98</v>
      </c>
      <c r="D176" s="20">
        <v>96</v>
      </c>
      <c r="E176" s="20">
        <v>69</v>
      </c>
      <c r="F176" s="20">
        <v>76</v>
      </c>
      <c r="G176" s="20">
        <v>90</v>
      </c>
      <c r="H176" s="20">
        <v>79</v>
      </c>
      <c r="I176" s="20">
        <v>78</v>
      </c>
      <c r="J176" s="20">
        <v>59</v>
      </c>
      <c r="K176" s="20">
        <v>77</v>
      </c>
      <c r="L176" s="20">
        <v>73</v>
      </c>
      <c r="M176" s="20">
        <v>75</v>
      </c>
      <c r="N176" s="20">
        <v>87</v>
      </c>
      <c r="O176" s="20">
        <v>90</v>
      </c>
      <c r="P176" s="20">
        <v>81</v>
      </c>
      <c r="Q176" s="20">
        <v>60</v>
      </c>
      <c r="R176" s="20">
        <v>73</v>
      </c>
      <c r="S176" s="20">
        <v>80</v>
      </c>
      <c r="T176" s="20">
        <v>73</v>
      </c>
      <c r="U176" s="20">
        <v>74</v>
      </c>
      <c r="V176" s="20">
        <v>64</v>
      </c>
      <c r="W176" s="20">
        <v>75</v>
      </c>
      <c r="X176" s="20">
        <v>63</v>
      </c>
      <c r="Y176" s="20">
        <v>66</v>
      </c>
      <c r="Z176" s="20">
        <v>81</v>
      </c>
      <c r="AA176" s="20">
        <v>89</v>
      </c>
      <c r="AB176" s="20">
        <v>85</v>
      </c>
      <c r="AC176" s="20">
        <v>66</v>
      </c>
      <c r="AD176" s="20">
        <v>80</v>
      </c>
      <c r="AE176" s="20">
        <v>79</v>
      </c>
      <c r="AF176" s="20">
        <v>84</v>
      </c>
      <c r="AG176" s="20">
        <v>80</v>
      </c>
      <c r="AH176" s="20">
        <v>62</v>
      </c>
      <c r="AI176" s="20">
        <v>79</v>
      </c>
      <c r="AJ176" s="20">
        <v>78</v>
      </c>
      <c r="AL176" s="50"/>
      <c r="AM176" s="50"/>
      <c r="AN176" s="50"/>
    </row>
    <row r="177" spans="1:40" x14ac:dyDescent="0.35">
      <c r="A177" t="s">
        <v>229</v>
      </c>
      <c r="B177" s="20">
        <v>1163</v>
      </c>
      <c r="C177" s="20">
        <v>1127</v>
      </c>
      <c r="D177" s="20">
        <v>1048</v>
      </c>
      <c r="E177" s="20">
        <v>909</v>
      </c>
      <c r="F177" s="20">
        <v>876</v>
      </c>
      <c r="G177" s="20">
        <v>906</v>
      </c>
      <c r="H177" s="20">
        <v>946</v>
      </c>
      <c r="I177" s="20">
        <v>1017</v>
      </c>
      <c r="J177" s="20">
        <v>846</v>
      </c>
      <c r="K177" s="20">
        <v>830</v>
      </c>
      <c r="L177" s="20">
        <v>808</v>
      </c>
      <c r="M177" s="20">
        <v>902</v>
      </c>
      <c r="N177" s="20">
        <v>1083</v>
      </c>
      <c r="O177" s="20">
        <v>1100</v>
      </c>
      <c r="P177" s="20">
        <v>1004</v>
      </c>
      <c r="Q177" s="20">
        <v>745</v>
      </c>
      <c r="R177" s="20">
        <v>779</v>
      </c>
      <c r="S177" s="20">
        <v>823</v>
      </c>
      <c r="T177" s="20">
        <v>869</v>
      </c>
      <c r="U177" s="20">
        <v>896</v>
      </c>
      <c r="V177" s="20">
        <v>790</v>
      </c>
      <c r="W177" s="20">
        <v>850</v>
      </c>
      <c r="X177" s="20">
        <v>792</v>
      </c>
      <c r="Y177" s="20">
        <v>930</v>
      </c>
      <c r="Z177" s="20">
        <v>1140</v>
      </c>
      <c r="AA177" s="20">
        <v>1163</v>
      </c>
      <c r="AB177" s="20">
        <v>1051</v>
      </c>
      <c r="AC177" s="20">
        <v>877</v>
      </c>
      <c r="AD177" s="20">
        <v>978</v>
      </c>
      <c r="AE177" s="20">
        <v>1041</v>
      </c>
      <c r="AF177" s="20">
        <v>1202</v>
      </c>
      <c r="AG177" s="20">
        <v>1124</v>
      </c>
      <c r="AH177" s="20">
        <v>899</v>
      </c>
      <c r="AI177" s="20">
        <v>937</v>
      </c>
      <c r="AJ177" s="20">
        <v>926</v>
      </c>
      <c r="AL177" s="50"/>
      <c r="AM177" s="50"/>
      <c r="AN177" s="50"/>
    </row>
    <row r="178" spans="1:40" x14ac:dyDescent="0.35">
      <c r="A178" t="s">
        <v>230</v>
      </c>
      <c r="B178" s="20">
        <v>37</v>
      </c>
      <c r="C178" s="20">
        <v>41</v>
      </c>
      <c r="D178" s="20">
        <v>36</v>
      </c>
      <c r="E178" s="20">
        <v>29</v>
      </c>
      <c r="F178" s="20">
        <v>30</v>
      </c>
      <c r="G178" s="20">
        <v>34</v>
      </c>
      <c r="H178" s="20">
        <v>29</v>
      </c>
      <c r="I178" s="20">
        <v>30</v>
      </c>
      <c r="J178" s="20">
        <v>26</v>
      </c>
      <c r="K178" s="20">
        <v>24</v>
      </c>
      <c r="L178" s="20">
        <v>19</v>
      </c>
      <c r="M178" s="20">
        <v>25</v>
      </c>
      <c r="N178" s="20">
        <v>30</v>
      </c>
      <c r="O178" s="20">
        <v>33</v>
      </c>
      <c r="P178" s="20">
        <v>31</v>
      </c>
      <c r="Q178" s="20">
        <v>18</v>
      </c>
      <c r="R178" s="20">
        <v>21</v>
      </c>
      <c r="S178" s="20">
        <v>28</v>
      </c>
      <c r="T178" s="20">
        <v>26</v>
      </c>
      <c r="U178" s="20">
        <v>29</v>
      </c>
      <c r="V178" s="20">
        <v>23</v>
      </c>
      <c r="W178" s="20">
        <v>23</v>
      </c>
      <c r="X178" s="20">
        <v>24</v>
      </c>
      <c r="Y178" s="20">
        <v>27</v>
      </c>
      <c r="Z178" s="20">
        <v>36</v>
      </c>
      <c r="AA178" s="20">
        <v>35</v>
      </c>
      <c r="AB178" s="20">
        <v>29</v>
      </c>
      <c r="AC178" s="20">
        <v>24</v>
      </c>
      <c r="AD178" s="20">
        <v>34</v>
      </c>
      <c r="AE178" s="20">
        <v>34</v>
      </c>
      <c r="AF178" s="20">
        <v>40</v>
      </c>
      <c r="AG178" s="20">
        <v>36</v>
      </c>
      <c r="AH178" s="20">
        <v>32</v>
      </c>
      <c r="AI178" s="20">
        <v>32</v>
      </c>
      <c r="AJ178" s="20">
        <v>30</v>
      </c>
      <c r="AL178" s="50"/>
      <c r="AM178" s="50"/>
      <c r="AN178" s="50"/>
    </row>
    <row r="179" spans="1:40" x14ac:dyDescent="0.35">
      <c r="A179" t="s">
        <v>231</v>
      </c>
      <c r="B179" s="20">
        <v>420</v>
      </c>
      <c r="C179" s="20">
        <v>367</v>
      </c>
      <c r="D179" s="20">
        <v>392</v>
      </c>
      <c r="E179" s="20">
        <v>376</v>
      </c>
      <c r="F179" s="20">
        <v>457</v>
      </c>
      <c r="G179" s="20">
        <v>528</v>
      </c>
      <c r="H179" s="20">
        <v>519</v>
      </c>
      <c r="I179" s="20">
        <v>501</v>
      </c>
      <c r="J179" s="20">
        <v>417</v>
      </c>
      <c r="K179" s="20">
        <v>430</v>
      </c>
      <c r="L179" s="20">
        <v>387</v>
      </c>
      <c r="M179" s="20">
        <v>386</v>
      </c>
      <c r="N179" s="20">
        <v>448</v>
      </c>
      <c r="O179" s="20">
        <v>454</v>
      </c>
      <c r="P179" s="20">
        <v>414</v>
      </c>
      <c r="Q179" s="20">
        <v>358</v>
      </c>
      <c r="R179" s="20">
        <v>447</v>
      </c>
      <c r="S179" s="20">
        <v>545</v>
      </c>
      <c r="T179" s="20">
        <v>533</v>
      </c>
      <c r="U179" s="20">
        <v>555</v>
      </c>
      <c r="V179" s="20">
        <v>512</v>
      </c>
      <c r="W179" s="20">
        <v>552</v>
      </c>
      <c r="X179" s="20">
        <v>516</v>
      </c>
      <c r="Y179" s="20">
        <v>525</v>
      </c>
      <c r="Z179" s="20">
        <v>548</v>
      </c>
      <c r="AA179" s="20">
        <v>558</v>
      </c>
      <c r="AB179" s="20">
        <v>555</v>
      </c>
      <c r="AC179" s="20">
        <v>483</v>
      </c>
      <c r="AD179" s="20">
        <v>589</v>
      </c>
      <c r="AE179" s="20">
        <v>683</v>
      </c>
      <c r="AF179" s="20">
        <v>722</v>
      </c>
      <c r="AG179" s="20">
        <v>697</v>
      </c>
      <c r="AH179" s="20">
        <v>645</v>
      </c>
      <c r="AI179" s="20">
        <v>651</v>
      </c>
      <c r="AJ179" s="20">
        <v>677</v>
      </c>
      <c r="AL179" s="50"/>
      <c r="AM179" s="50"/>
      <c r="AN179" s="50"/>
    </row>
    <row r="180" spans="1:40" x14ac:dyDescent="0.35">
      <c r="A180" t="s">
        <v>232</v>
      </c>
      <c r="B180" s="20">
        <v>8</v>
      </c>
      <c r="C180" s="20">
        <v>8</v>
      </c>
      <c r="D180" s="20">
        <v>7</v>
      </c>
      <c r="E180" s="20">
        <v>7</v>
      </c>
      <c r="F180" s="20">
        <v>17</v>
      </c>
      <c r="G180" s="20">
        <v>12</v>
      </c>
      <c r="H180" s="20">
        <v>11</v>
      </c>
      <c r="I180" s="20">
        <v>12</v>
      </c>
      <c r="J180" s="20">
        <v>8</v>
      </c>
      <c r="K180" s="20">
        <v>8</v>
      </c>
      <c r="L180" s="20">
        <v>7</v>
      </c>
      <c r="M180" s="20">
        <v>7</v>
      </c>
      <c r="N180" s="20">
        <v>9</v>
      </c>
      <c r="O180" s="20">
        <v>8</v>
      </c>
      <c r="P180" s="20">
        <v>9</v>
      </c>
      <c r="Q180" s="20">
        <v>7</v>
      </c>
      <c r="R180" s="20">
        <v>9</v>
      </c>
      <c r="S180" s="20">
        <v>8</v>
      </c>
      <c r="T180" s="20">
        <v>8</v>
      </c>
      <c r="U180" s="20">
        <v>8</v>
      </c>
      <c r="V180" s="20">
        <v>12</v>
      </c>
      <c r="W180" s="20">
        <v>10</v>
      </c>
      <c r="X180" s="20">
        <v>8</v>
      </c>
      <c r="Y180" s="20">
        <v>11</v>
      </c>
      <c r="Z180" s="20">
        <v>9</v>
      </c>
      <c r="AA180" s="20">
        <v>8</v>
      </c>
      <c r="AB180" s="20">
        <v>7</v>
      </c>
      <c r="AC180" s="20">
        <v>6</v>
      </c>
      <c r="AD180" s="20">
        <v>13</v>
      </c>
      <c r="AE180" s="20">
        <v>14</v>
      </c>
      <c r="AF180" s="20">
        <v>16</v>
      </c>
      <c r="AG180" s="20">
        <v>13</v>
      </c>
      <c r="AH180" s="20">
        <v>12</v>
      </c>
      <c r="AI180" s="20">
        <v>13</v>
      </c>
      <c r="AJ180" s="20">
        <v>11</v>
      </c>
      <c r="AL180" s="50"/>
      <c r="AM180" s="50"/>
      <c r="AN180" s="50"/>
    </row>
    <row r="181" spans="1:40" x14ac:dyDescent="0.35">
      <c r="A181" t="s">
        <v>233</v>
      </c>
      <c r="B181" s="20">
        <v>95</v>
      </c>
      <c r="C181" s="20">
        <v>81</v>
      </c>
      <c r="D181" s="20">
        <v>78</v>
      </c>
      <c r="E181" s="20">
        <v>65</v>
      </c>
      <c r="F181" s="20">
        <v>80</v>
      </c>
      <c r="G181" s="20">
        <v>103</v>
      </c>
      <c r="H181" s="20">
        <v>100</v>
      </c>
      <c r="I181" s="20">
        <v>97</v>
      </c>
      <c r="J181" s="20">
        <v>89</v>
      </c>
      <c r="K181" s="20">
        <v>93</v>
      </c>
      <c r="L181" s="20">
        <v>85</v>
      </c>
      <c r="M181" s="20">
        <v>80</v>
      </c>
      <c r="N181" s="20">
        <v>90</v>
      </c>
      <c r="O181" s="20">
        <v>93</v>
      </c>
      <c r="P181" s="20">
        <v>76</v>
      </c>
      <c r="Q181" s="20">
        <v>58</v>
      </c>
      <c r="R181" s="20">
        <v>81</v>
      </c>
      <c r="S181" s="20">
        <v>103</v>
      </c>
      <c r="T181" s="20">
        <v>97</v>
      </c>
      <c r="U181" s="20">
        <v>95</v>
      </c>
      <c r="V181" s="20">
        <v>89</v>
      </c>
      <c r="W181" s="20">
        <v>92</v>
      </c>
      <c r="X181" s="20">
        <v>86</v>
      </c>
      <c r="Y181" s="20">
        <v>93</v>
      </c>
      <c r="Z181" s="20">
        <v>90</v>
      </c>
      <c r="AA181" s="20">
        <v>100</v>
      </c>
      <c r="AB181" s="20">
        <v>100</v>
      </c>
      <c r="AC181" s="20">
        <v>83</v>
      </c>
      <c r="AD181" s="20">
        <v>107</v>
      </c>
      <c r="AE181" s="20">
        <v>117</v>
      </c>
      <c r="AF181" s="20">
        <v>127</v>
      </c>
      <c r="AG181" s="20">
        <v>135</v>
      </c>
      <c r="AH181" s="20">
        <v>98</v>
      </c>
      <c r="AI181" s="20">
        <v>104</v>
      </c>
      <c r="AJ181" s="20">
        <v>111</v>
      </c>
      <c r="AL181" s="50"/>
      <c r="AM181" s="50"/>
      <c r="AN181" s="50"/>
    </row>
    <row r="182" spans="1:40" x14ac:dyDescent="0.35">
      <c r="A182" t="s">
        <v>234</v>
      </c>
      <c r="B182" s="20">
        <v>171</v>
      </c>
      <c r="C182" s="20">
        <v>161</v>
      </c>
      <c r="D182" s="20">
        <v>153</v>
      </c>
      <c r="E182" s="20">
        <v>128</v>
      </c>
      <c r="F182" s="20">
        <v>138</v>
      </c>
      <c r="G182" s="20">
        <v>173</v>
      </c>
      <c r="H182" s="20">
        <v>179</v>
      </c>
      <c r="I182" s="20">
        <v>174</v>
      </c>
      <c r="J182" s="20">
        <v>140</v>
      </c>
      <c r="K182" s="20">
        <v>148</v>
      </c>
      <c r="L182" s="20">
        <v>147</v>
      </c>
      <c r="M182" s="20">
        <v>145</v>
      </c>
      <c r="N182" s="20">
        <v>182</v>
      </c>
      <c r="O182" s="20">
        <v>205</v>
      </c>
      <c r="P182" s="20">
        <v>201</v>
      </c>
      <c r="Q182" s="20">
        <v>153</v>
      </c>
      <c r="R182" s="20">
        <v>175</v>
      </c>
      <c r="S182" s="20">
        <v>206</v>
      </c>
      <c r="T182" s="20">
        <v>190</v>
      </c>
      <c r="U182" s="20">
        <v>199</v>
      </c>
      <c r="V182" s="20">
        <v>178</v>
      </c>
      <c r="W182" s="20">
        <v>162</v>
      </c>
      <c r="X182" s="20">
        <v>163</v>
      </c>
      <c r="Y182" s="20">
        <v>186</v>
      </c>
      <c r="Z182" s="20">
        <v>230</v>
      </c>
      <c r="AA182" s="20">
        <v>238</v>
      </c>
      <c r="AB182" s="20">
        <v>211</v>
      </c>
      <c r="AC182" s="20">
        <v>188</v>
      </c>
      <c r="AD182" s="20">
        <v>224</v>
      </c>
      <c r="AE182" s="20">
        <v>241</v>
      </c>
      <c r="AF182" s="20">
        <v>244</v>
      </c>
      <c r="AG182" s="20">
        <v>236</v>
      </c>
      <c r="AH182" s="20">
        <v>203</v>
      </c>
      <c r="AI182" s="20">
        <v>221</v>
      </c>
      <c r="AJ182" s="20">
        <v>219</v>
      </c>
      <c r="AL182" s="50"/>
      <c r="AM182" s="50"/>
      <c r="AN182" s="50"/>
    </row>
    <row r="183" spans="1:40" x14ac:dyDescent="0.35">
      <c r="A183" t="s">
        <v>235</v>
      </c>
      <c r="B183" s="20">
        <v>245</v>
      </c>
      <c r="C183" s="20">
        <v>214</v>
      </c>
      <c r="D183" s="20">
        <v>195</v>
      </c>
      <c r="E183" s="20">
        <v>176</v>
      </c>
      <c r="F183" s="20">
        <v>214</v>
      </c>
      <c r="G183" s="20">
        <v>245</v>
      </c>
      <c r="H183" s="20">
        <v>244</v>
      </c>
      <c r="I183" s="20">
        <v>241</v>
      </c>
      <c r="J183" s="20">
        <v>206</v>
      </c>
      <c r="K183" s="20">
        <v>211</v>
      </c>
      <c r="L183" s="20">
        <v>197</v>
      </c>
      <c r="M183" s="20">
        <v>195</v>
      </c>
      <c r="N183" s="20">
        <v>240</v>
      </c>
      <c r="O183" s="20">
        <v>234</v>
      </c>
      <c r="P183" s="20">
        <v>224</v>
      </c>
      <c r="Q183" s="20">
        <v>182</v>
      </c>
      <c r="R183" s="20">
        <v>240</v>
      </c>
      <c r="S183" s="20">
        <v>271</v>
      </c>
      <c r="T183" s="20">
        <v>253</v>
      </c>
      <c r="U183" s="20">
        <v>248</v>
      </c>
      <c r="V183" s="20">
        <v>223</v>
      </c>
      <c r="W183" s="20">
        <v>242</v>
      </c>
      <c r="X183" s="20">
        <v>206</v>
      </c>
      <c r="Y183" s="20">
        <v>231</v>
      </c>
      <c r="Z183" s="20">
        <v>245</v>
      </c>
      <c r="AA183" s="20">
        <v>255</v>
      </c>
      <c r="AB183" s="20">
        <v>246</v>
      </c>
      <c r="AC183" s="20">
        <v>205</v>
      </c>
      <c r="AD183" s="20">
        <v>251</v>
      </c>
      <c r="AE183" s="20">
        <v>299</v>
      </c>
      <c r="AF183" s="20">
        <v>332</v>
      </c>
      <c r="AG183" s="20">
        <v>291</v>
      </c>
      <c r="AH183" s="20">
        <v>257</v>
      </c>
      <c r="AI183" s="20">
        <v>269</v>
      </c>
      <c r="AJ183" s="20">
        <v>254</v>
      </c>
      <c r="AL183" s="50"/>
      <c r="AM183" s="50"/>
      <c r="AN183" s="50"/>
    </row>
    <row r="184" spans="1:40" x14ac:dyDescent="0.35">
      <c r="A184" t="s">
        <v>236</v>
      </c>
      <c r="B184" s="20">
        <v>2925</v>
      </c>
      <c r="C184" s="20">
        <v>2874</v>
      </c>
      <c r="D184" s="20">
        <v>2564</v>
      </c>
      <c r="E184" s="20">
        <v>2232</v>
      </c>
      <c r="F184" s="20">
        <v>2321</v>
      </c>
      <c r="G184" s="20">
        <v>2616</v>
      </c>
      <c r="H184" s="20">
        <v>2680</v>
      </c>
      <c r="I184" s="20">
        <v>2759</v>
      </c>
      <c r="J184" s="20">
        <v>2220</v>
      </c>
      <c r="K184" s="20">
        <v>2218</v>
      </c>
      <c r="L184" s="20">
        <v>2106</v>
      </c>
      <c r="M184" s="20">
        <v>2200</v>
      </c>
      <c r="N184" s="20">
        <v>2560</v>
      </c>
      <c r="O184" s="20">
        <v>2607</v>
      </c>
      <c r="P184" s="20">
        <v>2365</v>
      </c>
      <c r="Q184" s="20">
        <v>1872</v>
      </c>
      <c r="R184" s="20">
        <v>2079</v>
      </c>
      <c r="S184" s="20">
        <v>2435</v>
      </c>
      <c r="T184" s="20">
        <v>2510</v>
      </c>
      <c r="U184" s="20">
        <v>2592</v>
      </c>
      <c r="V184" s="20">
        <v>2262</v>
      </c>
      <c r="W184" s="20">
        <v>2305</v>
      </c>
      <c r="X184" s="20">
        <v>2204</v>
      </c>
      <c r="Y184" s="20">
        <v>2513</v>
      </c>
      <c r="Z184" s="20">
        <v>2800</v>
      </c>
      <c r="AA184" s="20">
        <v>2909</v>
      </c>
      <c r="AB184" s="20">
        <v>2753</v>
      </c>
      <c r="AC184" s="20">
        <v>2409</v>
      </c>
      <c r="AD184" s="20">
        <v>2686</v>
      </c>
      <c r="AE184" s="20">
        <v>3117</v>
      </c>
      <c r="AF184" s="20">
        <v>3359</v>
      </c>
      <c r="AG184" s="20">
        <v>3255</v>
      </c>
      <c r="AH184" s="20">
        <v>2786</v>
      </c>
      <c r="AI184" s="20">
        <v>2744</v>
      </c>
      <c r="AJ184" s="20">
        <v>2700</v>
      </c>
      <c r="AL184" s="50"/>
      <c r="AM184" s="50"/>
      <c r="AN184" s="50"/>
    </row>
    <row r="185" spans="1:40" x14ac:dyDescent="0.35">
      <c r="A185" t="s">
        <v>237</v>
      </c>
      <c r="B185" s="20">
        <v>812</v>
      </c>
      <c r="C185" s="20">
        <v>870</v>
      </c>
      <c r="D185" s="20">
        <v>763</v>
      </c>
      <c r="E185" s="20">
        <v>406</v>
      </c>
      <c r="F185" s="20">
        <v>404</v>
      </c>
      <c r="G185" s="20">
        <v>450</v>
      </c>
      <c r="H185" s="20">
        <v>480</v>
      </c>
      <c r="I185" s="20">
        <v>456</v>
      </c>
      <c r="J185" s="20">
        <v>381</v>
      </c>
      <c r="K185" s="20">
        <v>364</v>
      </c>
      <c r="L185" s="20">
        <v>363</v>
      </c>
      <c r="M185" s="20">
        <v>497</v>
      </c>
      <c r="N185" s="20">
        <v>707</v>
      </c>
      <c r="O185" s="20">
        <v>728</v>
      </c>
      <c r="P185" s="20">
        <v>673</v>
      </c>
      <c r="Q185" s="20">
        <v>358</v>
      </c>
      <c r="R185" s="20">
        <v>358</v>
      </c>
      <c r="S185" s="20">
        <v>376</v>
      </c>
      <c r="T185" s="20">
        <v>413</v>
      </c>
      <c r="U185" s="20">
        <v>375</v>
      </c>
      <c r="V185" s="20">
        <v>340</v>
      </c>
      <c r="W185" s="20">
        <v>368</v>
      </c>
      <c r="X185" s="20">
        <v>362</v>
      </c>
      <c r="Y185" s="20">
        <v>458</v>
      </c>
      <c r="Z185" s="20">
        <v>706</v>
      </c>
      <c r="AA185" s="20">
        <v>736</v>
      </c>
      <c r="AB185" s="20">
        <v>690</v>
      </c>
      <c r="AC185" s="20">
        <v>444</v>
      </c>
      <c r="AD185" s="20">
        <v>411</v>
      </c>
      <c r="AE185" s="20">
        <v>450</v>
      </c>
      <c r="AF185" s="20">
        <v>527</v>
      </c>
      <c r="AG185" s="20">
        <v>475</v>
      </c>
      <c r="AH185" s="20">
        <v>370</v>
      </c>
      <c r="AI185" s="20">
        <v>412</v>
      </c>
      <c r="AJ185" s="20">
        <v>416</v>
      </c>
      <c r="AL185" s="50"/>
      <c r="AM185" s="50"/>
      <c r="AN185" s="50"/>
    </row>
    <row r="186" spans="1:40" x14ac:dyDescent="0.35">
      <c r="A186" t="s">
        <v>238</v>
      </c>
      <c r="B186" s="20">
        <v>276</v>
      </c>
      <c r="C186" s="20">
        <v>281</v>
      </c>
      <c r="D186" s="20">
        <v>257</v>
      </c>
      <c r="E186" s="20">
        <v>209</v>
      </c>
      <c r="F186" s="20">
        <v>216</v>
      </c>
      <c r="G186" s="20">
        <v>216</v>
      </c>
      <c r="H186" s="20">
        <v>252</v>
      </c>
      <c r="I186" s="20">
        <v>235</v>
      </c>
      <c r="J186" s="20">
        <v>181</v>
      </c>
      <c r="K186" s="20">
        <v>201</v>
      </c>
      <c r="L186" s="20">
        <v>170</v>
      </c>
      <c r="M186" s="20">
        <v>194</v>
      </c>
      <c r="N186" s="20">
        <v>233</v>
      </c>
      <c r="O186" s="20">
        <v>246</v>
      </c>
      <c r="P186" s="20">
        <v>212</v>
      </c>
      <c r="Q186" s="20">
        <v>165</v>
      </c>
      <c r="R186" s="20">
        <v>184</v>
      </c>
      <c r="S186" s="20">
        <v>199</v>
      </c>
      <c r="T186" s="20">
        <v>206</v>
      </c>
      <c r="U186" s="20">
        <v>228</v>
      </c>
      <c r="V186" s="20">
        <v>190</v>
      </c>
      <c r="W186" s="20">
        <v>198</v>
      </c>
      <c r="X186" s="20">
        <v>192</v>
      </c>
      <c r="Y186" s="20">
        <v>229</v>
      </c>
      <c r="Z186" s="20">
        <v>274</v>
      </c>
      <c r="AA186" s="20">
        <v>292</v>
      </c>
      <c r="AB186" s="20">
        <v>248</v>
      </c>
      <c r="AC186" s="20">
        <v>210</v>
      </c>
      <c r="AD186" s="20">
        <v>239</v>
      </c>
      <c r="AE186" s="20">
        <v>273</v>
      </c>
      <c r="AF186" s="20">
        <v>315</v>
      </c>
      <c r="AG186" s="20">
        <v>299</v>
      </c>
      <c r="AH186" s="20">
        <v>255</v>
      </c>
      <c r="AI186" s="20">
        <v>280</v>
      </c>
      <c r="AJ186" s="20">
        <v>281</v>
      </c>
      <c r="AL186" s="50"/>
      <c r="AM186" s="50"/>
      <c r="AN186" s="50"/>
    </row>
    <row r="187" spans="1:40" x14ac:dyDescent="0.35">
      <c r="A187" t="s">
        <v>70</v>
      </c>
      <c r="B187" s="20">
        <v>2632</v>
      </c>
      <c r="C187" s="20">
        <v>2528</v>
      </c>
      <c r="D187" s="20">
        <v>2307</v>
      </c>
      <c r="E187" s="20">
        <v>1869</v>
      </c>
      <c r="F187" s="20">
        <v>2046</v>
      </c>
      <c r="G187" s="20">
        <v>2288</v>
      </c>
      <c r="H187" s="20">
        <v>2235</v>
      </c>
      <c r="I187" s="20">
        <v>2228</v>
      </c>
      <c r="J187" s="20">
        <v>1930</v>
      </c>
      <c r="K187" s="20">
        <v>1879</v>
      </c>
      <c r="L187" s="20">
        <v>1733</v>
      </c>
      <c r="M187" s="20">
        <v>1813</v>
      </c>
      <c r="N187" s="20">
        <v>2290</v>
      </c>
      <c r="O187" s="20">
        <v>2269</v>
      </c>
      <c r="P187" s="20">
        <v>2059</v>
      </c>
      <c r="Q187" s="20">
        <v>1495</v>
      </c>
      <c r="R187" s="20">
        <v>1819</v>
      </c>
      <c r="S187" s="20">
        <v>2052</v>
      </c>
      <c r="T187" s="20">
        <v>2106</v>
      </c>
      <c r="U187" s="20">
        <v>2131</v>
      </c>
      <c r="V187" s="20">
        <v>1792</v>
      </c>
      <c r="W187" s="20">
        <v>1832</v>
      </c>
      <c r="X187" s="20">
        <v>1740</v>
      </c>
      <c r="Y187" s="20">
        <v>1976</v>
      </c>
      <c r="Z187" s="20">
        <v>2433</v>
      </c>
      <c r="AA187" s="20">
        <v>2581</v>
      </c>
      <c r="AB187" s="20">
        <v>2396</v>
      </c>
      <c r="AC187" s="20">
        <v>1988</v>
      </c>
      <c r="AD187" s="20">
        <v>2144</v>
      </c>
      <c r="AE187" s="20">
        <v>2481</v>
      </c>
      <c r="AF187" s="20">
        <v>2677</v>
      </c>
      <c r="AG187" s="20">
        <v>2574</v>
      </c>
      <c r="AH187" s="20">
        <v>2122</v>
      </c>
      <c r="AI187" s="20">
        <v>2120</v>
      </c>
      <c r="AJ187" s="20">
        <v>2190</v>
      </c>
      <c r="AL187" s="50"/>
      <c r="AM187" s="50"/>
      <c r="AN187" s="50"/>
    </row>
    <row r="188" spans="1:40" x14ac:dyDescent="0.35">
      <c r="A188" t="s">
        <v>239</v>
      </c>
      <c r="B188" s="20">
        <v>223</v>
      </c>
      <c r="C188" s="20">
        <v>181</v>
      </c>
      <c r="D188" s="20">
        <v>182</v>
      </c>
      <c r="E188" s="20">
        <v>169</v>
      </c>
      <c r="F188" s="20">
        <v>185</v>
      </c>
      <c r="G188" s="20">
        <v>218</v>
      </c>
      <c r="H188" s="20">
        <v>220</v>
      </c>
      <c r="I188" s="20">
        <v>215</v>
      </c>
      <c r="J188" s="20">
        <v>183</v>
      </c>
      <c r="K188" s="20">
        <v>192</v>
      </c>
      <c r="L188" s="20">
        <v>171</v>
      </c>
      <c r="M188" s="20">
        <v>164</v>
      </c>
      <c r="N188" s="20">
        <v>218</v>
      </c>
      <c r="O188" s="20">
        <v>218</v>
      </c>
      <c r="P188" s="20">
        <v>207</v>
      </c>
      <c r="Q188" s="20">
        <v>180</v>
      </c>
      <c r="R188" s="20">
        <v>227</v>
      </c>
      <c r="S188" s="20">
        <v>245</v>
      </c>
      <c r="T188" s="20">
        <v>250</v>
      </c>
      <c r="U188" s="20">
        <v>223</v>
      </c>
      <c r="V188" s="20">
        <v>201</v>
      </c>
      <c r="W188" s="20">
        <v>210</v>
      </c>
      <c r="X188" s="20">
        <v>207</v>
      </c>
      <c r="Y188" s="20">
        <v>235</v>
      </c>
      <c r="Z188" s="20">
        <v>239</v>
      </c>
      <c r="AA188" s="20">
        <v>240</v>
      </c>
      <c r="AB188" s="20">
        <v>231</v>
      </c>
      <c r="AC188" s="20">
        <v>194</v>
      </c>
      <c r="AD188" s="20">
        <v>241</v>
      </c>
      <c r="AE188" s="20">
        <v>272</v>
      </c>
      <c r="AF188" s="20">
        <v>275</v>
      </c>
      <c r="AG188" s="20">
        <v>274</v>
      </c>
      <c r="AH188" s="20">
        <v>232</v>
      </c>
      <c r="AI188" s="20">
        <v>253</v>
      </c>
      <c r="AJ188" s="20">
        <v>253</v>
      </c>
      <c r="AL188" s="50"/>
      <c r="AM188" s="50"/>
      <c r="AN188" s="50"/>
    </row>
    <row r="189" spans="1:40" x14ac:dyDescent="0.35">
      <c r="A189" t="s">
        <v>240</v>
      </c>
      <c r="B189" s="20">
        <v>1406</v>
      </c>
      <c r="C189" s="20">
        <v>1245</v>
      </c>
      <c r="D189" s="20">
        <v>1118</v>
      </c>
      <c r="E189" s="20">
        <v>1075</v>
      </c>
      <c r="F189" s="20">
        <v>1180</v>
      </c>
      <c r="G189" s="20">
        <v>1372</v>
      </c>
      <c r="H189" s="20">
        <v>1376</v>
      </c>
      <c r="I189" s="20">
        <v>1373</v>
      </c>
      <c r="J189" s="20">
        <v>1103</v>
      </c>
      <c r="K189" s="20">
        <v>1104</v>
      </c>
      <c r="L189" s="20">
        <v>988</v>
      </c>
      <c r="M189" s="20">
        <v>961</v>
      </c>
      <c r="N189" s="20">
        <v>1151</v>
      </c>
      <c r="O189" s="20">
        <v>1135</v>
      </c>
      <c r="P189" s="20">
        <v>1012</v>
      </c>
      <c r="Q189" s="20">
        <v>874</v>
      </c>
      <c r="R189" s="20">
        <v>1062</v>
      </c>
      <c r="S189" s="20">
        <v>1285</v>
      </c>
      <c r="T189" s="20">
        <v>1348</v>
      </c>
      <c r="U189" s="20">
        <v>1315</v>
      </c>
      <c r="V189" s="20">
        <v>1165</v>
      </c>
      <c r="W189" s="20">
        <v>1176</v>
      </c>
      <c r="X189" s="20">
        <v>1072</v>
      </c>
      <c r="Y189" s="20">
        <v>1180</v>
      </c>
      <c r="Z189" s="20">
        <v>1348</v>
      </c>
      <c r="AA189" s="20">
        <v>1318</v>
      </c>
      <c r="AB189" s="20">
        <v>1288</v>
      </c>
      <c r="AC189" s="20">
        <v>1152</v>
      </c>
      <c r="AD189" s="20">
        <v>1334</v>
      </c>
      <c r="AE189" s="20">
        <v>1582</v>
      </c>
      <c r="AF189" s="20">
        <v>1716</v>
      </c>
      <c r="AG189" s="20">
        <v>1636</v>
      </c>
      <c r="AH189" s="20">
        <v>1362</v>
      </c>
      <c r="AI189" s="20">
        <v>1406</v>
      </c>
      <c r="AJ189" s="20">
        <v>1380</v>
      </c>
      <c r="AL189" s="50"/>
      <c r="AM189" s="50"/>
      <c r="AN189" s="50"/>
    </row>
    <row r="190" spans="1:40" x14ac:dyDescent="0.35">
      <c r="A190" t="s">
        <v>241</v>
      </c>
      <c r="B190" s="20">
        <v>98</v>
      </c>
      <c r="C190" s="20">
        <v>85</v>
      </c>
      <c r="D190" s="20">
        <v>80</v>
      </c>
      <c r="E190" s="20">
        <v>66</v>
      </c>
      <c r="F190" s="20">
        <v>87</v>
      </c>
      <c r="G190" s="20">
        <v>91</v>
      </c>
      <c r="H190" s="20">
        <v>105</v>
      </c>
      <c r="I190" s="20">
        <v>102</v>
      </c>
      <c r="J190" s="20">
        <v>88</v>
      </c>
      <c r="K190" s="20">
        <v>90</v>
      </c>
      <c r="L190" s="20">
        <v>69</v>
      </c>
      <c r="M190" s="20">
        <v>73</v>
      </c>
      <c r="N190" s="20">
        <v>84</v>
      </c>
      <c r="O190" s="20">
        <v>85</v>
      </c>
      <c r="P190" s="20">
        <v>82</v>
      </c>
      <c r="Q190" s="20">
        <v>71</v>
      </c>
      <c r="R190" s="20">
        <v>75</v>
      </c>
      <c r="S190" s="20">
        <v>92</v>
      </c>
      <c r="T190" s="20">
        <v>83</v>
      </c>
      <c r="U190" s="20">
        <v>83</v>
      </c>
      <c r="V190" s="20">
        <v>79</v>
      </c>
      <c r="W190" s="20">
        <v>85</v>
      </c>
      <c r="X190" s="20">
        <v>79</v>
      </c>
      <c r="Y190" s="20">
        <v>80</v>
      </c>
      <c r="Z190" s="20">
        <v>90</v>
      </c>
      <c r="AA190" s="20">
        <v>92</v>
      </c>
      <c r="AB190" s="20">
        <v>80</v>
      </c>
      <c r="AC190" s="20">
        <v>62</v>
      </c>
      <c r="AD190" s="20">
        <v>94</v>
      </c>
      <c r="AE190" s="20">
        <v>98</v>
      </c>
      <c r="AF190" s="20">
        <v>111</v>
      </c>
      <c r="AG190" s="20">
        <v>111</v>
      </c>
      <c r="AH190" s="20">
        <v>100</v>
      </c>
      <c r="AI190" s="20">
        <v>113</v>
      </c>
      <c r="AJ190" s="20">
        <v>123</v>
      </c>
      <c r="AL190" s="50"/>
      <c r="AM190" s="50"/>
      <c r="AN190" s="50"/>
    </row>
    <row r="191" spans="1:40" x14ac:dyDescent="0.35">
      <c r="A191" t="s">
        <v>242</v>
      </c>
      <c r="B191" s="20">
        <v>474</v>
      </c>
      <c r="C191" s="20">
        <v>465</v>
      </c>
      <c r="D191" s="20">
        <v>393</v>
      </c>
      <c r="E191" s="20">
        <v>355</v>
      </c>
      <c r="F191" s="20">
        <v>391</v>
      </c>
      <c r="G191" s="20">
        <v>449</v>
      </c>
      <c r="H191" s="20">
        <v>448</v>
      </c>
      <c r="I191" s="20">
        <v>435</v>
      </c>
      <c r="J191" s="20">
        <v>365</v>
      </c>
      <c r="K191" s="20">
        <v>369</v>
      </c>
      <c r="L191" s="20">
        <v>355</v>
      </c>
      <c r="M191" s="20">
        <v>372</v>
      </c>
      <c r="N191" s="20">
        <v>416</v>
      </c>
      <c r="O191" s="20">
        <v>459</v>
      </c>
      <c r="P191" s="20">
        <v>434</v>
      </c>
      <c r="Q191" s="20">
        <v>353</v>
      </c>
      <c r="R191" s="20">
        <v>429</v>
      </c>
      <c r="S191" s="20">
        <v>463</v>
      </c>
      <c r="T191" s="20">
        <v>474</v>
      </c>
      <c r="U191" s="20">
        <v>478</v>
      </c>
      <c r="V191" s="20">
        <v>425</v>
      </c>
      <c r="W191" s="20">
        <v>428</v>
      </c>
      <c r="X191" s="20">
        <v>418</v>
      </c>
      <c r="Y191" s="20">
        <v>473</v>
      </c>
      <c r="Z191" s="20">
        <v>515</v>
      </c>
      <c r="AA191" s="20">
        <v>516</v>
      </c>
      <c r="AB191" s="20">
        <v>480</v>
      </c>
      <c r="AC191" s="20">
        <v>445</v>
      </c>
      <c r="AD191" s="20">
        <v>519</v>
      </c>
      <c r="AE191" s="20">
        <v>615</v>
      </c>
      <c r="AF191" s="20">
        <v>662</v>
      </c>
      <c r="AG191" s="20">
        <v>618</v>
      </c>
      <c r="AH191" s="20">
        <v>527</v>
      </c>
      <c r="AI191" s="20">
        <v>497</v>
      </c>
      <c r="AJ191" s="20">
        <v>477</v>
      </c>
      <c r="AL191" s="50"/>
      <c r="AM191" s="50"/>
      <c r="AN191" s="50"/>
    </row>
    <row r="192" spans="1:40" x14ac:dyDescent="0.35">
      <c r="A192" t="s">
        <v>243</v>
      </c>
      <c r="B192" s="20">
        <v>351</v>
      </c>
      <c r="C192" s="20">
        <v>330</v>
      </c>
      <c r="D192" s="20">
        <v>294</v>
      </c>
      <c r="E192" s="20">
        <v>267</v>
      </c>
      <c r="F192" s="20">
        <v>294</v>
      </c>
      <c r="G192" s="20">
        <v>338</v>
      </c>
      <c r="H192" s="20">
        <v>319</v>
      </c>
      <c r="I192" s="20">
        <v>328</v>
      </c>
      <c r="J192" s="20">
        <v>316</v>
      </c>
      <c r="K192" s="20">
        <v>295</v>
      </c>
      <c r="L192" s="20">
        <v>277</v>
      </c>
      <c r="M192" s="20">
        <v>283</v>
      </c>
      <c r="N192" s="20">
        <v>358</v>
      </c>
      <c r="O192" s="20">
        <v>366</v>
      </c>
      <c r="P192" s="20">
        <v>357</v>
      </c>
      <c r="Q192" s="20">
        <v>285</v>
      </c>
      <c r="R192" s="20">
        <v>333</v>
      </c>
      <c r="S192" s="20">
        <v>363</v>
      </c>
      <c r="T192" s="20">
        <v>360</v>
      </c>
      <c r="U192" s="20">
        <v>339</v>
      </c>
      <c r="V192" s="20">
        <v>325</v>
      </c>
      <c r="W192" s="20">
        <v>341</v>
      </c>
      <c r="X192" s="20">
        <v>322</v>
      </c>
      <c r="Y192" s="20">
        <v>330</v>
      </c>
      <c r="Z192" s="20">
        <v>370</v>
      </c>
      <c r="AA192" s="20">
        <v>383</v>
      </c>
      <c r="AB192" s="20">
        <v>366</v>
      </c>
      <c r="AC192" s="20">
        <v>328</v>
      </c>
      <c r="AD192" s="20">
        <v>405</v>
      </c>
      <c r="AE192" s="20">
        <v>434</v>
      </c>
      <c r="AF192" s="20">
        <v>458</v>
      </c>
      <c r="AG192" s="20">
        <v>421</v>
      </c>
      <c r="AH192" s="20">
        <v>392</v>
      </c>
      <c r="AI192" s="20">
        <v>397</v>
      </c>
      <c r="AJ192" s="20">
        <v>391</v>
      </c>
      <c r="AL192" s="50"/>
      <c r="AM192" s="50"/>
      <c r="AN192" s="50"/>
    </row>
    <row r="193" spans="1:40" x14ac:dyDescent="0.35">
      <c r="A193" t="s">
        <v>244</v>
      </c>
      <c r="B193" s="20">
        <v>97</v>
      </c>
      <c r="C193" s="20">
        <v>101</v>
      </c>
      <c r="D193" s="20">
        <v>97</v>
      </c>
      <c r="E193" s="20">
        <v>82</v>
      </c>
      <c r="F193" s="20">
        <v>84</v>
      </c>
      <c r="G193" s="20">
        <v>104</v>
      </c>
      <c r="H193" s="20">
        <v>110</v>
      </c>
      <c r="I193" s="20">
        <v>124</v>
      </c>
      <c r="J193" s="20">
        <v>92</v>
      </c>
      <c r="K193" s="20">
        <v>92</v>
      </c>
      <c r="L193" s="20">
        <v>88</v>
      </c>
      <c r="M193" s="20">
        <v>84</v>
      </c>
      <c r="N193" s="20">
        <v>119</v>
      </c>
      <c r="O193" s="20">
        <v>114</v>
      </c>
      <c r="P193" s="20">
        <v>93</v>
      </c>
      <c r="Q193" s="20">
        <v>61</v>
      </c>
      <c r="R193" s="20">
        <v>75</v>
      </c>
      <c r="S193" s="20">
        <v>81</v>
      </c>
      <c r="T193" s="20">
        <v>91</v>
      </c>
      <c r="U193" s="20">
        <v>90</v>
      </c>
      <c r="V193" s="20">
        <v>74</v>
      </c>
      <c r="W193" s="20">
        <v>90</v>
      </c>
      <c r="X193" s="20">
        <v>85</v>
      </c>
      <c r="Y193" s="20">
        <v>93</v>
      </c>
      <c r="Z193" s="20">
        <v>114</v>
      </c>
      <c r="AA193" s="20">
        <v>111</v>
      </c>
      <c r="AB193" s="20">
        <v>106</v>
      </c>
      <c r="AC193" s="20">
        <v>79</v>
      </c>
      <c r="AD193" s="20">
        <v>97</v>
      </c>
      <c r="AE193" s="20">
        <v>109</v>
      </c>
      <c r="AF193" s="20">
        <v>124</v>
      </c>
      <c r="AG193" s="20">
        <v>115</v>
      </c>
      <c r="AH193" s="20">
        <v>82</v>
      </c>
      <c r="AI193" s="20">
        <v>91</v>
      </c>
      <c r="AJ193" s="20">
        <v>94</v>
      </c>
      <c r="AL193" s="50"/>
      <c r="AM193" s="50"/>
      <c r="AN193" s="50"/>
    </row>
    <row r="194" spans="1:40" x14ac:dyDescent="0.35">
      <c r="A194" t="s">
        <v>245</v>
      </c>
      <c r="B194" s="20">
        <v>1143</v>
      </c>
      <c r="C194" s="20">
        <v>1099</v>
      </c>
      <c r="D194" s="20">
        <v>986</v>
      </c>
      <c r="E194" s="20">
        <v>702</v>
      </c>
      <c r="F194" s="20">
        <v>726</v>
      </c>
      <c r="G194" s="20">
        <v>815</v>
      </c>
      <c r="H194" s="20">
        <v>801</v>
      </c>
      <c r="I194" s="20">
        <v>805</v>
      </c>
      <c r="J194" s="20">
        <v>702</v>
      </c>
      <c r="K194" s="20">
        <v>682</v>
      </c>
      <c r="L194" s="20">
        <v>582</v>
      </c>
      <c r="M194" s="20">
        <v>722</v>
      </c>
      <c r="N194" s="20">
        <v>983</v>
      </c>
      <c r="O194" s="20">
        <v>988</v>
      </c>
      <c r="P194" s="20">
        <v>851</v>
      </c>
      <c r="Q194" s="20">
        <v>555</v>
      </c>
      <c r="R194" s="20">
        <v>628</v>
      </c>
      <c r="S194" s="20">
        <v>709</v>
      </c>
      <c r="T194" s="20">
        <v>743</v>
      </c>
      <c r="U194" s="20">
        <v>754</v>
      </c>
      <c r="V194" s="20">
        <v>605</v>
      </c>
      <c r="W194" s="20">
        <v>681</v>
      </c>
      <c r="X194" s="20">
        <v>638</v>
      </c>
      <c r="Y194" s="20">
        <v>805</v>
      </c>
      <c r="Z194" s="20">
        <v>1034</v>
      </c>
      <c r="AA194" s="20">
        <v>1062</v>
      </c>
      <c r="AB194" s="20">
        <v>1004</v>
      </c>
      <c r="AC194" s="20">
        <v>783</v>
      </c>
      <c r="AD194" s="20">
        <v>804</v>
      </c>
      <c r="AE194" s="20">
        <v>910</v>
      </c>
      <c r="AF194" s="20">
        <v>1037</v>
      </c>
      <c r="AG194" s="20">
        <v>979</v>
      </c>
      <c r="AH194" s="20">
        <v>802</v>
      </c>
      <c r="AI194" s="20">
        <v>847</v>
      </c>
      <c r="AJ194" s="20">
        <v>851</v>
      </c>
      <c r="AL194" s="50"/>
      <c r="AM194" s="50"/>
      <c r="AN194" s="50"/>
    </row>
    <row r="195" spans="1:40" x14ac:dyDescent="0.35">
      <c r="A195" t="s">
        <v>246</v>
      </c>
      <c r="B195" s="20">
        <v>599</v>
      </c>
      <c r="C195" s="20">
        <v>608</v>
      </c>
      <c r="D195" s="20">
        <v>535</v>
      </c>
      <c r="E195" s="20">
        <v>453</v>
      </c>
      <c r="F195" s="20">
        <v>483</v>
      </c>
      <c r="G195" s="20">
        <v>549</v>
      </c>
      <c r="H195" s="20">
        <v>531</v>
      </c>
      <c r="I195" s="20">
        <v>512</v>
      </c>
      <c r="J195" s="20">
        <v>457</v>
      </c>
      <c r="K195" s="20">
        <v>458</v>
      </c>
      <c r="L195" s="20">
        <v>447</v>
      </c>
      <c r="M195" s="20">
        <v>463</v>
      </c>
      <c r="N195" s="20">
        <v>571</v>
      </c>
      <c r="O195" s="20">
        <v>563</v>
      </c>
      <c r="P195" s="20">
        <v>514</v>
      </c>
      <c r="Q195" s="20">
        <v>388</v>
      </c>
      <c r="R195" s="20">
        <v>486</v>
      </c>
      <c r="S195" s="20">
        <v>513</v>
      </c>
      <c r="T195" s="20">
        <v>493</v>
      </c>
      <c r="U195" s="20">
        <v>485</v>
      </c>
      <c r="V195" s="20">
        <v>441</v>
      </c>
      <c r="W195" s="20">
        <v>444</v>
      </c>
      <c r="X195" s="20">
        <v>451</v>
      </c>
      <c r="Y195" s="20">
        <v>496</v>
      </c>
      <c r="Z195" s="20">
        <v>592</v>
      </c>
      <c r="AA195" s="20">
        <v>613</v>
      </c>
      <c r="AB195" s="20">
        <v>569</v>
      </c>
      <c r="AC195" s="20">
        <v>487</v>
      </c>
      <c r="AD195" s="20">
        <v>543</v>
      </c>
      <c r="AE195" s="20">
        <v>586</v>
      </c>
      <c r="AF195" s="20">
        <v>623</v>
      </c>
      <c r="AG195" s="20">
        <v>594</v>
      </c>
      <c r="AH195" s="20">
        <v>512</v>
      </c>
      <c r="AI195" s="20">
        <v>546</v>
      </c>
      <c r="AJ195" s="20">
        <v>551</v>
      </c>
      <c r="AL195" s="50"/>
      <c r="AM195" s="50"/>
      <c r="AN195" s="50"/>
    </row>
    <row r="196" spans="1:40" x14ac:dyDescent="0.35">
      <c r="A196" t="s">
        <v>247</v>
      </c>
      <c r="B196" s="20">
        <v>467</v>
      </c>
      <c r="C196" s="20">
        <v>477</v>
      </c>
      <c r="D196" s="20">
        <v>405</v>
      </c>
      <c r="E196" s="20">
        <v>319</v>
      </c>
      <c r="F196" s="20">
        <v>317</v>
      </c>
      <c r="G196" s="20">
        <v>320</v>
      </c>
      <c r="H196" s="20">
        <v>303</v>
      </c>
      <c r="I196" s="20">
        <v>305</v>
      </c>
      <c r="J196" s="20">
        <v>271</v>
      </c>
      <c r="K196" s="20">
        <v>282</v>
      </c>
      <c r="L196" s="20">
        <v>273</v>
      </c>
      <c r="M196" s="20">
        <v>323</v>
      </c>
      <c r="N196" s="20">
        <v>417</v>
      </c>
      <c r="O196" s="20">
        <v>463</v>
      </c>
      <c r="P196" s="20">
        <v>409</v>
      </c>
      <c r="Q196" s="20">
        <v>305</v>
      </c>
      <c r="R196" s="20">
        <v>314</v>
      </c>
      <c r="S196" s="20">
        <v>315</v>
      </c>
      <c r="T196" s="20">
        <v>289</v>
      </c>
      <c r="U196" s="20">
        <v>286</v>
      </c>
      <c r="V196" s="20">
        <v>261</v>
      </c>
      <c r="W196" s="20">
        <v>258</v>
      </c>
      <c r="X196" s="20">
        <v>264</v>
      </c>
      <c r="Y196" s="20">
        <v>330</v>
      </c>
      <c r="Z196" s="20">
        <v>432</v>
      </c>
      <c r="AA196" s="20">
        <v>466</v>
      </c>
      <c r="AB196" s="20">
        <v>435</v>
      </c>
      <c r="AC196" s="20">
        <v>345</v>
      </c>
      <c r="AD196" s="20">
        <v>358</v>
      </c>
      <c r="AE196" s="20">
        <v>357</v>
      </c>
      <c r="AF196" s="20">
        <v>370</v>
      </c>
      <c r="AG196" s="20">
        <v>341</v>
      </c>
      <c r="AH196" s="20">
        <v>309</v>
      </c>
      <c r="AI196" s="20">
        <v>323</v>
      </c>
      <c r="AJ196" s="20">
        <v>331</v>
      </c>
      <c r="AL196" s="50"/>
      <c r="AM196" s="50"/>
      <c r="AN196" s="50"/>
    </row>
    <row r="197" spans="1:40" x14ac:dyDescent="0.35">
      <c r="A197" t="s">
        <v>65</v>
      </c>
      <c r="B197" s="20">
        <v>165060</v>
      </c>
      <c r="C197" s="20">
        <v>157866</v>
      </c>
      <c r="D197" s="20">
        <v>142005</v>
      </c>
      <c r="E197" s="20">
        <v>120776</v>
      </c>
      <c r="F197" s="20">
        <v>129980</v>
      </c>
      <c r="G197" s="20">
        <v>145165</v>
      </c>
      <c r="H197" s="20">
        <v>148416</v>
      </c>
      <c r="I197" s="20">
        <v>147180</v>
      </c>
      <c r="J197" s="20">
        <v>123789</v>
      </c>
      <c r="K197" s="20">
        <v>125173</v>
      </c>
      <c r="L197" s="20">
        <v>118515</v>
      </c>
      <c r="M197" s="20">
        <v>123396</v>
      </c>
      <c r="N197" s="20">
        <v>150144</v>
      </c>
      <c r="O197" s="20">
        <v>153660</v>
      </c>
      <c r="P197" s="20">
        <v>139159</v>
      </c>
      <c r="Q197" s="20">
        <v>107050</v>
      </c>
      <c r="R197" s="20">
        <v>124020</v>
      </c>
      <c r="S197" s="20">
        <v>137633</v>
      </c>
      <c r="T197" s="20">
        <v>139883</v>
      </c>
      <c r="U197" s="20">
        <v>138914</v>
      </c>
      <c r="V197" s="20">
        <v>122801</v>
      </c>
      <c r="W197" s="20">
        <v>127599</v>
      </c>
      <c r="X197" s="20">
        <v>122631</v>
      </c>
      <c r="Y197" s="20">
        <v>136430</v>
      </c>
      <c r="Z197" s="20">
        <v>159924</v>
      </c>
      <c r="AA197" s="20">
        <v>165930</v>
      </c>
      <c r="AB197" s="20">
        <v>154552</v>
      </c>
      <c r="AC197" s="20">
        <v>132287</v>
      </c>
      <c r="AD197" s="20">
        <v>147636</v>
      </c>
      <c r="AE197" s="20">
        <v>165402</v>
      </c>
      <c r="AF197" s="20">
        <v>179524</v>
      </c>
      <c r="AG197" s="20">
        <v>170532</v>
      </c>
      <c r="AH197" s="20">
        <v>146415</v>
      </c>
      <c r="AI197" s="20">
        <v>151708</v>
      </c>
      <c r="AJ197" s="20">
        <v>152999</v>
      </c>
      <c r="AL197" s="50"/>
      <c r="AM197" s="50"/>
      <c r="AN197" s="50"/>
    </row>
    <row r="198" spans="1:40" x14ac:dyDescent="0.35">
      <c r="A198" t="s">
        <v>248</v>
      </c>
      <c r="B198" s="20">
        <v>158</v>
      </c>
      <c r="C198" s="20">
        <v>152</v>
      </c>
      <c r="D198" s="20">
        <v>128</v>
      </c>
      <c r="E198" s="20">
        <v>113</v>
      </c>
      <c r="F198" s="20">
        <v>118</v>
      </c>
      <c r="G198" s="20">
        <v>129</v>
      </c>
      <c r="H198" s="20">
        <v>142</v>
      </c>
      <c r="I198" s="20">
        <v>147</v>
      </c>
      <c r="J198" s="20">
        <v>128</v>
      </c>
      <c r="K198" s="20">
        <v>130</v>
      </c>
      <c r="L198" s="20">
        <v>127</v>
      </c>
      <c r="M198" s="20">
        <v>110</v>
      </c>
      <c r="N198" s="20">
        <v>129</v>
      </c>
      <c r="O198" s="20">
        <v>131</v>
      </c>
      <c r="P198" s="20">
        <v>119</v>
      </c>
      <c r="Q198" s="20">
        <v>92</v>
      </c>
      <c r="R198" s="20">
        <v>93</v>
      </c>
      <c r="S198" s="20">
        <v>108</v>
      </c>
      <c r="T198" s="20">
        <v>108</v>
      </c>
      <c r="U198" s="20">
        <v>115</v>
      </c>
      <c r="V198" s="20">
        <v>102</v>
      </c>
      <c r="W198" s="20">
        <v>111</v>
      </c>
      <c r="X198" s="20">
        <v>118</v>
      </c>
      <c r="Y198" s="20">
        <v>127</v>
      </c>
      <c r="Z198" s="20">
        <v>152</v>
      </c>
      <c r="AA198" s="20">
        <v>167</v>
      </c>
      <c r="AB198" s="20">
        <v>143</v>
      </c>
      <c r="AC198" s="20">
        <v>125</v>
      </c>
      <c r="AD198" s="20">
        <v>130</v>
      </c>
      <c r="AE198" s="20">
        <v>138</v>
      </c>
      <c r="AF198" s="20">
        <v>152</v>
      </c>
      <c r="AG198" s="20">
        <v>136</v>
      </c>
      <c r="AH198" s="20">
        <v>126</v>
      </c>
      <c r="AI198" s="20">
        <v>132</v>
      </c>
      <c r="AJ198" s="20">
        <v>147</v>
      </c>
      <c r="AL198" s="50"/>
      <c r="AM198" s="50"/>
      <c r="AN198" s="50"/>
    </row>
    <row r="199" spans="1:40" x14ac:dyDescent="0.35">
      <c r="A199" t="s">
        <v>249</v>
      </c>
      <c r="B199" s="20">
        <v>249</v>
      </c>
      <c r="C199" s="20">
        <v>235</v>
      </c>
      <c r="D199" s="20">
        <v>207</v>
      </c>
      <c r="E199" s="20">
        <v>182</v>
      </c>
      <c r="F199" s="20">
        <v>191</v>
      </c>
      <c r="G199" s="20">
        <v>181</v>
      </c>
      <c r="H199" s="20">
        <v>187</v>
      </c>
      <c r="I199" s="20">
        <v>185</v>
      </c>
      <c r="J199" s="20">
        <v>169</v>
      </c>
      <c r="K199" s="20">
        <v>170</v>
      </c>
      <c r="L199" s="20">
        <v>149</v>
      </c>
      <c r="M199" s="20">
        <v>166</v>
      </c>
      <c r="N199" s="20">
        <v>197</v>
      </c>
      <c r="O199" s="20">
        <v>198</v>
      </c>
      <c r="P199" s="20">
        <v>176</v>
      </c>
      <c r="Q199" s="20">
        <v>130</v>
      </c>
      <c r="R199" s="20">
        <v>166</v>
      </c>
      <c r="S199" s="20">
        <v>178</v>
      </c>
      <c r="T199" s="20">
        <v>186</v>
      </c>
      <c r="U199" s="20">
        <v>188</v>
      </c>
      <c r="V199" s="20">
        <v>164</v>
      </c>
      <c r="W199" s="20">
        <v>165</v>
      </c>
      <c r="X199" s="20">
        <v>173</v>
      </c>
      <c r="Y199" s="20">
        <v>184</v>
      </c>
      <c r="Z199" s="20">
        <v>211</v>
      </c>
      <c r="AA199" s="20">
        <v>229</v>
      </c>
      <c r="AB199" s="20">
        <v>218</v>
      </c>
      <c r="AC199" s="20">
        <v>187</v>
      </c>
      <c r="AD199" s="20">
        <v>213</v>
      </c>
      <c r="AE199" s="20">
        <v>235</v>
      </c>
      <c r="AF199" s="20">
        <v>272</v>
      </c>
      <c r="AG199" s="20">
        <v>247</v>
      </c>
      <c r="AH199" s="20">
        <v>188</v>
      </c>
      <c r="AI199" s="20">
        <v>212</v>
      </c>
      <c r="AJ199" s="20">
        <v>222</v>
      </c>
      <c r="AL199" s="50"/>
      <c r="AM199" s="50"/>
      <c r="AN199" s="50"/>
    </row>
    <row r="200" spans="1:40" x14ac:dyDescent="0.35">
      <c r="A200" t="s">
        <v>250</v>
      </c>
      <c r="B200" s="20">
        <v>223</v>
      </c>
      <c r="C200" s="20">
        <v>194</v>
      </c>
      <c r="D200" s="20">
        <v>184</v>
      </c>
      <c r="E200" s="20">
        <v>167</v>
      </c>
      <c r="F200" s="20">
        <v>186</v>
      </c>
      <c r="G200" s="20">
        <v>219</v>
      </c>
      <c r="H200" s="20">
        <v>229</v>
      </c>
      <c r="I200" s="20">
        <v>238</v>
      </c>
      <c r="J200" s="20">
        <v>178</v>
      </c>
      <c r="K200" s="20">
        <v>186</v>
      </c>
      <c r="L200" s="20">
        <v>181</v>
      </c>
      <c r="M200" s="20">
        <v>182</v>
      </c>
      <c r="N200" s="20">
        <v>227</v>
      </c>
      <c r="O200" s="20">
        <v>225</v>
      </c>
      <c r="P200" s="20">
        <v>199</v>
      </c>
      <c r="Q200" s="20">
        <v>176</v>
      </c>
      <c r="R200" s="20">
        <v>217</v>
      </c>
      <c r="S200" s="20">
        <v>240</v>
      </c>
      <c r="T200" s="20">
        <v>253</v>
      </c>
      <c r="U200" s="20">
        <v>247</v>
      </c>
      <c r="V200" s="20">
        <v>229</v>
      </c>
      <c r="W200" s="20">
        <v>224</v>
      </c>
      <c r="X200" s="20">
        <v>210</v>
      </c>
      <c r="Y200" s="20">
        <v>224</v>
      </c>
      <c r="Z200" s="20">
        <v>246</v>
      </c>
      <c r="AA200" s="20">
        <v>259</v>
      </c>
      <c r="AB200" s="20">
        <v>237</v>
      </c>
      <c r="AC200" s="20">
        <v>218</v>
      </c>
      <c r="AD200" s="20">
        <v>256</v>
      </c>
      <c r="AE200" s="20">
        <v>282</v>
      </c>
      <c r="AF200" s="20">
        <v>309</v>
      </c>
      <c r="AG200" s="20">
        <v>302</v>
      </c>
      <c r="AH200" s="20">
        <v>266</v>
      </c>
      <c r="AI200" s="20">
        <v>253</v>
      </c>
      <c r="AJ200" s="20">
        <v>250</v>
      </c>
      <c r="AL200" s="50"/>
      <c r="AM200" s="50"/>
      <c r="AN200" s="50"/>
    </row>
    <row r="201" spans="1:40" x14ac:dyDescent="0.35">
      <c r="A201" t="s">
        <v>251</v>
      </c>
      <c r="B201" s="20">
        <v>1200</v>
      </c>
      <c r="C201" s="20">
        <v>1060</v>
      </c>
      <c r="D201" s="20">
        <v>980</v>
      </c>
      <c r="E201" s="20">
        <v>923</v>
      </c>
      <c r="F201" s="20">
        <v>1045</v>
      </c>
      <c r="G201" s="20">
        <v>1171</v>
      </c>
      <c r="H201" s="20">
        <v>1172</v>
      </c>
      <c r="I201" s="20">
        <v>1162</v>
      </c>
      <c r="J201" s="20">
        <v>983</v>
      </c>
      <c r="K201" s="20">
        <v>1025</v>
      </c>
      <c r="L201" s="20">
        <v>932</v>
      </c>
      <c r="M201" s="20">
        <v>939</v>
      </c>
      <c r="N201" s="20">
        <v>1100</v>
      </c>
      <c r="O201" s="20">
        <v>1135</v>
      </c>
      <c r="P201" s="20">
        <v>1045</v>
      </c>
      <c r="Q201" s="20">
        <v>873</v>
      </c>
      <c r="R201" s="20">
        <v>1052</v>
      </c>
      <c r="S201" s="20">
        <v>1182</v>
      </c>
      <c r="T201" s="20">
        <v>1208</v>
      </c>
      <c r="U201" s="20">
        <v>1176</v>
      </c>
      <c r="V201" s="20">
        <v>1095</v>
      </c>
      <c r="W201" s="20">
        <v>1162</v>
      </c>
      <c r="X201" s="20">
        <v>1077</v>
      </c>
      <c r="Y201" s="20">
        <v>1167</v>
      </c>
      <c r="Z201" s="20">
        <v>1297</v>
      </c>
      <c r="AA201" s="20">
        <v>1302</v>
      </c>
      <c r="AB201" s="20">
        <v>1246</v>
      </c>
      <c r="AC201" s="20">
        <v>1082</v>
      </c>
      <c r="AD201" s="20">
        <v>1300</v>
      </c>
      <c r="AE201" s="20">
        <v>1400</v>
      </c>
      <c r="AF201" s="20">
        <v>1473</v>
      </c>
      <c r="AG201" s="20">
        <v>1430</v>
      </c>
      <c r="AH201" s="20">
        <v>1250</v>
      </c>
      <c r="AI201" s="20">
        <v>1366</v>
      </c>
      <c r="AJ201" s="20">
        <v>1347</v>
      </c>
      <c r="AL201" s="50"/>
      <c r="AM201" s="50"/>
      <c r="AN201" s="50"/>
    </row>
    <row r="202" spans="1:40" x14ac:dyDescent="0.35">
      <c r="A202" t="s">
        <v>252</v>
      </c>
      <c r="B202" s="20">
        <v>279</v>
      </c>
      <c r="C202" s="20">
        <v>270</v>
      </c>
      <c r="D202" s="20">
        <v>243</v>
      </c>
      <c r="E202" s="20">
        <v>214</v>
      </c>
      <c r="F202" s="20">
        <v>222</v>
      </c>
      <c r="G202" s="20">
        <v>246</v>
      </c>
      <c r="H202" s="20">
        <v>253</v>
      </c>
      <c r="I202" s="20">
        <v>254</v>
      </c>
      <c r="J202" s="20">
        <v>210</v>
      </c>
      <c r="K202" s="20">
        <v>212</v>
      </c>
      <c r="L202" s="20">
        <v>200</v>
      </c>
      <c r="M202" s="20">
        <v>197</v>
      </c>
      <c r="N202" s="20">
        <v>248</v>
      </c>
      <c r="O202" s="20">
        <v>264</v>
      </c>
      <c r="P202" s="20">
        <v>226</v>
      </c>
      <c r="Q202" s="20">
        <v>185</v>
      </c>
      <c r="R202" s="20">
        <v>226</v>
      </c>
      <c r="S202" s="20">
        <v>254</v>
      </c>
      <c r="T202" s="20">
        <v>251</v>
      </c>
      <c r="U202" s="20">
        <v>238</v>
      </c>
      <c r="V202" s="20">
        <v>235</v>
      </c>
      <c r="W202" s="20">
        <v>236</v>
      </c>
      <c r="X202" s="20">
        <v>216</v>
      </c>
      <c r="Y202" s="20">
        <v>239</v>
      </c>
      <c r="Z202" s="20">
        <v>275</v>
      </c>
      <c r="AA202" s="20">
        <v>288</v>
      </c>
      <c r="AB202" s="20">
        <v>269</v>
      </c>
      <c r="AC202" s="20">
        <v>224</v>
      </c>
      <c r="AD202" s="20">
        <v>272</v>
      </c>
      <c r="AE202" s="20">
        <v>291</v>
      </c>
      <c r="AF202" s="20">
        <v>316</v>
      </c>
      <c r="AG202" s="20">
        <v>292</v>
      </c>
      <c r="AH202" s="20">
        <v>252</v>
      </c>
      <c r="AI202" s="20">
        <v>249</v>
      </c>
      <c r="AJ202" s="20">
        <v>252</v>
      </c>
      <c r="AL202" s="50"/>
      <c r="AM202" s="50"/>
      <c r="AN202" s="50"/>
    </row>
    <row r="203" spans="1:40" x14ac:dyDescent="0.35">
      <c r="A203" t="s">
        <v>253</v>
      </c>
      <c r="B203" s="20">
        <v>520</v>
      </c>
      <c r="C203" s="20">
        <v>446</v>
      </c>
      <c r="D203" s="20">
        <v>434</v>
      </c>
      <c r="E203" s="20">
        <v>397</v>
      </c>
      <c r="F203" s="20">
        <v>447</v>
      </c>
      <c r="G203" s="20">
        <v>494</v>
      </c>
      <c r="H203" s="20">
        <v>482</v>
      </c>
      <c r="I203" s="20">
        <v>489</v>
      </c>
      <c r="J203" s="20">
        <v>420</v>
      </c>
      <c r="K203" s="20">
        <v>450</v>
      </c>
      <c r="L203" s="20">
        <v>401</v>
      </c>
      <c r="M203" s="20">
        <v>405</v>
      </c>
      <c r="N203" s="20">
        <v>459</v>
      </c>
      <c r="O203" s="20">
        <v>448</v>
      </c>
      <c r="P203" s="20">
        <v>421</v>
      </c>
      <c r="Q203" s="20">
        <v>386</v>
      </c>
      <c r="R203" s="20">
        <v>462</v>
      </c>
      <c r="S203" s="20">
        <v>511</v>
      </c>
      <c r="T203" s="20">
        <v>544</v>
      </c>
      <c r="U203" s="20">
        <v>541</v>
      </c>
      <c r="V203" s="20">
        <v>505</v>
      </c>
      <c r="W203" s="20">
        <v>529</v>
      </c>
      <c r="X203" s="20">
        <v>495</v>
      </c>
      <c r="Y203" s="20">
        <v>513</v>
      </c>
      <c r="Z203" s="20">
        <v>532</v>
      </c>
      <c r="AA203" s="20">
        <v>542</v>
      </c>
      <c r="AB203" s="20">
        <v>514</v>
      </c>
      <c r="AC203" s="20">
        <v>468</v>
      </c>
      <c r="AD203" s="20">
        <v>568</v>
      </c>
      <c r="AE203" s="20">
        <v>627</v>
      </c>
      <c r="AF203" s="20">
        <v>689</v>
      </c>
      <c r="AG203" s="20">
        <v>637</v>
      </c>
      <c r="AH203" s="20">
        <v>580</v>
      </c>
      <c r="AI203" s="20">
        <v>616</v>
      </c>
      <c r="AJ203" s="20">
        <v>624</v>
      </c>
      <c r="AL203" s="50"/>
      <c r="AM203" s="50"/>
      <c r="AN203" s="50"/>
    </row>
    <row r="204" spans="1:40" x14ac:dyDescent="0.35">
      <c r="A204" t="s">
        <v>254</v>
      </c>
      <c r="B204" s="20">
        <v>135</v>
      </c>
      <c r="C204" s="20">
        <v>140</v>
      </c>
      <c r="D204" s="20">
        <v>114</v>
      </c>
      <c r="E204" s="20">
        <v>95</v>
      </c>
      <c r="F204" s="20">
        <v>111</v>
      </c>
      <c r="G204" s="20">
        <v>121</v>
      </c>
      <c r="H204" s="20">
        <v>104</v>
      </c>
      <c r="I204" s="20">
        <v>110</v>
      </c>
      <c r="J204" s="20">
        <v>93</v>
      </c>
      <c r="K204" s="20">
        <v>93</v>
      </c>
      <c r="L204" s="20">
        <v>84</v>
      </c>
      <c r="M204" s="20">
        <v>87</v>
      </c>
      <c r="N204" s="20">
        <v>110</v>
      </c>
      <c r="O204" s="20">
        <v>112</v>
      </c>
      <c r="P204" s="20">
        <v>101</v>
      </c>
      <c r="Q204" s="20">
        <v>78</v>
      </c>
      <c r="R204" s="20">
        <v>95</v>
      </c>
      <c r="S204" s="20">
        <v>106</v>
      </c>
      <c r="T204" s="20">
        <v>103</v>
      </c>
      <c r="U204" s="20">
        <v>111</v>
      </c>
      <c r="V204" s="20">
        <v>105</v>
      </c>
      <c r="W204" s="20">
        <v>112</v>
      </c>
      <c r="X204" s="20">
        <v>96</v>
      </c>
      <c r="Y204" s="20">
        <v>96</v>
      </c>
      <c r="Z204" s="20">
        <v>107</v>
      </c>
      <c r="AA204" s="20">
        <v>115</v>
      </c>
      <c r="AB204" s="20">
        <v>114</v>
      </c>
      <c r="AC204" s="20">
        <v>89</v>
      </c>
      <c r="AD204" s="20">
        <v>118</v>
      </c>
      <c r="AE204" s="20">
        <v>131</v>
      </c>
      <c r="AF204" s="20">
        <v>148</v>
      </c>
      <c r="AG204" s="20">
        <v>141</v>
      </c>
      <c r="AH204" s="20">
        <v>131</v>
      </c>
      <c r="AI204" s="20">
        <v>131</v>
      </c>
      <c r="AJ204" s="20">
        <v>132</v>
      </c>
      <c r="AL204" s="50"/>
      <c r="AM204" s="50"/>
      <c r="AN204" s="50"/>
    </row>
    <row r="205" spans="1:40" x14ac:dyDescent="0.35">
      <c r="A205" t="s">
        <v>255</v>
      </c>
      <c r="B205" s="20">
        <v>122</v>
      </c>
      <c r="C205" s="20">
        <v>111</v>
      </c>
      <c r="D205" s="20">
        <v>100</v>
      </c>
      <c r="E205" s="20">
        <v>86</v>
      </c>
      <c r="F205" s="20">
        <v>93</v>
      </c>
      <c r="G205" s="20">
        <v>120</v>
      </c>
      <c r="H205" s="20">
        <v>136</v>
      </c>
      <c r="I205" s="20">
        <v>133</v>
      </c>
      <c r="J205" s="20">
        <v>111</v>
      </c>
      <c r="K205" s="20">
        <v>115</v>
      </c>
      <c r="L205" s="20">
        <v>115</v>
      </c>
      <c r="M205" s="20">
        <v>117</v>
      </c>
      <c r="N205" s="20">
        <v>126</v>
      </c>
      <c r="O205" s="20">
        <v>133</v>
      </c>
      <c r="P205" s="20">
        <v>132</v>
      </c>
      <c r="Q205" s="20">
        <v>98</v>
      </c>
      <c r="R205" s="20">
        <v>111</v>
      </c>
      <c r="S205" s="20">
        <v>116</v>
      </c>
      <c r="T205" s="20">
        <v>123</v>
      </c>
      <c r="U205" s="20">
        <v>127</v>
      </c>
      <c r="V205" s="20">
        <v>100</v>
      </c>
      <c r="W205" s="20">
        <v>114</v>
      </c>
      <c r="X205" s="20">
        <v>103</v>
      </c>
      <c r="Y205" s="20">
        <v>119</v>
      </c>
      <c r="Z205" s="20">
        <v>138</v>
      </c>
      <c r="AA205" s="20">
        <v>140</v>
      </c>
      <c r="AB205" s="20">
        <v>138</v>
      </c>
      <c r="AC205" s="20">
        <v>109</v>
      </c>
      <c r="AD205" s="20">
        <v>124</v>
      </c>
      <c r="AE205" s="20">
        <v>136</v>
      </c>
      <c r="AF205" s="20">
        <v>152</v>
      </c>
      <c r="AG205" s="20">
        <v>147</v>
      </c>
      <c r="AH205" s="20">
        <v>123</v>
      </c>
      <c r="AI205" s="20">
        <v>127</v>
      </c>
      <c r="AJ205" s="20">
        <v>126</v>
      </c>
      <c r="AL205" s="50"/>
      <c r="AM205" s="50"/>
      <c r="AN205" s="50"/>
    </row>
    <row r="206" spans="1:40" x14ac:dyDescent="0.35">
      <c r="A206" t="s">
        <v>256</v>
      </c>
      <c r="B206" s="20">
        <v>1404</v>
      </c>
      <c r="C206" s="20">
        <v>1398</v>
      </c>
      <c r="D206" s="20">
        <v>1242</v>
      </c>
      <c r="E206" s="20">
        <v>1093</v>
      </c>
      <c r="F206" s="20">
        <v>1110</v>
      </c>
      <c r="G206" s="20">
        <v>1248</v>
      </c>
      <c r="H206" s="20">
        <v>1314</v>
      </c>
      <c r="I206" s="20">
        <v>1276</v>
      </c>
      <c r="J206" s="20">
        <v>1086</v>
      </c>
      <c r="K206" s="20">
        <v>1036</v>
      </c>
      <c r="L206" s="20">
        <v>1029</v>
      </c>
      <c r="M206" s="20">
        <v>1059</v>
      </c>
      <c r="N206" s="20">
        <v>1222</v>
      </c>
      <c r="O206" s="20">
        <v>1292</v>
      </c>
      <c r="P206" s="20">
        <v>1151</v>
      </c>
      <c r="Q206" s="20">
        <v>940</v>
      </c>
      <c r="R206" s="20">
        <v>1039</v>
      </c>
      <c r="S206" s="20">
        <v>1132</v>
      </c>
      <c r="T206" s="20">
        <v>1150</v>
      </c>
      <c r="U206" s="20">
        <v>1130</v>
      </c>
      <c r="V206" s="20">
        <v>975</v>
      </c>
      <c r="W206" s="20">
        <v>1040</v>
      </c>
      <c r="X206" s="20">
        <v>990</v>
      </c>
      <c r="Y206" s="20">
        <v>1128</v>
      </c>
      <c r="Z206" s="20">
        <v>1254</v>
      </c>
      <c r="AA206" s="20">
        <v>1342</v>
      </c>
      <c r="AB206" s="20">
        <v>1321</v>
      </c>
      <c r="AC206" s="20">
        <v>1154</v>
      </c>
      <c r="AD206" s="20">
        <v>1249</v>
      </c>
      <c r="AE206" s="20">
        <v>1384</v>
      </c>
      <c r="AF206" s="20">
        <v>1479</v>
      </c>
      <c r="AG206" s="20">
        <v>1423</v>
      </c>
      <c r="AH206" s="20">
        <v>1240</v>
      </c>
      <c r="AI206" s="20">
        <v>1238</v>
      </c>
      <c r="AJ206" s="20">
        <v>1142</v>
      </c>
      <c r="AL206" s="50"/>
      <c r="AM206" s="50"/>
      <c r="AN206" s="50"/>
    </row>
    <row r="207" spans="1:40" x14ac:dyDescent="0.35">
      <c r="A207" t="s">
        <v>257</v>
      </c>
      <c r="B207" s="20">
        <v>760</v>
      </c>
      <c r="C207" s="20">
        <v>726</v>
      </c>
      <c r="D207" s="20">
        <v>660</v>
      </c>
      <c r="E207" s="20">
        <v>554</v>
      </c>
      <c r="F207" s="20">
        <v>528</v>
      </c>
      <c r="G207" s="20">
        <v>578</v>
      </c>
      <c r="H207" s="20">
        <v>581</v>
      </c>
      <c r="I207" s="20">
        <v>562</v>
      </c>
      <c r="J207" s="20">
        <v>426</v>
      </c>
      <c r="K207" s="20">
        <v>438</v>
      </c>
      <c r="L207" s="20">
        <v>442</v>
      </c>
      <c r="M207" s="20">
        <v>464</v>
      </c>
      <c r="N207" s="20">
        <v>572</v>
      </c>
      <c r="O207" s="20">
        <v>595</v>
      </c>
      <c r="P207" s="20">
        <v>571</v>
      </c>
      <c r="Q207" s="20">
        <v>394</v>
      </c>
      <c r="R207" s="20">
        <v>434</v>
      </c>
      <c r="S207" s="20">
        <v>452</v>
      </c>
      <c r="T207" s="20">
        <v>491</v>
      </c>
      <c r="U207" s="20">
        <v>490</v>
      </c>
      <c r="V207" s="20">
        <v>433</v>
      </c>
      <c r="W207" s="20">
        <v>467</v>
      </c>
      <c r="X207" s="20">
        <v>440</v>
      </c>
      <c r="Y207" s="20">
        <v>483</v>
      </c>
      <c r="Z207" s="20">
        <v>657</v>
      </c>
      <c r="AA207" s="20">
        <v>702</v>
      </c>
      <c r="AB207" s="20">
        <v>647</v>
      </c>
      <c r="AC207" s="20">
        <v>527</v>
      </c>
      <c r="AD207" s="20">
        <v>545</v>
      </c>
      <c r="AE207" s="20">
        <v>582</v>
      </c>
      <c r="AF207" s="20">
        <v>676</v>
      </c>
      <c r="AG207" s="20">
        <v>638</v>
      </c>
      <c r="AH207" s="20">
        <v>539</v>
      </c>
      <c r="AI207" s="20">
        <v>541</v>
      </c>
      <c r="AJ207" s="20">
        <v>577</v>
      </c>
      <c r="AL207" s="50"/>
      <c r="AM207" s="50"/>
      <c r="AN207" s="50"/>
    </row>
    <row r="208" spans="1:40" x14ac:dyDescent="0.35">
      <c r="A208" t="s">
        <v>258</v>
      </c>
      <c r="B208" s="20">
        <v>10</v>
      </c>
      <c r="C208" s="20">
        <v>10</v>
      </c>
      <c r="D208" s="20">
        <v>9</v>
      </c>
      <c r="E208" s="20">
        <v>7</v>
      </c>
      <c r="F208" s="20">
        <v>6</v>
      </c>
      <c r="G208" s="20">
        <v>7</v>
      </c>
      <c r="H208" s="20">
        <v>8</v>
      </c>
      <c r="I208" s="20">
        <v>6</v>
      </c>
      <c r="J208" s="20">
        <v>8</v>
      </c>
      <c r="K208" s="20">
        <v>8</v>
      </c>
      <c r="L208" s="20">
        <v>7</v>
      </c>
      <c r="M208" s="20">
        <v>8</v>
      </c>
      <c r="N208" s="20">
        <v>8</v>
      </c>
      <c r="O208" s="20">
        <v>9</v>
      </c>
      <c r="P208" s="20">
        <v>8</v>
      </c>
      <c r="Q208" s="20">
        <v>5</v>
      </c>
      <c r="R208" s="20">
        <v>4</v>
      </c>
      <c r="S208" s="20">
        <v>7</v>
      </c>
      <c r="T208" s="20">
        <v>5</v>
      </c>
      <c r="U208" s="20">
        <v>5</v>
      </c>
      <c r="V208" s="20">
        <v>6</v>
      </c>
      <c r="W208" s="20">
        <v>7</v>
      </c>
      <c r="X208" s="20">
        <v>3</v>
      </c>
      <c r="Y208" s="20">
        <v>5</v>
      </c>
      <c r="Z208" s="20">
        <v>11</v>
      </c>
      <c r="AA208" s="20">
        <v>11</v>
      </c>
      <c r="AB208" s="20">
        <v>11</v>
      </c>
      <c r="AC208" s="20">
        <v>9</v>
      </c>
      <c r="AD208" s="20">
        <v>8</v>
      </c>
      <c r="AE208" s="20">
        <v>9</v>
      </c>
      <c r="AF208" s="20">
        <v>6</v>
      </c>
      <c r="AG208" s="20">
        <v>7</v>
      </c>
      <c r="AH208" s="20">
        <v>4</v>
      </c>
      <c r="AI208" s="20">
        <v>6</v>
      </c>
      <c r="AJ208" s="20">
        <v>5</v>
      </c>
      <c r="AL208" s="50"/>
      <c r="AM208" s="50"/>
      <c r="AN208" s="50"/>
    </row>
    <row r="209" spans="1:40" x14ac:dyDescent="0.35">
      <c r="A209" t="s">
        <v>259</v>
      </c>
      <c r="B209" s="20">
        <v>31132</v>
      </c>
      <c r="C209" s="20">
        <v>28648</v>
      </c>
      <c r="D209" s="20">
        <v>26597</v>
      </c>
      <c r="E209" s="20">
        <v>23424</v>
      </c>
      <c r="F209" s="20">
        <v>26378</v>
      </c>
      <c r="G209" s="20">
        <v>29772</v>
      </c>
      <c r="H209" s="20">
        <v>30113</v>
      </c>
      <c r="I209" s="20">
        <v>29817</v>
      </c>
      <c r="J209" s="20">
        <v>25352</v>
      </c>
      <c r="K209" s="20">
        <v>26134</v>
      </c>
      <c r="L209" s="20">
        <v>23524</v>
      </c>
      <c r="M209" s="20">
        <v>24011</v>
      </c>
      <c r="N209" s="20">
        <v>28739</v>
      </c>
      <c r="O209" s="20">
        <v>28791</v>
      </c>
      <c r="P209" s="20">
        <v>26307</v>
      </c>
      <c r="Q209" s="20">
        <v>21171</v>
      </c>
      <c r="R209" s="20">
        <v>25950</v>
      </c>
      <c r="S209" s="20">
        <v>29579</v>
      </c>
      <c r="T209" s="20">
        <v>29723</v>
      </c>
      <c r="U209" s="20">
        <v>29649</v>
      </c>
      <c r="V209" s="20">
        <v>26466</v>
      </c>
      <c r="W209" s="20">
        <v>27841</v>
      </c>
      <c r="X209" s="20">
        <v>26081</v>
      </c>
      <c r="Y209" s="20">
        <v>28487</v>
      </c>
      <c r="Z209" s="20">
        <v>32273</v>
      </c>
      <c r="AA209" s="20">
        <v>33407</v>
      </c>
      <c r="AB209" s="20">
        <v>31592</v>
      </c>
      <c r="AC209" s="20">
        <v>27576</v>
      </c>
      <c r="AD209" s="20">
        <v>32172</v>
      </c>
      <c r="AE209" s="20">
        <v>36539</v>
      </c>
      <c r="AF209" s="20">
        <v>39405</v>
      </c>
      <c r="AG209" s="20">
        <v>37649</v>
      </c>
      <c r="AH209" s="20">
        <v>32571</v>
      </c>
      <c r="AI209" s="20">
        <v>33920</v>
      </c>
      <c r="AJ209" s="20">
        <v>33705</v>
      </c>
      <c r="AL209" s="50"/>
      <c r="AM209" s="50"/>
      <c r="AN209" s="50"/>
    </row>
    <row r="210" spans="1:40" x14ac:dyDescent="0.35">
      <c r="A210" t="s">
        <v>260</v>
      </c>
      <c r="B210" s="20">
        <v>176</v>
      </c>
      <c r="C210" s="20">
        <v>180</v>
      </c>
      <c r="D210" s="20">
        <v>171</v>
      </c>
      <c r="E210" s="20">
        <v>156</v>
      </c>
      <c r="F210" s="20">
        <v>170</v>
      </c>
      <c r="G210" s="20">
        <v>181</v>
      </c>
      <c r="H210" s="20">
        <v>180</v>
      </c>
      <c r="I210" s="20">
        <v>193</v>
      </c>
      <c r="J210" s="20">
        <v>139</v>
      </c>
      <c r="K210" s="20">
        <v>148</v>
      </c>
      <c r="L210" s="20">
        <v>139</v>
      </c>
      <c r="M210" s="20">
        <v>149</v>
      </c>
      <c r="N210" s="20">
        <v>162</v>
      </c>
      <c r="O210" s="20">
        <v>146</v>
      </c>
      <c r="P210" s="20">
        <v>135</v>
      </c>
      <c r="Q210" s="20">
        <v>122</v>
      </c>
      <c r="R210" s="20">
        <v>124</v>
      </c>
      <c r="S210" s="20">
        <v>151</v>
      </c>
      <c r="T210" s="20">
        <v>152</v>
      </c>
      <c r="U210" s="20">
        <v>160</v>
      </c>
      <c r="V210" s="20">
        <v>148</v>
      </c>
      <c r="W210" s="20">
        <v>152</v>
      </c>
      <c r="X210" s="20">
        <v>152</v>
      </c>
      <c r="Y210" s="20">
        <v>167</v>
      </c>
      <c r="Z210" s="20">
        <v>182</v>
      </c>
      <c r="AA210" s="20">
        <v>180</v>
      </c>
      <c r="AB210" s="20">
        <v>160</v>
      </c>
      <c r="AC210" s="20">
        <v>132</v>
      </c>
      <c r="AD210" s="20">
        <v>154</v>
      </c>
      <c r="AE210" s="20">
        <v>177</v>
      </c>
      <c r="AF210" s="20">
        <v>194</v>
      </c>
      <c r="AG210" s="20">
        <v>182</v>
      </c>
      <c r="AH210" s="20">
        <v>157</v>
      </c>
      <c r="AI210" s="20">
        <v>161</v>
      </c>
      <c r="AJ210" s="20">
        <v>163</v>
      </c>
      <c r="AL210" s="50"/>
      <c r="AM210" s="50"/>
      <c r="AN210" s="50"/>
    </row>
    <row r="211" spans="1:40" x14ac:dyDescent="0.35">
      <c r="A211" t="s">
        <v>261</v>
      </c>
      <c r="B211" s="20">
        <v>693</v>
      </c>
      <c r="C211" s="20">
        <v>676</v>
      </c>
      <c r="D211" s="20">
        <v>625</v>
      </c>
      <c r="E211" s="20">
        <v>473</v>
      </c>
      <c r="F211" s="20">
        <v>510</v>
      </c>
      <c r="G211" s="20">
        <v>571</v>
      </c>
      <c r="H211" s="20">
        <v>552</v>
      </c>
      <c r="I211" s="20">
        <v>533</v>
      </c>
      <c r="J211" s="20">
        <v>470</v>
      </c>
      <c r="K211" s="20">
        <v>454</v>
      </c>
      <c r="L211" s="20">
        <v>418</v>
      </c>
      <c r="M211" s="20">
        <v>486</v>
      </c>
      <c r="N211" s="20">
        <v>626</v>
      </c>
      <c r="O211" s="20">
        <v>685</v>
      </c>
      <c r="P211" s="20">
        <v>631</v>
      </c>
      <c r="Q211" s="20">
        <v>425</v>
      </c>
      <c r="R211" s="20">
        <v>482</v>
      </c>
      <c r="S211" s="20">
        <v>535</v>
      </c>
      <c r="T211" s="20">
        <v>552</v>
      </c>
      <c r="U211" s="20">
        <v>520</v>
      </c>
      <c r="V211" s="20">
        <v>474</v>
      </c>
      <c r="W211" s="20">
        <v>502</v>
      </c>
      <c r="X211" s="20">
        <v>458</v>
      </c>
      <c r="Y211" s="20">
        <v>487</v>
      </c>
      <c r="Z211" s="20">
        <v>676</v>
      </c>
      <c r="AA211" s="20">
        <v>712</v>
      </c>
      <c r="AB211" s="20">
        <v>666</v>
      </c>
      <c r="AC211" s="20">
        <v>514</v>
      </c>
      <c r="AD211" s="20">
        <v>596</v>
      </c>
      <c r="AE211" s="20">
        <v>665</v>
      </c>
      <c r="AF211" s="20">
        <v>709</v>
      </c>
      <c r="AG211" s="20">
        <v>671</v>
      </c>
      <c r="AH211" s="20">
        <v>581</v>
      </c>
      <c r="AI211" s="20">
        <v>600</v>
      </c>
      <c r="AJ211" s="20">
        <v>614</v>
      </c>
      <c r="AL211" s="50"/>
      <c r="AM211" s="50"/>
      <c r="AN211" s="50"/>
    </row>
    <row r="212" spans="1:40" x14ac:dyDescent="0.35">
      <c r="A212" t="s">
        <v>262</v>
      </c>
      <c r="B212" s="20">
        <v>329</v>
      </c>
      <c r="C212" s="20">
        <v>333</v>
      </c>
      <c r="D212" s="20">
        <v>306</v>
      </c>
      <c r="E212" s="20">
        <v>249</v>
      </c>
      <c r="F212" s="20">
        <v>280</v>
      </c>
      <c r="G212" s="20">
        <v>312</v>
      </c>
      <c r="H212" s="20">
        <v>318</v>
      </c>
      <c r="I212" s="20">
        <v>292</v>
      </c>
      <c r="J212" s="20">
        <v>247</v>
      </c>
      <c r="K212" s="20">
        <v>250</v>
      </c>
      <c r="L212" s="20">
        <v>224</v>
      </c>
      <c r="M212" s="20">
        <v>247</v>
      </c>
      <c r="N212" s="20">
        <v>300</v>
      </c>
      <c r="O212" s="20">
        <v>339</v>
      </c>
      <c r="P212" s="20">
        <v>293</v>
      </c>
      <c r="Q212" s="20">
        <v>224</v>
      </c>
      <c r="R212" s="20">
        <v>258</v>
      </c>
      <c r="S212" s="20">
        <v>286</v>
      </c>
      <c r="T212" s="20">
        <v>292</v>
      </c>
      <c r="U212" s="20">
        <v>304</v>
      </c>
      <c r="V212" s="20">
        <v>260</v>
      </c>
      <c r="W212" s="20">
        <v>266</v>
      </c>
      <c r="X212" s="20">
        <v>255</v>
      </c>
      <c r="Y212" s="20">
        <v>265</v>
      </c>
      <c r="Z212" s="20">
        <v>310</v>
      </c>
      <c r="AA212" s="20">
        <v>323</v>
      </c>
      <c r="AB212" s="20">
        <v>316</v>
      </c>
      <c r="AC212" s="20">
        <v>279</v>
      </c>
      <c r="AD212" s="20">
        <v>293</v>
      </c>
      <c r="AE212" s="20">
        <v>341</v>
      </c>
      <c r="AF212" s="20">
        <v>356</v>
      </c>
      <c r="AG212" s="20">
        <v>346</v>
      </c>
      <c r="AH212" s="20">
        <v>277</v>
      </c>
      <c r="AI212" s="20">
        <v>284</v>
      </c>
      <c r="AJ212" s="20">
        <v>306</v>
      </c>
      <c r="AL212" s="50"/>
      <c r="AM212" s="50"/>
      <c r="AN212" s="50"/>
    </row>
    <row r="213" spans="1:40" x14ac:dyDescent="0.35">
      <c r="A213" t="s">
        <v>263</v>
      </c>
      <c r="B213" s="20">
        <v>193</v>
      </c>
      <c r="C213" s="20">
        <v>197</v>
      </c>
      <c r="D213" s="20">
        <v>192</v>
      </c>
      <c r="E213" s="20">
        <v>138</v>
      </c>
      <c r="F213" s="20">
        <v>142</v>
      </c>
      <c r="G213" s="20">
        <v>145</v>
      </c>
      <c r="H213" s="20">
        <v>147</v>
      </c>
      <c r="I213" s="20">
        <v>169</v>
      </c>
      <c r="J213" s="20">
        <v>125</v>
      </c>
      <c r="K213" s="20">
        <v>135</v>
      </c>
      <c r="L213" s="20">
        <v>135</v>
      </c>
      <c r="M213" s="20">
        <v>144</v>
      </c>
      <c r="N213" s="20">
        <v>206</v>
      </c>
      <c r="O213" s="20">
        <v>209</v>
      </c>
      <c r="P213" s="20">
        <v>186</v>
      </c>
      <c r="Q213" s="20">
        <v>132</v>
      </c>
      <c r="R213" s="20">
        <v>170</v>
      </c>
      <c r="S213" s="20">
        <v>178</v>
      </c>
      <c r="T213" s="20">
        <v>171</v>
      </c>
      <c r="U213" s="20">
        <v>171</v>
      </c>
      <c r="V213" s="20">
        <v>143</v>
      </c>
      <c r="W213" s="20">
        <v>152</v>
      </c>
      <c r="X213" s="20">
        <v>141</v>
      </c>
      <c r="Y213" s="20">
        <v>177</v>
      </c>
      <c r="Z213" s="20">
        <v>212</v>
      </c>
      <c r="AA213" s="20">
        <v>241</v>
      </c>
      <c r="AB213" s="20">
        <v>219</v>
      </c>
      <c r="AC213" s="20">
        <v>159</v>
      </c>
      <c r="AD213" s="20">
        <v>177</v>
      </c>
      <c r="AE213" s="20">
        <v>200</v>
      </c>
      <c r="AF213" s="20">
        <v>213</v>
      </c>
      <c r="AG213" s="20">
        <v>184</v>
      </c>
      <c r="AH213" s="20">
        <v>163</v>
      </c>
      <c r="AI213" s="20">
        <v>172</v>
      </c>
      <c r="AJ213" s="20">
        <v>175</v>
      </c>
      <c r="AL213" s="50"/>
      <c r="AM213" s="50"/>
      <c r="AN213" s="50"/>
    </row>
    <row r="214" spans="1:40" x14ac:dyDescent="0.35">
      <c r="A214" t="s">
        <v>264</v>
      </c>
      <c r="B214" s="20">
        <v>84</v>
      </c>
      <c r="C214" s="20">
        <v>82</v>
      </c>
      <c r="D214" s="20">
        <v>74</v>
      </c>
      <c r="E214" s="20">
        <v>60</v>
      </c>
      <c r="F214" s="20">
        <v>60</v>
      </c>
      <c r="G214" s="20">
        <v>67</v>
      </c>
      <c r="H214" s="20">
        <v>83</v>
      </c>
      <c r="I214" s="20">
        <v>85</v>
      </c>
      <c r="J214" s="20">
        <v>67</v>
      </c>
      <c r="K214" s="20">
        <v>60</v>
      </c>
      <c r="L214" s="20">
        <v>61</v>
      </c>
      <c r="M214" s="20">
        <v>63</v>
      </c>
      <c r="N214" s="20">
        <v>78</v>
      </c>
      <c r="O214" s="20">
        <v>86</v>
      </c>
      <c r="P214" s="20">
        <v>79</v>
      </c>
      <c r="Q214" s="20">
        <v>55</v>
      </c>
      <c r="R214" s="20">
        <v>64</v>
      </c>
      <c r="S214" s="20">
        <v>59</v>
      </c>
      <c r="T214" s="20">
        <v>63</v>
      </c>
      <c r="U214" s="20">
        <v>63</v>
      </c>
      <c r="V214" s="20">
        <v>53</v>
      </c>
      <c r="W214" s="20">
        <v>55</v>
      </c>
      <c r="X214" s="20">
        <v>60</v>
      </c>
      <c r="Y214" s="20">
        <v>70</v>
      </c>
      <c r="Z214" s="20">
        <v>89</v>
      </c>
      <c r="AA214" s="20">
        <v>87</v>
      </c>
      <c r="AB214" s="20">
        <v>80</v>
      </c>
      <c r="AC214" s="20">
        <v>65</v>
      </c>
      <c r="AD214" s="20">
        <v>61</v>
      </c>
      <c r="AE214" s="20">
        <v>65</v>
      </c>
      <c r="AF214" s="20">
        <v>81</v>
      </c>
      <c r="AG214" s="20">
        <v>76</v>
      </c>
      <c r="AH214" s="20">
        <v>52</v>
      </c>
      <c r="AI214" s="20">
        <v>63</v>
      </c>
      <c r="AJ214" s="20">
        <v>68</v>
      </c>
      <c r="AL214" s="50"/>
      <c r="AM214" s="50"/>
      <c r="AN214" s="50"/>
    </row>
    <row r="215" spans="1:40" x14ac:dyDescent="0.35">
      <c r="A215" t="s">
        <v>265</v>
      </c>
      <c r="B215" s="20">
        <v>486</v>
      </c>
      <c r="C215" s="20">
        <v>431</v>
      </c>
      <c r="D215" s="20">
        <v>403</v>
      </c>
      <c r="E215" s="20">
        <v>355</v>
      </c>
      <c r="F215" s="20">
        <v>419</v>
      </c>
      <c r="G215" s="20">
        <v>479</v>
      </c>
      <c r="H215" s="20">
        <v>477</v>
      </c>
      <c r="I215" s="20">
        <v>494</v>
      </c>
      <c r="J215" s="20">
        <v>423</v>
      </c>
      <c r="K215" s="20">
        <v>454</v>
      </c>
      <c r="L215" s="20">
        <v>427</v>
      </c>
      <c r="M215" s="20">
        <v>406</v>
      </c>
      <c r="N215" s="20">
        <v>494</v>
      </c>
      <c r="O215" s="20">
        <v>498</v>
      </c>
      <c r="P215" s="20">
        <v>419</v>
      </c>
      <c r="Q215" s="20">
        <v>367</v>
      </c>
      <c r="R215" s="20">
        <v>467</v>
      </c>
      <c r="S215" s="20">
        <v>527</v>
      </c>
      <c r="T215" s="20">
        <v>512</v>
      </c>
      <c r="U215" s="20">
        <v>548</v>
      </c>
      <c r="V215" s="20">
        <v>476</v>
      </c>
      <c r="W215" s="20">
        <v>476</v>
      </c>
      <c r="X215" s="20">
        <v>447</v>
      </c>
      <c r="Y215" s="20">
        <v>473</v>
      </c>
      <c r="Z215" s="20">
        <v>505</v>
      </c>
      <c r="AA215" s="20">
        <v>534</v>
      </c>
      <c r="AB215" s="20">
        <v>485</v>
      </c>
      <c r="AC215" s="20">
        <v>427</v>
      </c>
      <c r="AD215" s="20">
        <v>524</v>
      </c>
      <c r="AE215" s="20">
        <v>594</v>
      </c>
      <c r="AF215" s="20">
        <v>660</v>
      </c>
      <c r="AG215" s="20">
        <v>639</v>
      </c>
      <c r="AH215" s="20">
        <v>576</v>
      </c>
      <c r="AI215" s="20">
        <v>570</v>
      </c>
      <c r="AJ215" s="20">
        <v>569</v>
      </c>
      <c r="AL215" s="50"/>
      <c r="AM215" s="50"/>
      <c r="AN215" s="50"/>
    </row>
    <row r="216" spans="1:40" x14ac:dyDescent="0.35">
      <c r="A216" t="s">
        <v>266</v>
      </c>
      <c r="B216" s="20">
        <v>1</v>
      </c>
      <c r="C216" s="20">
        <v>1</v>
      </c>
      <c r="D216" s="20">
        <v>1</v>
      </c>
      <c r="E216" s="20">
        <v>1</v>
      </c>
      <c r="F216" s="20">
        <v>1</v>
      </c>
      <c r="G216" s="20">
        <v>1</v>
      </c>
      <c r="H216" s="20">
        <v>1</v>
      </c>
      <c r="I216" s="20">
        <v>1</v>
      </c>
      <c r="J216" s="20">
        <v>1</v>
      </c>
      <c r="K216" s="20">
        <v>1</v>
      </c>
      <c r="L216" s="20">
        <v>1</v>
      </c>
      <c r="M216" s="20">
        <v>1</v>
      </c>
      <c r="N216" s="20">
        <v>1</v>
      </c>
      <c r="O216" s="20">
        <v>1</v>
      </c>
      <c r="P216" s="20">
        <v>1</v>
      </c>
      <c r="Q216" s="20">
        <v>1</v>
      </c>
      <c r="R216" s="20">
        <v>1</v>
      </c>
      <c r="S216" s="20">
        <v>1</v>
      </c>
      <c r="T216" s="20">
        <v>1</v>
      </c>
      <c r="U216" s="20">
        <v>1</v>
      </c>
      <c r="V216" s="20">
        <v>1</v>
      </c>
      <c r="W216" s="20">
        <v>1</v>
      </c>
      <c r="X216" s="20">
        <v>1</v>
      </c>
      <c r="Y216" s="20">
        <v>1</v>
      </c>
      <c r="Z216" s="20">
        <v>1</v>
      </c>
      <c r="AA216" s="20">
        <v>1</v>
      </c>
      <c r="AB216" s="20">
        <v>2</v>
      </c>
      <c r="AC216" s="20">
        <v>2</v>
      </c>
      <c r="AD216" s="20">
        <v>1</v>
      </c>
      <c r="AE216" s="20">
        <v>2</v>
      </c>
      <c r="AF216" s="20">
        <v>2</v>
      </c>
      <c r="AG216" s="20">
        <v>2</v>
      </c>
      <c r="AH216" s="20">
        <v>1</v>
      </c>
      <c r="AI216" s="20">
        <v>1</v>
      </c>
      <c r="AJ216" s="20">
        <v>3</v>
      </c>
      <c r="AL216" s="50"/>
      <c r="AM216" s="50"/>
      <c r="AN216" s="50"/>
    </row>
    <row r="217" spans="1:40" x14ac:dyDescent="0.35">
      <c r="A217" t="s">
        <v>267</v>
      </c>
      <c r="B217" s="20">
        <v>285</v>
      </c>
      <c r="C217" s="20">
        <v>290</v>
      </c>
      <c r="D217" s="20">
        <v>244</v>
      </c>
      <c r="E217" s="20">
        <v>171</v>
      </c>
      <c r="F217" s="20">
        <v>179</v>
      </c>
      <c r="G217" s="20">
        <v>210</v>
      </c>
      <c r="H217" s="20">
        <v>223</v>
      </c>
      <c r="I217" s="20">
        <v>196</v>
      </c>
      <c r="J217" s="20">
        <v>151</v>
      </c>
      <c r="K217" s="20">
        <v>150</v>
      </c>
      <c r="L217" s="20">
        <v>138</v>
      </c>
      <c r="M217" s="20">
        <v>162</v>
      </c>
      <c r="N217" s="20">
        <v>234</v>
      </c>
      <c r="O217" s="20">
        <v>246</v>
      </c>
      <c r="P217" s="20">
        <v>206</v>
      </c>
      <c r="Q217" s="20">
        <v>123</v>
      </c>
      <c r="R217" s="20">
        <v>131</v>
      </c>
      <c r="S217" s="20">
        <v>152</v>
      </c>
      <c r="T217" s="20">
        <v>182</v>
      </c>
      <c r="U217" s="20">
        <v>168</v>
      </c>
      <c r="V217" s="20">
        <v>135</v>
      </c>
      <c r="W217" s="20">
        <v>141</v>
      </c>
      <c r="X217" s="20">
        <v>136</v>
      </c>
      <c r="Y217" s="20">
        <v>181</v>
      </c>
      <c r="Z217" s="20">
        <v>225</v>
      </c>
      <c r="AA217" s="20">
        <v>234</v>
      </c>
      <c r="AB217" s="20">
        <v>214</v>
      </c>
      <c r="AC217" s="20">
        <v>161</v>
      </c>
      <c r="AD217" s="20">
        <v>168</v>
      </c>
      <c r="AE217" s="20">
        <v>184</v>
      </c>
      <c r="AF217" s="20">
        <v>235</v>
      </c>
      <c r="AG217" s="20">
        <v>229</v>
      </c>
      <c r="AH217" s="20">
        <v>166</v>
      </c>
      <c r="AI217" s="20">
        <v>165</v>
      </c>
      <c r="AJ217" s="20">
        <v>174</v>
      </c>
      <c r="AL217" s="50"/>
      <c r="AM217" s="50"/>
      <c r="AN217" s="50"/>
    </row>
    <row r="218" spans="1:40" x14ac:dyDescent="0.35">
      <c r="A218" t="s">
        <v>268</v>
      </c>
      <c r="B218" s="20">
        <v>237</v>
      </c>
      <c r="C218" s="20">
        <v>226</v>
      </c>
      <c r="D218" s="20">
        <v>199</v>
      </c>
      <c r="E218" s="20">
        <v>167</v>
      </c>
      <c r="F218" s="20">
        <v>155</v>
      </c>
      <c r="G218" s="20">
        <v>168</v>
      </c>
      <c r="H218" s="20">
        <v>182</v>
      </c>
      <c r="I218" s="20">
        <v>194</v>
      </c>
      <c r="J218" s="20">
        <v>170</v>
      </c>
      <c r="K218" s="20">
        <v>172</v>
      </c>
      <c r="L218" s="20">
        <v>151</v>
      </c>
      <c r="M218" s="20">
        <v>171</v>
      </c>
      <c r="N218" s="20">
        <v>197</v>
      </c>
      <c r="O218" s="20">
        <v>195</v>
      </c>
      <c r="P218" s="20">
        <v>175</v>
      </c>
      <c r="Q218" s="20">
        <v>122</v>
      </c>
      <c r="R218" s="20">
        <v>127</v>
      </c>
      <c r="S218" s="20">
        <v>146</v>
      </c>
      <c r="T218" s="20">
        <v>166</v>
      </c>
      <c r="U218" s="20">
        <v>164</v>
      </c>
      <c r="V218" s="20">
        <v>123</v>
      </c>
      <c r="W218" s="20">
        <v>135</v>
      </c>
      <c r="X218" s="20">
        <v>135</v>
      </c>
      <c r="Y218" s="20">
        <v>177</v>
      </c>
      <c r="Z218" s="20">
        <v>199</v>
      </c>
      <c r="AA218" s="20">
        <v>211</v>
      </c>
      <c r="AB218" s="20">
        <v>191</v>
      </c>
      <c r="AC218" s="20">
        <v>150</v>
      </c>
      <c r="AD218" s="20">
        <v>154</v>
      </c>
      <c r="AE218" s="20">
        <v>175</v>
      </c>
      <c r="AF218" s="20">
        <v>178</v>
      </c>
      <c r="AG218" s="20">
        <v>186</v>
      </c>
      <c r="AH218" s="20">
        <v>156</v>
      </c>
      <c r="AI218" s="20">
        <v>167</v>
      </c>
      <c r="AJ218" s="20">
        <v>175</v>
      </c>
      <c r="AL218" s="50"/>
      <c r="AM218" s="50"/>
      <c r="AN218" s="50"/>
    </row>
    <row r="219" spans="1:40" x14ac:dyDescent="0.35">
      <c r="A219" t="s">
        <v>269</v>
      </c>
      <c r="B219" s="20">
        <v>27</v>
      </c>
      <c r="C219" s="20">
        <v>23</v>
      </c>
      <c r="D219" s="20">
        <v>24</v>
      </c>
      <c r="E219" s="20">
        <v>20</v>
      </c>
      <c r="F219" s="20">
        <v>21</v>
      </c>
      <c r="G219" s="20">
        <v>13</v>
      </c>
      <c r="H219" s="20">
        <v>17</v>
      </c>
      <c r="I219" s="20">
        <v>18</v>
      </c>
      <c r="J219" s="20">
        <v>12</v>
      </c>
      <c r="K219" s="20">
        <v>13</v>
      </c>
      <c r="L219" s="20">
        <v>11</v>
      </c>
      <c r="M219" s="20">
        <v>11</v>
      </c>
      <c r="N219" s="20">
        <v>17</v>
      </c>
      <c r="O219" s="20">
        <v>22</v>
      </c>
      <c r="P219" s="20">
        <v>15</v>
      </c>
      <c r="Q219" s="20">
        <v>9</v>
      </c>
      <c r="R219" s="20">
        <v>12</v>
      </c>
      <c r="S219" s="20">
        <v>13</v>
      </c>
      <c r="T219" s="20">
        <v>14</v>
      </c>
      <c r="U219" s="20">
        <v>15</v>
      </c>
      <c r="V219" s="20">
        <v>16</v>
      </c>
      <c r="W219" s="20">
        <v>16</v>
      </c>
      <c r="X219" s="20">
        <v>14</v>
      </c>
      <c r="Y219" s="20">
        <v>14</v>
      </c>
      <c r="Z219" s="20">
        <v>18</v>
      </c>
      <c r="AA219" s="20">
        <v>18</v>
      </c>
      <c r="AB219" s="20">
        <v>16</v>
      </c>
      <c r="AC219" s="20">
        <v>8</v>
      </c>
      <c r="AD219" s="20">
        <v>11</v>
      </c>
      <c r="AE219" s="20">
        <v>13</v>
      </c>
      <c r="AF219" s="20">
        <v>16</v>
      </c>
      <c r="AG219" s="20">
        <v>16</v>
      </c>
      <c r="AH219" s="20">
        <v>11</v>
      </c>
      <c r="AI219" s="20">
        <v>13</v>
      </c>
      <c r="AJ219" s="20">
        <v>16</v>
      </c>
      <c r="AL219" s="50"/>
      <c r="AM219" s="50"/>
      <c r="AN219" s="50"/>
    </row>
    <row r="220" spans="1:40" x14ac:dyDescent="0.35">
      <c r="A220" t="s">
        <v>270</v>
      </c>
      <c r="B220" s="20">
        <v>17</v>
      </c>
      <c r="C220" s="20">
        <v>20</v>
      </c>
      <c r="D220" s="20">
        <v>18</v>
      </c>
      <c r="E220" s="20">
        <v>15</v>
      </c>
      <c r="F220" s="20">
        <v>14</v>
      </c>
      <c r="G220" s="20">
        <v>13</v>
      </c>
      <c r="H220" s="20">
        <v>15</v>
      </c>
      <c r="I220" s="20">
        <v>18</v>
      </c>
      <c r="J220" s="20">
        <v>15</v>
      </c>
      <c r="K220" s="20">
        <v>20</v>
      </c>
      <c r="L220" s="20">
        <v>21</v>
      </c>
      <c r="M220" s="20">
        <v>21</v>
      </c>
      <c r="N220" s="20">
        <v>26</v>
      </c>
      <c r="O220" s="20">
        <v>21</v>
      </c>
      <c r="P220" s="20">
        <v>16</v>
      </c>
      <c r="Q220" s="20">
        <v>12</v>
      </c>
      <c r="R220" s="20">
        <v>14</v>
      </c>
      <c r="S220" s="20">
        <v>14</v>
      </c>
      <c r="T220" s="20">
        <v>14</v>
      </c>
      <c r="U220" s="20">
        <v>13</v>
      </c>
      <c r="V220" s="20">
        <v>11</v>
      </c>
      <c r="W220" s="20">
        <v>13</v>
      </c>
      <c r="X220" s="20">
        <v>14</v>
      </c>
      <c r="Y220" s="20">
        <v>19</v>
      </c>
      <c r="Z220" s="20">
        <v>21</v>
      </c>
      <c r="AA220" s="20">
        <v>24</v>
      </c>
      <c r="AB220" s="20">
        <v>16</v>
      </c>
      <c r="AC220" s="20">
        <v>12</v>
      </c>
      <c r="AD220" s="20">
        <v>12</v>
      </c>
      <c r="AE220" s="20">
        <v>12</v>
      </c>
      <c r="AF220" s="20">
        <v>14</v>
      </c>
      <c r="AG220" s="20">
        <v>13</v>
      </c>
      <c r="AH220" s="20">
        <v>7</v>
      </c>
      <c r="AI220" s="20">
        <v>9</v>
      </c>
      <c r="AJ220" s="20">
        <v>11</v>
      </c>
      <c r="AL220" s="50"/>
      <c r="AM220" s="50"/>
      <c r="AN220" s="50"/>
    </row>
    <row r="221" spans="1:40" x14ac:dyDescent="0.35">
      <c r="A221" t="s">
        <v>271</v>
      </c>
      <c r="B221" s="20">
        <v>3</v>
      </c>
      <c r="C221" s="20">
        <v>1</v>
      </c>
      <c r="D221" s="20">
        <v>3</v>
      </c>
      <c r="E221" s="20">
        <v>1</v>
      </c>
      <c r="F221" s="20">
        <v>2</v>
      </c>
      <c r="G221" s="20">
        <v>2</v>
      </c>
      <c r="H221" s="20">
        <v>2</v>
      </c>
      <c r="I221" s="20">
        <v>2</v>
      </c>
      <c r="J221" s="20">
        <v>1</v>
      </c>
      <c r="K221" s="20">
        <v>2</v>
      </c>
      <c r="L221" s="20">
        <v>1</v>
      </c>
      <c r="M221" s="20">
        <v>1</v>
      </c>
      <c r="N221" s="20">
        <v>4</v>
      </c>
      <c r="O221" s="20">
        <v>3</v>
      </c>
      <c r="P221" s="20">
        <v>2</v>
      </c>
      <c r="Q221" s="20">
        <v>1</v>
      </c>
      <c r="R221" s="20">
        <v>1</v>
      </c>
      <c r="S221" s="20">
        <v>2</v>
      </c>
      <c r="T221" s="20">
        <v>1</v>
      </c>
      <c r="U221" s="20">
        <v>1</v>
      </c>
      <c r="V221" s="20">
        <v>1</v>
      </c>
      <c r="W221" s="20">
        <v>1</v>
      </c>
      <c r="X221" s="20">
        <v>1</v>
      </c>
      <c r="Y221" s="20">
        <v>1</v>
      </c>
      <c r="Z221" s="20">
        <v>3</v>
      </c>
      <c r="AA221" s="20">
        <v>3</v>
      </c>
      <c r="AB221" s="20">
        <v>3</v>
      </c>
      <c r="AC221" s="20">
        <v>1</v>
      </c>
      <c r="AD221" s="20">
        <v>2</v>
      </c>
      <c r="AE221" s="20">
        <v>2</v>
      </c>
      <c r="AF221" s="20">
        <v>2</v>
      </c>
      <c r="AG221" s="20">
        <v>2</v>
      </c>
      <c r="AH221" s="20">
        <v>1</v>
      </c>
      <c r="AI221" s="20">
        <v>2</v>
      </c>
      <c r="AJ221" s="20">
        <v>2</v>
      </c>
      <c r="AL221" s="50"/>
      <c r="AM221" s="50"/>
      <c r="AN221" s="50"/>
    </row>
    <row r="222" spans="1:40" x14ac:dyDescent="0.35">
      <c r="A222" t="s">
        <v>272</v>
      </c>
      <c r="B222" s="20">
        <v>82</v>
      </c>
      <c r="C222" s="20">
        <v>73</v>
      </c>
      <c r="D222" s="20">
        <v>59</v>
      </c>
      <c r="E222" s="20">
        <v>61</v>
      </c>
      <c r="F222" s="20">
        <v>63</v>
      </c>
      <c r="G222" s="20">
        <v>71</v>
      </c>
      <c r="H222" s="20">
        <v>72</v>
      </c>
      <c r="I222" s="20">
        <v>62</v>
      </c>
      <c r="J222" s="20">
        <v>55</v>
      </c>
      <c r="K222" s="20">
        <v>55</v>
      </c>
      <c r="L222" s="20">
        <v>56</v>
      </c>
      <c r="M222" s="20">
        <v>54</v>
      </c>
      <c r="N222" s="20">
        <v>58</v>
      </c>
      <c r="O222" s="20">
        <v>55</v>
      </c>
      <c r="P222" s="20">
        <v>52</v>
      </c>
      <c r="Q222" s="20">
        <v>42</v>
      </c>
      <c r="R222" s="20">
        <v>53</v>
      </c>
      <c r="S222" s="20">
        <v>60</v>
      </c>
      <c r="T222" s="20">
        <v>78</v>
      </c>
      <c r="U222" s="20">
        <v>67</v>
      </c>
      <c r="V222" s="20">
        <v>60</v>
      </c>
      <c r="W222" s="20">
        <v>59</v>
      </c>
      <c r="X222" s="20">
        <v>61</v>
      </c>
      <c r="Y222" s="20">
        <v>70</v>
      </c>
      <c r="Z222" s="20">
        <v>81</v>
      </c>
      <c r="AA222" s="20">
        <v>78</v>
      </c>
      <c r="AB222" s="20">
        <v>67</v>
      </c>
      <c r="AC222" s="20">
        <v>73</v>
      </c>
      <c r="AD222" s="20">
        <v>77</v>
      </c>
      <c r="AE222" s="20">
        <v>77</v>
      </c>
      <c r="AF222" s="20">
        <v>77</v>
      </c>
      <c r="AG222" s="20">
        <v>71</v>
      </c>
      <c r="AH222" s="20">
        <v>60</v>
      </c>
      <c r="AI222" s="20">
        <v>61</v>
      </c>
      <c r="AJ222" s="20">
        <v>71</v>
      </c>
      <c r="AL222" s="50"/>
      <c r="AM222" s="50"/>
      <c r="AN222" s="50"/>
    </row>
    <row r="223" spans="1:40" x14ac:dyDescent="0.35">
      <c r="A223" t="s">
        <v>273</v>
      </c>
      <c r="B223" s="20">
        <v>947</v>
      </c>
      <c r="C223" s="20">
        <v>1059</v>
      </c>
      <c r="D223" s="20">
        <v>848</v>
      </c>
      <c r="E223" s="20">
        <v>476</v>
      </c>
      <c r="F223" s="20">
        <v>379</v>
      </c>
      <c r="G223" s="20">
        <v>330</v>
      </c>
      <c r="H223" s="20">
        <v>294</v>
      </c>
      <c r="I223" s="20">
        <v>281</v>
      </c>
      <c r="J223" s="20">
        <v>253</v>
      </c>
      <c r="K223" s="20">
        <v>274</v>
      </c>
      <c r="L223" s="20">
        <v>365</v>
      </c>
      <c r="M223" s="20">
        <v>584</v>
      </c>
      <c r="N223" s="20">
        <v>953</v>
      </c>
      <c r="O223" s="20">
        <v>1049</v>
      </c>
      <c r="P223" s="20">
        <v>874</v>
      </c>
      <c r="Q223" s="20">
        <v>498</v>
      </c>
      <c r="R223" s="20">
        <v>378</v>
      </c>
      <c r="S223" s="20">
        <v>314</v>
      </c>
      <c r="T223" s="20">
        <v>286</v>
      </c>
      <c r="U223" s="20">
        <v>270</v>
      </c>
      <c r="V223" s="20">
        <v>230</v>
      </c>
      <c r="W223" s="20">
        <v>250</v>
      </c>
      <c r="X223" s="20">
        <v>374</v>
      </c>
      <c r="Y223" s="20">
        <v>695</v>
      </c>
      <c r="Z223" s="20">
        <v>1090</v>
      </c>
      <c r="AA223" s="20">
        <v>1167</v>
      </c>
      <c r="AB223" s="20">
        <v>998</v>
      </c>
      <c r="AC223" s="20">
        <v>554</v>
      </c>
      <c r="AD223" s="20">
        <v>365</v>
      </c>
      <c r="AE223" s="20">
        <v>357</v>
      </c>
      <c r="AF223" s="20">
        <v>355</v>
      </c>
      <c r="AG223" s="20">
        <v>313</v>
      </c>
      <c r="AH223" s="20">
        <v>282</v>
      </c>
      <c r="AI223" s="20">
        <v>292</v>
      </c>
      <c r="AJ223" s="20">
        <v>466</v>
      </c>
      <c r="AL223" s="50"/>
      <c r="AM223" s="50"/>
      <c r="AN223" s="50"/>
    </row>
    <row r="224" spans="1:40" x14ac:dyDescent="0.35">
      <c r="A224" t="s">
        <v>273</v>
      </c>
      <c r="B224" s="20">
        <v>947</v>
      </c>
      <c r="C224" s="20">
        <v>1059</v>
      </c>
      <c r="D224" s="20">
        <v>848</v>
      </c>
      <c r="E224" s="20">
        <v>476</v>
      </c>
      <c r="F224" s="20">
        <v>379</v>
      </c>
      <c r="G224" s="20">
        <v>330</v>
      </c>
      <c r="H224" s="20">
        <v>294</v>
      </c>
      <c r="I224" s="20">
        <v>281</v>
      </c>
      <c r="J224" s="20">
        <v>253</v>
      </c>
      <c r="K224" s="20">
        <v>274</v>
      </c>
      <c r="L224" s="20">
        <v>365</v>
      </c>
      <c r="M224" s="20">
        <v>584</v>
      </c>
      <c r="N224" s="20">
        <v>953</v>
      </c>
      <c r="O224" s="20">
        <v>1049</v>
      </c>
      <c r="P224" s="20">
        <v>874</v>
      </c>
      <c r="Q224" s="20">
        <v>498</v>
      </c>
      <c r="R224" s="20">
        <v>378</v>
      </c>
      <c r="S224" s="20">
        <v>314</v>
      </c>
      <c r="T224" s="20">
        <v>286</v>
      </c>
      <c r="U224" s="20">
        <v>270</v>
      </c>
      <c r="V224" s="20">
        <v>230</v>
      </c>
      <c r="W224" s="20">
        <v>250</v>
      </c>
      <c r="X224" s="20">
        <v>374</v>
      </c>
      <c r="Y224" s="20">
        <v>695</v>
      </c>
      <c r="Z224" s="20">
        <v>1090</v>
      </c>
      <c r="AA224" s="20">
        <v>1167</v>
      </c>
      <c r="AB224" s="20">
        <v>998</v>
      </c>
      <c r="AC224" s="20">
        <v>554</v>
      </c>
      <c r="AD224" s="20">
        <v>365</v>
      </c>
      <c r="AE224" s="20">
        <v>357</v>
      </c>
      <c r="AF224" s="20">
        <v>355</v>
      </c>
      <c r="AG224" s="20">
        <v>313</v>
      </c>
      <c r="AH224" s="20">
        <v>282</v>
      </c>
      <c r="AI224" s="20">
        <v>292</v>
      </c>
      <c r="AJ224" s="20">
        <v>466</v>
      </c>
      <c r="AL224" s="50"/>
      <c r="AM224" s="50"/>
      <c r="AN224" s="50"/>
    </row>
    <row r="225" spans="1:40" x14ac:dyDescent="0.35">
      <c r="A225" t="s">
        <v>274</v>
      </c>
      <c r="B225" s="20">
        <v>609</v>
      </c>
      <c r="C225" s="20">
        <v>561</v>
      </c>
      <c r="D225" s="20">
        <v>512</v>
      </c>
      <c r="E225" s="20">
        <v>462</v>
      </c>
      <c r="F225" s="20">
        <v>557</v>
      </c>
      <c r="G225" s="20">
        <v>610</v>
      </c>
      <c r="H225" s="20">
        <v>613</v>
      </c>
      <c r="I225" s="20">
        <v>586</v>
      </c>
      <c r="J225" s="20">
        <v>548</v>
      </c>
      <c r="K225" s="20">
        <v>582</v>
      </c>
      <c r="L225" s="20">
        <v>495</v>
      </c>
      <c r="M225" s="20">
        <v>502</v>
      </c>
      <c r="N225" s="20">
        <v>576</v>
      </c>
      <c r="O225" s="20">
        <v>567</v>
      </c>
      <c r="P225" s="20">
        <v>530</v>
      </c>
      <c r="Q225" s="20">
        <v>414</v>
      </c>
      <c r="R225" s="20">
        <v>543</v>
      </c>
      <c r="S225" s="20">
        <v>654</v>
      </c>
      <c r="T225" s="20">
        <v>657</v>
      </c>
      <c r="U225" s="20">
        <v>614</v>
      </c>
      <c r="V225" s="20">
        <v>546</v>
      </c>
      <c r="W225" s="20">
        <v>599</v>
      </c>
      <c r="X225" s="20">
        <v>554</v>
      </c>
      <c r="Y225" s="20">
        <v>584</v>
      </c>
      <c r="Z225" s="20">
        <v>636</v>
      </c>
      <c r="AA225" s="20">
        <v>648</v>
      </c>
      <c r="AB225" s="20">
        <v>609</v>
      </c>
      <c r="AC225" s="20">
        <v>543</v>
      </c>
      <c r="AD225" s="20">
        <v>669</v>
      </c>
      <c r="AE225" s="20">
        <v>768</v>
      </c>
      <c r="AF225" s="20">
        <v>803</v>
      </c>
      <c r="AG225" s="20">
        <v>742</v>
      </c>
      <c r="AH225" s="20">
        <v>667</v>
      </c>
      <c r="AI225" s="20">
        <v>703</v>
      </c>
      <c r="AJ225" s="20">
        <v>685</v>
      </c>
      <c r="AL225" s="50"/>
      <c r="AM225" s="50"/>
      <c r="AN225" s="50"/>
    </row>
    <row r="226" spans="1:40" x14ac:dyDescent="0.35">
      <c r="A226" t="s">
        <v>275</v>
      </c>
      <c r="B226" s="20">
        <v>463</v>
      </c>
      <c r="C226" s="20">
        <v>398</v>
      </c>
      <c r="D226" s="20">
        <v>408</v>
      </c>
      <c r="E226" s="20">
        <v>382</v>
      </c>
      <c r="F226" s="20">
        <v>412</v>
      </c>
      <c r="G226" s="20">
        <v>479</v>
      </c>
      <c r="H226" s="20">
        <v>452</v>
      </c>
      <c r="I226" s="20">
        <v>486</v>
      </c>
      <c r="J226" s="20">
        <v>424</v>
      </c>
      <c r="K226" s="20">
        <v>455</v>
      </c>
      <c r="L226" s="20">
        <v>400</v>
      </c>
      <c r="M226" s="20">
        <v>403</v>
      </c>
      <c r="N226" s="20">
        <v>502</v>
      </c>
      <c r="O226" s="20">
        <v>470</v>
      </c>
      <c r="P226" s="20">
        <v>420</v>
      </c>
      <c r="Q226" s="20">
        <v>342</v>
      </c>
      <c r="R226" s="20">
        <v>437</v>
      </c>
      <c r="S226" s="20">
        <v>528</v>
      </c>
      <c r="T226" s="20">
        <v>516</v>
      </c>
      <c r="U226" s="20">
        <v>514</v>
      </c>
      <c r="V226" s="20">
        <v>467</v>
      </c>
      <c r="W226" s="20">
        <v>483</v>
      </c>
      <c r="X226" s="20">
        <v>453</v>
      </c>
      <c r="Y226" s="20">
        <v>477</v>
      </c>
      <c r="Z226" s="20">
        <v>497</v>
      </c>
      <c r="AA226" s="20">
        <v>532</v>
      </c>
      <c r="AB226" s="20">
        <v>516</v>
      </c>
      <c r="AC226" s="20">
        <v>482</v>
      </c>
      <c r="AD226" s="20">
        <v>600</v>
      </c>
      <c r="AE226" s="20">
        <v>656</v>
      </c>
      <c r="AF226" s="20">
        <v>699</v>
      </c>
      <c r="AG226" s="20">
        <v>643</v>
      </c>
      <c r="AH226" s="20">
        <v>565</v>
      </c>
      <c r="AI226" s="20">
        <v>587</v>
      </c>
      <c r="AJ226" s="20">
        <v>575</v>
      </c>
      <c r="AL226" s="50"/>
      <c r="AM226" s="50"/>
      <c r="AN226" s="50"/>
    </row>
    <row r="227" spans="1:40" x14ac:dyDescent="0.35">
      <c r="A227" t="s">
        <v>276</v>
      </c>
      <c r="B227" s="20">
        <v>5</v>
      </c>
      <c r="C227" s="20">
        <v>3</v>
      </c>
      <c r="D227" s="20">
        <v>5</v>
      </c>
      <c r="E227" s="20">
        <v>5</v>
      </c>
      <c r="F227" s="20">
        <v>4</v>
      </c>
      <c r="G227" s="20">
        <v>3</v>
      </c>
      <c r="H227" s="20">
        <v>4</v>
      </c>
      <c r="I227" s="20">
        <v>4</v>
      </c>
      <c r="J227" s="20">
        <v>2</v>
      </c>
      <c r="K227" s="20">
        <v>4</v>
      </c>
      <c r="L227" s="20">
        <v>7</v>
      </c>
      <c r="M227" s="20">
        <v>6</v>
      </c>
      <c r="N227" s="20">
        <v>5</v>
      </c>
      <c r="O227" s="20">
        <v>5</v>
      </c>
      <c r="P227" s="20">
        <v>4</v>
      </c>
      <c r="Q227" s="20">
        <v>2</v>
      </c>
      <c r="R227" s="20">
        <v>2</v>
      </c>
      <c r="S227" s="20">
        <v>2</v>
      </c>
      <c r="T227" s="20">
        <v>4</v>
      </c>
      <c r="U227" s="20">
        <v>4</v>
      </c>
      <c r="V227" s="20">
        <v>2</v>
      </c>
      <c r="W227" s="20">
        <v>2</v>
      </c>
      <c r="X227" s="20">
        <v>3</v>
      </c>
      <c r="Y227" s="20">
        <v>5</v>
      </c>
      <c r="Z227" s="20">
        <v>5</v>
      </c>
      <c r="AA227" s="20">
        <v>6</v>
      </c>
      <c r="AB227" s="20">
        <v>3</v>
      </c>
      <c r="AC227" s="20">
        <v>5</v>
      </c>
      <c r="AD227" s="20">
        <v>7</v>
      </c>
      <c r="AE227" s="20">
        <v>5</v>
      </c>
      <c r="AF227" s="20">
        <v>3</v>
      </c>
      <c r="AG227" s="20">
        <v>6</v>
      </c>
      <c r="AH227" s="20">
        <v>4</v>
      </c>
      <c r="AI227" s="20">
        <v>4</v>
      </c>
      <c r="AJ227" s="20">
        <v>4</v>
      </c>
      <c r="AL227" s="50"/>
      <c r="AM227" s="50"/>
      <c r="AN227" s="50"/>
    </row>
    <row r="228" spans="1:40" x14ac:dyDescent="0.35">
      <c r="A228" t="s">
        <v>71</v>
      </c>
      <c r="B228" s="20">
        <v>3823</v>
      </c>
      <c r="C228" s="20">
        <v>3786</v>
      </c>
      <c r="D228" s="20">
        <v>3282</v>
      </c>
      <c r="E228" s="20">
        <v>2469</v>
      </c>
      <c r="F228" s="20">
        <v>2541</v>
      </c>
      <c r="G228" s="20">
        <v>2826</v>
      </c>
      <c r="H228" s="20">
        <v>2777</v>
      </c>
      <c r="I228" s="20">
        <v>2869</v>
      </c>
      <c r="J228" s="20">
        <v>2414</v>
      </c>
      <c r="K228" s="20">
        <v>2434</v>
      </c>
      <c r="L228" s="20">
        <v>2522</v>
      </c>
      <c r="M228" s="20">
        <v>2662</v>
      </c>
      <c r="N228" s="20">
        <v>3336</v>
      </c>
      <c r="O228" s="20">
        <v>3513</v>
      </c>
      <c r="P228" s="20">
        <v>3088</v>
      </c>
      <c r="Q228" s="20">
        <v>2186</v>
      </c>
      <c r="R228" s="20">
        <v>2288</v>
      </c>
      <c r="S228" s="20">
        <v>2447</v>
      </c>
      <c r="T228" s="20">
        <v>2597</v>
      </c>
      <c r="U228" s="20">
        <v>2635</v>
      </c>
      <c r="V228" s="20">
        <v>2399</v>
      </c>
      <c r="W228" s="20">
        <v>2377</v>
      </c>
      <c r="X228" s="20">
        <v>2389</v>
      </c>
      <c r="Y228" s="20">
        <v>2747</v>
      </c>
      <c r="Z228" s="20">
        <v>3471</v>
      </c>
      <c r="AA228" s="20">
        <v>3555</v>
      </c>
      <c r="AB228" s="20">
        <v>3219</v>
      </c>
      <c r="AC228" s="20">
        <v>2604</v>
      </c>
      <c r="AD228" s="20">
        <v>2549</v>
      </c>
      <c r="AE228" s="20">
        <v>2809</v>
      </c>
      <c r="AF228" s="20">
        <v>3055</v>
      </c>
      <c r="AG228" s="20">
        <v>2934</v>
      </c>
      <c r="AH228" s="20">
        <v>2538</v>
      </c>
      <c r="AI228" s="20">
        <v>2579</v>
      </c>
      <c r="AJ228" s="20">
        <v>2744</v>
      </c>
      <c r="AL228" s="50"/>
      <c r="AM228" s="50"/>
      <c r="AN228" s="50"/>
    </row>
    <row r="229" spans="1:40" x14ac:dyDescent="0.35">
      <c r="A229" t="s">
        <v>277</v>
      </c>
      <c r="B229" s="20">
        <v>38</v>
      </c>
      <c r="C229" s="20">
        <v>38</v>
      </c>
      <c r="D229" s="20">
        <v>32</v>
      </c>
      <c r="E229" s="20">
        <v>19</v>
      </c>
      <c r="F229" s="20">
        <v>17</v>
      </c>
      <c r="G229" s="20">
        <v>15</v>
      </c>
      <c r="H229" s="20">
        <v>26</v>
      </c>
      <c r="I229" s="20">
        <v>22</v>
      </c>
      <c r="J229" s="20">
        <v>9</v>
      </c>
      <c r="K229" s="20">
        <v>12</v>
      </c>
      <c r="L229" s="20">
        <v>18</v>
      </c>
      <c r="M229" s="20">
        <v>33</v>
      </c>
      <c r="N229" s="20">
        <v>37</v>
      </c>
      <c r="O229" s="20">
        <v>41</v>
      </c>
      <c r="P229" s="20">
        <v>30</v>
      </c>
      <c r="Q229" s="20">
        <v>22</v>
      </c>
      <c r="R229" s="20">
        <v>15</v>
      </c>
      <c r="S229" s="20">
        <v>15</v>
      </c>
      <c r="T229" s="20">
        <v>21</v>
      </c>
      <c r="U229" s="20">
        <v>18</v>
      </c>
      <c r="V229" s="20">
        <v>14</v>
      </c>
      <c r="W229" s="20">
        <v>18</v>
      </c>
      <c r="X229" s="20">
        <v>19</v>
      </c>
      <c r="Y229" s="20">
        <v>20</v>
      </c>
      <c r="Z229" s="20">
        <v>37</v>
      </c>
      <c r="AA229" s="20">
        <v>40</v>
      </c>
      <c r="AB229" s="20">
        <v>34</v>
      </c>
      <c r="AC229" s="20">
        <v>19</v>
      </c>
      <c r="AD229" s="20">
        <v>14</v>
      </c>
      <c r="AE229" s="20">
        <v>16</v>
      </c>
      <c r="AF229" s="20">
        <v>26</v>
      </c>
      <c r="AG229" s="20">
        <v>28</v>
      </c>
      <c r="AH229" s="20">
        <v>16</v>
      </c>
      <c r="AI229" s="20">
        <v>18</v>
      </c>
      <c r="AJ229" s="20">
        <v>21</v>
      </c>
      <c r="AL229" s="50"/>
      <c r="AM229" s="50"/>
      <c r="AN229" s="50"/>
    </row>
    <row r="230" spans="1:40" x14ac:dyDescent="0.35">
      <c r="A230" t="s">
        <v>278</v>
      </c>
      <c r="B230" s="20">
        <v>34</v>
      </c>
      <c r="C230" s="20">
        <v>35</v>
      </c>
      <c r="D230" s="20">
        <v>30</v>
      </c>
      <c r="E230" s="20">
        <v>17</v>
      </c>
      <c r="F230" s="20">
        <v>24</v>
      </c>
      <c r="G230" s="20">
        <v>29</v>
      </c>
      <c r="H230" s="20">
        <v>24</v>
      </c>
      <c r="I230" s="20">
        <v>24</v>
      </c>
      <c r="J230" s="20">
        <v>22</v>
      </c>
      <c r="K230" s="20">
        <v>21</v>
      </c>
      <c r="L230" s="20">
        <v>16</v>
      </c>
      <c r="M230" s="20">
        <v>21</v>
      </c>
      <c r="N230" s="20">
        <v>30</v>
      </c>
      <c r="O230" s="20">
        <v>34</v>
      </c>
      <c r="P230" s="20">
        <v>33</v>
      </c>
      <c r="Q230" s="20">
        <v>13</v>
      </c>
      <c r="R230" s="20">
        <v>16</v>
      </c>
      <c r="S230" s="20">
        <v>17</v>
      </c>
      <c r="T230" s="20">
        <v>19</v>
      </c>
      <c r="U230" s="20">
        <v>23</v>
      </c>
      <c r="V230" s="20">
        <v>19</v>
      </c>
      <c r="W230" s="20">
        <v>21</v>
      </c>
      <c r="X230" s="20">
        <v>20</v>
      </c>
      <c r="Y230" s="20">
        <v>23</v>
      </c>
      <c r="Z230" s="20">
        <v>35</v>
      </c>
      <c r="AA230" s="20">
        <v>41</v>
      </c>
      <c r="AB230" s="20">
        <v>30</v>
      </c>
      <c r="AC230" s="20">
        <v>23</v>
      </c>
      <c r="AD230" s="20">
        <v>20</v>
      </c>
      <c r="AE230" s="20">
        <v>23</v>
      </c>
      <c r="AF230" s="20">
        <v>26</v>
      </c>
      <c r="AG230" s="20">
        <v>26</v>
      </c>
      <c r="AH230" s="20">
        <v>20</v>
      </c>
      <c r="AI230" s="20">
        <v>21</v>
      </c>
      <c r="AJ230" s="20">
        <v>27</v>
      </c>
      <c r="AL230" s="50"/>
      <c r="AM230" s="50"/>
      <c r="AN230" s="50"/>
    </row>
    <row r="231" spans="1:40" x14ac:dyDescent="0.35">
      <c r="A231" t="s">
        <v>279</v>
      </c>
      <c r="B231" s="20">
        <v>28</v>
      </c>
      <c r="C231" s="20">
        <v>26</v>
      </c>
      <c r="D231" s="20">
        <v>22</v>
      </c>
      <c r="E231" s="20">
        <v>25</v>
      </c>
      <c r="F231" s="20">
        <v>24</v>
      </c>
      <c r="G231" s="20">
        <v>23</v>
      </c>
      <c r="H231" s="20">
        <v>22</v>
      </c>
      <c r="I231" s="20">
        <v>19</v>
      </c>
      <c r="J231" s="20">
        <v>15</v>
      </c>
      <c r="K231" s="20">
        <v>17</v>
      </c>
      <c r="L231" s="20">
        <v>18</v>
      </c>
      <c r="M231" s="20">
        <v>20</v>
      </c>
      <c r="N231" s="20">
        <v>22</v>
      </c>
      <c r="O231" s="20">
        <v>26</v>
      </c>
      <c r="P231" s="20">
        <v>21</v>
      </c>
      <c r="Q231" s="20">
        <v>18</v>
      </c>
      <c r="R231" s="20">
        <v>13</v>
      </c>
      <c r="S231" s="20">
        <v>14</v>
      </c>
      <c r="T231" s="20">
        <v>16</v>
      </c>
      <c r="U231" s="20">
        <v>15</v>
      </c>
      <c r="V231" s="20">
        <v>14</v>
      </c>
      <c r="W231" s="20">
        <v>12</v>
      </c>
      <c r="X231" s="20">
        <v>15</v>
      </c>
      <c r="Y231" s="20">
        <v>15</v>
      </c>
      <c r="Z231" s="20">
        <v>21</v>
      </c>
      <c r="AA231" s="20">
        <v>23</v>
      </c>
      <c r="AB231" s="20">
        <v>22</v>
      </c>
      <c r="AC231" s="20">
        <v>19</v>
      </c>
      <c r="AD231" s="20">
        <v>19</v>
      </c>
      <c r="AE231" s="20">
        <v>21</v>
      </c>
      <c r="AF231" s="20">
        <v>23</v>
      </c>
      <c r="AG231" s="20">
        <v>22</v>
      </c>
      <c r="AH231" s="20">
        <v>20</v>
      </c>
      <c r="AI231" s="20">
        <v>18</v>
      </c>
      <c r="AJ231" s="20">
        <v>19</v>
      </c>
      <c r="AL231" s="50"/>
      <c r="AM231" s="50"/>
      <c r="AN231" s="50"/>
    </row>
    <row r="232" spans="1:40" x14ac:dyDescent="0.35">
      <c r="A232" t="s">
        <v>280</v>
      </c>
      <c r="B232" s="20">
        <v>170</v>
      </c>
      <c r="C232" s="20">
        <v>152</v>
      </c>
      <c r="D232" s="20">
        <v>142</v>
      </c>
      <c r="E232" s="20">
        <v>99</v>
      </c>
      <c r="F232" s="20">
        <v>113</v>
      </c>
      <c r="G232" s="20">
        <v>112</v>
      </c>
      <c r="H232" s="20">
        <v>115</v>
      </c>
      <c r="I232" s="20">
        <v>124</v>
      </c>
      <c r="J232" s="20">
        <v>82</v>
      </c>
      <c r="K232" s="20">
        <v>88</v>
      </c>
      <c r="L232" s="20">
        <v>72</v>
      </c>
      <c r="M232" s="20">
        <v>95</v>
      </c>
      <c r="N232" s="20">
        <v>116</v>
      </c>
      <c r="O232" s="20">
        <v>126</v>
      </c>
      <c r="P232" s="20">
        <v>113</v>
      </c>
      <c r="Q232" s="20">
        <v>86</v>
      </c>
      <c r="R232" s="20">
        <v>109</v>
      </c>
      <c r="S232" s="20">
        <v>119</v>
      </c>
      <c r="T232" s="20">
        <v>133</v>
      </c>
      <c r="U232" s="20">
        <v>122</v>
      </c>
      <c r="V232" s="20">
        <v>112</v>
      </c>
      <c r="W232" s="20">
        <v>109</v>
      </c>
      <c r="X232" s="20">
        <v>104</v>
      </c>
      <c r="Y232" s="20">
        <v>110</v>
      </c>
      <c r="Z232" s="20">
        <v>141</v>
      </c>
      <c r="AA232" s="20">
        <v>144</v>
      </c>
      <c r="AB232" s="20">
        <v>148</v>
      </c>
      <c r="AC232" s="20">
        <v>129</v>
      </c>
      <c r="AD232" s="20">
        <v>144</v>
      </c>
      <c r="AE232" s="20">
        <v>141</v>
      </c>
      <c r="AF232" s="20">
        <v>157</v>
      </c>
      <c r="AG232" s="20">
        <v>162</v>
      </c>
      <c r="AH232" s="20">
        <v>138</v>
      </c>
      <c r="AI232" s="20">
        <v>128</v>
      </c>
      <c r="AJ232" s="20">
        <v>133</v>
      </c>
      <c r="AL232" s="50"/>
      <c r="AM232" s="50"/>
      <c r="AN232" s="50"/>
    </row>
    <row r="233" spans="1:40" x14ac:dyDescent="0.35">
      <c r="A233" t="s">
        <v>281</v>
      </c>
      <c r="B233" s="20">
        <v>297</v>
      </c>
      <c r="C233" s="20">
        <v>270</v>
      </c>
      <c r="D233" s="20">
        <v>256</v>
      </c>
      <c r="E233" s="20">
        <v>247</v>
      </c>
      <c r="F233" s="20">
        <v>272</v>
      </c>
      <c r="G233" s="20">
        <v>305</v>
      </c>
      <c r="H233" s="20">
        <v>301</v>
      </c>
      <c r="I233" s="20">
        <v>321</v>
      </c>
      <c r="J233" s="20">
        <v>282</v>
      </c>
      <c r="K233" s="20">
        <v>308</v>
      </c>
      <c r="L233" s="20">
        <v>269</v>
      </c>
      <c r="M233" s="20">
        <v>256</v>
      </c>
      <c r="N233" s="20">
        <v>305</v>
      </c>
      <c r="O233" s="20">
        <v>275</v>
      </c>
      <c r="P233" s="20">
        <v>265</v>
      </c>
      <c r="Q233" s="20">
        <v>206</v>
      </c>
      <c r="R233" s="20">
        <v>268</v>
      </c>
      <c r="S233" s="20">
        <v>299</v>
      </c>
      <c r="T233" s="20">
        <v>317</v>
      </c>
      <c r="U233" s="20">
        <v>322</v>
      </c>
      <c r="V233" s="20">
        <v>315</v>
      </c>
      <c r="W233" s="20">
        <v>314</v>
      </c>
      <c r="X233" s="20">
        <v>305</v>
      </c>
      <c r="Y233" s="20">
        <v>305</v>
      </c>
      <c r="Z233" s="20">
        <v>339</v>
      </c>
      <c r="AA233" s="20">
        <v>338</v>
      </c>
      <c r="AB233" s="20">
        <v>334</v>
      </c>
      <c r="AC233" s="20">
        <v>278</v>
      </c>
      <c r="AD233" s="20">
        <v>333</v>
      </c>
      <c r="AE233" s="20">
        <v>392</v>
      </c>
      <c r="AF233" s="20">
        <v>420</v>
      </c>
      <c r="AG233" s="20">
        <v>380</v>
      </c>
      <c r="AH233" s="20">
        <v>341</v>
      </c>
      <c r="AI233" s="20">
        <v>364</v>
      </c>
      <c r="AJ233" s="20">
        <v>355</v>
      </c>
      <c r="AL233" s="50"/>
      <c r="AM233" s="50"/>
      <c r="AN233" s="50"/>
    </row>
    <row r="234" spans="1:40" x14ac:dyDescent="0.35">
      <c r="A234" t="s">
        <v>282</v>
      </c>
      <c r="B234" s="20">
        <v>1304</v>
      </c>
      <c r="C234" s="20">
        <v>1122</v>
      </c>
      <c r="D234" s="20">
        <v>1106</v>
      </c>
      <c r="E234" s="20">
        <v>1025</v>
      </c>
      <c r="F234" s="20">
        <v>1236</v>
      </c>
      <c r="G234" s="20">
        <v>1486</v>
      </c>
      <c r="H234" s="20">
        <v>1450</v>
      </c>
      <c r="I234" s="20">
        <v>1483</v>
      </c>
      <c r="J234" s="20">
        <v>1271</v>
      </c>
      <c r="K234" s="20">
        <v>1317</v>
      </c>
      <c r="L234" s="20">
        <v>1175</v>
      </c>
      <c r="M234" s="20">
        <v>1162</v>
      </c>
      <c r="N234" s="20">
        <v>1382</v>
      </c>
      <c r="O234" s="20">
        <v>1322</v>
      </c>
      <c r="P234" s="20">
        <v>1186</v>
      </c>
      <c r="Q234" s="20">
        <v>1027</v>
      </c>
      <c r="R234" s="20">
        <v>1314</v>
      </c>
      <c r="S234" s="20">
        <v>1578</v>
      </c>
      <c r="T234" s="20">
        <v>1507</v>
      </c>
      <c r="U234" s="20">
        <v>1537</v>
      </c>
      <c r="V234" s="20">
        <v>1399</v>
      </c>
      <c r="W234" s="20">
        <v>1464</v>
      </c>
      <c r="X234" s="20">
        <v>1321</v>
      </c>
      <c r="Y234" s="20">
        <v>1408</v>
      </c>
      <c r="Z234" s="20">
        <v>1522</v>
      </c>
      <c r="AA234" s="20">
        <v>1617</v>
      </c>
      <c r="AB234" s="20">
        <v>1499</v>
      </c>
      <c r="AC234" s="20">
        <v>1330</v>
      </c>
      <c r="AD234" s="20">
        <v>1582</v>
      </c>
      <c r="AE234" s="20">
        <v>1833</v>
      </c>
      <c r="AF234" s="20">
        <v>1904</v>
      </c>
      <c r="AG234" s="20">
        <v>1870</v>
      </c>
      <c r="AH234" s="20">
        <v>1681</v>
      </c>
      <c r="AI234" s="20">
        <v>1723</v>
      </c>
      <c r="AJ234" s="20">
        <v>1729</v>
      </c>
      <c r="AL234" s="50"/>
      <c r="AM234" s="50"/>
      <c r="AN234" s="50"/>
    </row>
    <row r="235" spans="1:40" x14ac:dyDescent="0.35">
      <c r="A235" t="s">
        <v>283</v>
      </c>
      <c r="B235" s="20">
        <v>14700</v>
      </c>
      <c r="C235" s="20">
        <v>13705</v>
      </c>
      <c r="D235" s="20">
        <v>12604</v>
      </c>
      <c r="E235" s="20">
        <v>11242</v>
      </c>
      <c r="F235" s="20">
        <v>12482</v>
      </c>
      <c r="G235" s="20">
        <v>13943</v>
      </c>
      <c r="H235" s="20">
        <v>13993</v>
      </c>
      <c r="I235" s="20">
        <v>13992</v>
      </c>
      <c r="J235" s="20">
        <v>12090</v>
      </c>
      <c r="K235" s="20">
        <v>12294</v>
      </c>
      <c r="L235" s="20">
        <v>11255</v>
      </c>
      <c r="M235" s="20">
        <v>11286</v>
      </c>
      <c r="N235" s="20">
        <v>13888</v>
      </c>
      <c r="O235" s="20">
        <v>13901</v>
      </c>
      <c r="P235" s="20">
        <v>12605</v>
      </c>
      <c r="Q235" s="20">
        <v>10233</v>
      </c>
      <c r="R235" s="20">
        <v>12311</v>
      </c>
      <c r="S235" s="20">
        <v>13681</v>
      </c>
      <c r="T235" s="20">
        <v>13760</v>
      </c>
      <c r="U235" s="20">
        <v>13707</v>
      </c>
      <c r="V235" s="20">
        <v>12348</v>
      </c>
      <c r="W235" s="20">
        <v>12767</v>
      </c>
      <c r="X235" s="20">
        <v>12106</v>
      </c>
      <c r="Y235" s="20">
        <v>13073</v>
      </c>
      <c r="Z235" s="20">
        <v>14752</v>
      </c>
      <c r="AA235" s="20">
        <v>15263</v>
      </c>
      <c r="AB235" s="20">
        <v>14437</v>
      </c>
      <c r="AC235" s="20">
        <v>12664</v>
      </c>
      <c r="AD235" s="20">
        <v>14677</v>
      </c>
      <c r="AE235" s="20">
        <v>16444</v>
      </c>
      <c r="AF235" s="20">
        <v>17824</v>
      </c>
      <c r="AG235" s="20">
        <v>16915</v>
      </c>
      <c r="AH235" s="20">
        <v>14744</v>
      </c>
      <c r="AI235" s="20">
        <v>15415</v>
      </c>
      <c r="AJ235" s="20">
        <v>15400</v>
      </c>
      <c r="AL235" s="50"/>
      <c r="AM235" s="50"/>
      <c r="AN235" s="50"/>
    </row>
    <row r="236" spans="1:40" x14ac:dyDescent="0.35">
      <c r="A236" t="s">
        <v>284</v>
      </c>
      <c r="B236" s="20">
        <v>182</v>
      </c>
      <c r="C236" s="20">
        <v>170</v>
      </c>
      <c r="D236" s="20">
        <v>171</v>
      </c>
      <c r="E236" s="20">
        <v>137</v>
      </c>
      <c r="F236" s="20">
        <v>145</v>
      </c>
      <c r="G236" s="20">
        <v>167</v>
      </c>
      <c r="H236" s="20">
        <v>168</v>
      </c>
      <c r="I236" s="20">
        <v>160</v>
      </c>
      <c r="J236" s="20">
        <v>143</v>
      </c>
      <c r="K236" s="20">
        <v>143</v>
      </c>
      <c r="L236" s="20">
        <v>127</v>
      </c>
      <c r="M236" s="20">
        <v>137</v>
      </c>
      <c r="N236" s="20">
        <v>180</v>
      </c>
      <c r="O236" s="20">
        <v>169</v>
      </c>
      <c r="P236" s="20">
        <v>152</v>
      </c>
      <c r="Q236" s="20">
        <v>119</v>
      </c>
      <c r="R236" s="20">
        <v>141</v>
      </c>
      <c r="S236" s="20">
        <v>169</v>
      </c>
      <c r="T236" s="20">
        <v>166</v>
      </c>
      <c r="U236" s="20">
        <v>166</v>
      </c>
      <c r="V236" s="20">
        <v>148</v>
      </c>
      <c r="W236" s="20">
        <v>160</v>
      </c>
      <c r="X236" s="20">
        <v>157</v>
      </c>
      <c r="Y236" s="20">
        <v>171</v>
      </c>
      <c r="Z236" s="20">
        <v>180</v>
      </c>
      <c r="AA236" s="20">
        <v>201</v>
      </c>
      <c r="AB236" s="20">
        <v>179</v>
      </c>
      <c r="AC236" s="20">
        <v>164</v>
      </c>
      <c r="AD236" s="20">
        <v>181</v>
      </c>
      <c r="AE236" s="20">
        <v>209</v>
      </c>
      <c r="AF236" s="20">
        <v>238</v>
      </c>
      <c r="AG236" s="20">
        <v>231</v>
      </c>
      <c r="AH236" s="20">
        <v>198</v>
      </c>
      <c r="AI236" s="20">
        <v>211</v>
      </c>
      <c r="AJ236" s="20">
        <v>227</v>
      </c>
      <c r="AL236" s="50"/>
      <c r="AM236" s="50"/>
      <c r="AN236" s="50"/>
    </row>
    <row r="237" spans="1:40" x14ac:dyDescent="0.35">
      <c r="A237" t="s">
        <v>285</v>
      </c>
      <c r="B237" s="20">
        <v>371</v>
      </c>
      <c r="C237" s="20">
        <v>356</v>
      </c>
      <c r="D237" s="20">
        <v>292</v>
      </c>
      <c r="E237" s="20">
        <v>266</v>
      </c>
      <c r="F237" s="20">
        <v>286</v>
      </c>
      <c r="G237" s="20">
        <v>284</v>
      </c>
      <c r="H237" s="20">
        <v>303</v>
      </c>
      <c r="I237" s="20">
        <v>316</v>
      </c>
      <c r="J237" s="20">
        <v>257</v>
      </c>
      <c r="K237" s="20">
        <v>252</v>
      </c>
      <c r="L237" s="20">
        <v>270</v>
      </c>
      <c r="M237" s="20">
        <v>294</v>
      </c>
      <c r="N237" s="20">
        <v>309</v>
      </c>
      <c r="O237" s="20">
        <v>311</v>
      </c>
      <c r="P237" s="20">
        <v>268</v>
      </c>
      <c r="Q237" s="20">
        <v>222</v>
      </c>
      <c r="R237" s="20">
        <v>268</v>
      </c>
      <c r="S237" s="20">
        <v>263</v>
      </c>
      <c r="T237" s="20">
        <v>257</v>
      </c>
      <c r="U237" s="20">
        <v>258</v>
      </c>
      <c r="V237" s="20">
        <v>230</v>
      </c>
      <c r="W237" s="20">
        <v>234</v>
      </c>
      <c r="X237" s="20">
        <v>236</v>
      </c>
      <c r="Y237" s="20">
        <v>272</v>
      </c>
      <c r="Z237" s="20">
        <v>314</v>
      </c>
      <c r="AA237" s="20">
        <v>317</v>
      </c>
      <c r="AB237" s="20">
        <v>315</v>
      </c>
      <c r="AC237" s="20">
        <v>263</v>
      </c>
      <c r="AD237" s="20">
        <v>312</v>
      </c>
      <c r="AE237" s="20">
        <v>318</v>
      </c>
      <c r="AF237" s="20">
        <v>308</v>
      </c>
      <c r="AG237" s="20">
        <v>290</v>
      </c>
      <c r="AH237" s="20">
        <v>250</v>
      </c>
      <c r="AI237" s="20">
        <v>260</v>
      </c>
      <c r="AJ237" s="20">
        <v>257</v>
      </c>
      <c r="AL237" s="50"/>
      <c r="AM237" s="50"/>
      <c r="AN237" s="50"/>
    </row>
    <row r="238" spans="1:40" x14ac:dyDescent="0.35">
      <c r="A238" t="s">
        <v>286</v>
      </c>
      <c r="B238" s="20">
        <v>572</v>
      </c>
      <c r="C238" s="20">
        <v>511</v>
      </c>
      <c r="D238" s="20">
        <v>478</v>
      </c>
      <c r="E238" s="20">
        <v>440</v>
      </c>
      <c r="F238" s="20">
        <v>491</v>
      </c>
      <c r="G238" s="20">
        <v>547</v>
      </c>
      <c r="H238" s="20">
        <v>560</v>
      </c>
      <c r="I238" s="20">
        <v>580</v>
      </c>
      <c r="J238" s="20">
        <v>471</v>
      </c>
      <c r="K238" s="20">
        <v>510</v>
      </c>
      <c r="L238" s="20">
        <v>495</v>
      </c>
      <c r="M238" s="20">
        <v>499</v>
      </c>
      <c r="N238" s="20">
        <v>528</v>
      </c>
      <c r="O238" s="20">
        <v>599</v>
      </c>
      <c r="P238" s="20">
        <v>527</v>
      </c>
      <c r="Q238" s="20">
        <v>437</v>
      </c>
      <c r="R238" s="20">
        <v>492</v>
      </c>
      <c r="S238" s="20">
        <v>574</v>
      </c>
      <c r="T238" s="20">
        <v>588</v>
      </c>
      <c r="U238" s="20">
        <v>574</v>
      </c>
      <c r="V238" s="20">
        <v>519</v>
      </c>
      <c r="W238" s="20">
        <v>543</v>
      </c>
      <c r="X238" s="20">
        <v>499</v>
      </c>
      <c r="Y238" s="20">
        <v>543</v>
      </c>
      <c r="Z238" s="20">
        <v>595</v>
      </c>
      <c r="AA238" s="20">
        <v>602</v>
      </c>
      <c r="AB238" s="20">
        <v>552</v>
      </c>
      <c r="AC238" s="20">
        <v>520</v>
      </c>
      <c r="AD238" s="20">
        <v>616</v>
      </c>
      <c r="AE238" s="20">
        <v>681</v>
      </c>
      <c r="AF238" s="20">
        <v>742</v>
      </c>
      <c r="AG238" s="20">
        <v>715</v>
      </c>
      <c r="AH238" s="20">
        <v>635</v>
      </c>
      <c r="AI238" s="20">
        <v>665</v>
      </c>
      <c r="AJ238" s="20">
        <v>669</v>
      </c>
      <c r="AL238" s="50"/>
      <c r="AM238" s="50"/>
      <c r="AN238" s="50"/>
    </row>
    <row r="239" spans="1:40" x14ac:dyDescent="0.35">
      <c r="A239" t="s">
        <v>287</v>
      </c>
      <c r="B239" s="20">
        <v>655</v>
      </c>
      <c r="C239" s="20">
        <v>638</v>
      </c>
      <c r="D239" s="20">
        <v>598</v>
      </c>
      <c r="E239" s="20">
        <v>481</v>
      </c>
      <c r="F239" s="20">
        <v>554</v>
      </c>
      <c r="G239" s="20">
        <v>623</v>
      </c>
      <c r="H239" s="20">
        <v>618</v>
      </c>
      <c r="I239" s="20">
        <v>610</v>
      </c>
      <c r="J239" s="20">
        <v>532</v>
      </c>
      <c r="K239" s="20">
        <v>550</v>
      </c>
      <c r="L239" s="20">
        <v>484</v>
      </c>
      <c r="M239" s="20">
        <v>527</v>
      </c>
      <c r="N239" s="20">
        <v>610</v>
      </c>
      <c r="O239" s="20">
        <v>667</v>
      </c>
      <c r="P239" s="20">
        <v>592</v>
      </c>
      <c r="Q239" s="20">
        <v>427</v>
      </c>
      <c r="R239" s="20">
        <v>515</v>
      </c>
      <c r="S239" s="20">
        <v>575</v>
      </c>
      <c r="T239" s="20">
        <v>589</v>
      </c>
      <c r="U239" s="20">
        <v>585</v>
      </c>
      <c r="V239" s="20">
        <v>512</v>
      </c>
      <c r="W239" s="20">
        <v>558</v>
      </c>
      <c r="X239" s="20">
        <v>544</v>
      </c>
      <c r="Y239" s="20">
        <v>589</v>
      </c>
      <c r="Z239" s="20">
        <v>674</v>
      </c>
      <c r="AA239" s="20">
        <v>690</v>
      </c>
      <c r="AB239" s="20">
        <v>674</v>
      </c>
      <c r="AC239" s="20">
        <v>549</v>
      </c>
      <c r="AD239" s="20">
        <v>616</v>
      </c>
      <c r="AE239" s="20">
        <v>710</v>
      </c>
      <c r="AF239" s="20">
        <v>781</v>
      </c>
      <c r="AG239" s="20">
        <v>737</v>
      </c>
      <c r="AH239" s="20">
        <v>663</v>
      </c>
      <c r="AI239" s="20">
        <v>671</v>
      </c>
      <c r="AJ239" s="20">
        <v>675</v>
      </c>
      <c r="AL239" s="50"/>
      <c r="AM239" s="50"/>
      <c r="AN239" s="50"/>
    </row>
    <row r="240" spans="1:40" x14ac:dyDescent="0.35">
      <c r="A240" t="s">
        <v>288</v>
      </c>
      <c r="B240" s="20">
        <v>111</v>
      </c>
      <c r="C240" s="20">
        <v>113</v>
      </c>
      <c r="D240" s="20">
        <v>104</v>
      </c>
      <c r="E240" s="20">
        <v>87</v>
      </c>
      <c r="F240" s="20">
        <v>99</v>
      </c>
      <c r="G240" s="20">
        <v>99</v>
      </c>
      <c r="H240" s="20">
        <v>96</v>
      </c>
      <c r="I240" s="20">
        <v>100</v>
      </c>
      <c r="J240" s="20">
        <v>86</v>
      </c>
      <c r="K240" s="20">
        <v>89</v>
      </c>
      <c r="L240" s="20">
        <v>89</v>
      </c>
      <c r="M240" s="20">
        <v>98</v>
      </c>
      <c r="N240" s="20">
        <v>124</v>
      </c>
      <c r="O240" s="20">
        <v>132</v>
      </c>
      <c r="P240" s="20">
        <v>104</v>
      </c>
      <c r="Q240" s="20">
        <v>79</v>
      </c>
      <c r="R240" s="20">
        <v>89</v>
      </c>
      <c r="S240" s="20">
        <v>89</v>
      </c>
      <c r="T240" s="20">
        <v>97</v>
      </c>
      <c r="U240" s="20">
        <v>102</v>
      </c>
      <c r="V240" s="20">
        <v>99</v>
      </c>
      <c r="W240" s="20">
        <v>99</v>
      </c>
      <c r="X240" s="20">
        <v>97</v>
      </c>
      <c r="Y240" s="20">
        <v>112</v>
      </c>
      <c r="Z240" s="20">
        <v>141</v>
      </c>
      <c r="AA240" s="20">
        <v>146</v>
      </c>
      <c r="AB240" s="20">
        <v>137</v>
      </c>
      <c r="AC240" s="20">
        <v>109</v>
      </c>
      <c r="AD240" s="20">
        <v>99</v>
      </c>
      <c r="AE240" s="20">
        <v>98</v>
      </c>
      <c r="AF240" s="20">
        <v>112</v>
      </c>
      <c r="AG240" s="20">
        <v>98</v>
      </c>
      <c r="AH240" s="20">
        <v>92</v>
      </c>
      <c r="AI240" s="20">
        <v>103</v>
      </c>
      <c r="AJ240" s="20">
        <v>114</v>
      </c>
      <c r="AL240" s="50"/>
      <c r="AM240" s="50"/>
      <c r="AN240" s="50"/>
    </row>
    <row r="241" spans="1:40" x14ac:dyDescent="0.35">
      <c r="A241" t="s">
        <v>289</v>
      </c>
      <c r="B241" s="20">
        <v>294</v>
      </c>
      <c r="C241" s="20">
        <v>281</v>
      </c>
      <c r="D241" s="20">
        <v>261</v>
      </c>
      <c r="E241" s="20">
        <v>237</v>
      </c>
      <c r="F241" s="20">
        <v>258</v>
      </c>
      <c r="G241" s="20">
        <v>270</v>
      </c>
      <c r="H241" s="20">
        <v>276</v>
      </c>
      <c r="I241" s="20">
        <v>272</v>
      </c>
      <c r="J241" s="20">
        <v>249</v>
      </c>
      <c r="K241" s="20">
        <v>258</v>
      </c>
      <c r="L241" s="20">
        <v>229</v>
      </c>
      <c r="M241" s="20">
        <v>240</v>
      </c>
      <c r="N241" s="20">
        <v>278</v>
      </c>
      <c r="O241" s="20">
        <v>282</v>
      </c>
      <c r="P241" s="20">
        <v>257</v>
      </c>
      <c r="Q241" s="20">
        <v>212</v>
      </c>
      <c r="R241" s="20">
        <v>252</v>
      </c>
      <c r="S241" s="20">
        <v>291</v>
      </c>
      <c r="T241" s="20">
        <v>296</v>
      </c>
      <c r="U241" s="20">
        <v>287</v>
      </c>
      <c r="V241" s="20">
        <v>257</v>
      </c>
      <c r="W241" s="20">
        <v>259</v>
      </c>
      <c r="X241" s="20">
        <v>233</v>
      </c>
      <c r="Y241" s="20">
        <v>264</v>
      </c>
      <c r="Z241" s="20">
        <v>298</v>
      </c>
      <c r="AA241" s="20">
        <v>299</v>
      </c>
      <c r="AB241" s="20">
        <v>281</v>
      </c>
      <c r="AC241" s="20">
        <v>230</v>
      </c>
      <c r="AD241" s="20">
        <v>269</v>
      </c>
      <c r="AE241" s="20">
        <v>303</v>
      </c>
      <c r="AF241" s="20">
        <v>343</v>
      </c>
      <c r="AG241" s="20">
        <v>319</v>
      </c>
      <c r="AH241" s="20">
        <v>309</v>
      </c>
      <c r="AI241" s="20">
        <v>322</v>
      </c>
      <c r="AJ241" s="20">
        <v>320</v>
      </c>
      <c r="AL241" s="50"/>
      <c r="AM241" s="50"/>
      <c r="AN241" s="50"/>
    </row>
    <row r="242" spans="1:40" x14ac:dyDescent="0.35">
      <c r="A242" t="s">
        <v>290</v>
      </c>
      <c r="B242" s="20">
        <v>535</v>
      </c>
      <c r="C242" s="20">
        <v>458</v>
      </c>
      <c r="D242" s="20">
        <v>448</v>
      </c>
      <c r="E242" s="20">
        <v>407</v>
      </c>
      <c r="F242" s="20">
        <v>468</v>
      </c>
      <c r="G242" s="20">
        <v>557</v>
      </c>
      <c r="H242" s="20">
        <v>535</v>
      </c>
      <c r="I242" s="20">
        <v>543</v>
      </c>
      <c r="J242" s="20">
        <v>446</v>
      </c>
      <c r="K242" s="20">
        <v>480</v>
      </c>
      <c r="L242" s="20">
        <v>404</v>
      </c>
      <c r="M242" s="20">
        <v>413</v>
      </c>
      <c r="N242" s="20">
        <v>468</v>
      </c>
      <c r="O242" s="20">
        <v>453</v>
      </c>
      <c r="P242" s="20">
        <v>411</v>
      </c>
      <c r="Q242" s="20">
        <v>321</v>
      </c>
      <c r="R242" s="20">
        <v>402</v>
      </c>
      <c r="S242" s="20">
        <v>502</v>
      </c>
      <c r="T242" s="20">
        <v>491</v>
      </c>
      <c r="U242" s="20">
        <v>502</v>
      </c>
      <c r="V242" s="20">
        <v>455</v>
      </c>
      <c r="W242" s="20">
        <v>464</v>
      </c>
      <c r="X242" s="20">
        <v>416</v>
      </c>
      <c r="Y242" s="20">
        <v>448</v>
      </c>
      <c r="Z242" s="20">
        <v>519</v>
      </c>
      <c r="AA242" s="20">
        <v>523</v>
      </c>
      <c r="AB242" s="20">
        <v>493</v>
      </c>
      <c r="AC242" s="20">
        <v>420</v>
      </c>
      <c r="AD242" s="20">
        <v>530</v>
      </c>
      <c r="AE242" s="20">
        <v>603</v>
      </c>
      <c r="AF242" s="20">
        <v>626</v>
      </c>
      <c r="AG242" s="20">
        <v>602</v>
      </c>
      <c r="AH242" s="20">
        <v>505</v>
      </c>
      <c r="AI242" s="20">
        <v>517</v>
      </c>
      <c r="AJ242" s="20">
        <v>528</v>
      </c>
      <c r="AL242" s="50"/>
      <c r="AM242" s="50"/>
      <c r="AN242" s="50"/>
    </row>
    <row r="243" spans="1:40" x14ac:dyDescent="0.35">
      <c r="A243" t="s">
        <v>291</v>
      </c>
      <c r="B243" s="20">
        <v>278</v>
      </c>
      <c r="C243" s="20">
        <v>258</v>
      </c>
      <c r="D243" s="20">
        <v>236</v>
      </c>
      <c r="E243" s="20">
        <v>201</v>
      </c>
      <c r="F243" s="20">
        <v>224</v>
      </c>
      <c r="G243" s="20">
        <v>269</v>
      </c>
      <c r="H243" s="20">
        <v>281</v>
      </c>
      <c r="I243" s="20">
        <v>268</v>
      </c>
      <c r="J243" s="20">
        <v>225</v>
      </c>
      <c r="K243" s="20">
        <v>236</v>
      </c>
      <c r="L243" s="20">
        <v>227</v>
      </c>
      <c r="M243" s="20">
        <v>249</v>
      </c>
      <c r="N243" s="20">
        <v>312</v>
      </c>
      <c r="O243" s="20">
        <v>306</v>
      </c>
      <c r="P243" s="20">
        <v>275</v>
      </c>
      <c r="Q243" s="20">
        <v>212</v>
      </c>
      <c r="R243" s="20">
        <v>257</v>
      </c>
      <c r="S243" s="20">
        <v>302</v>
      </c>
      <c r="T243" s="20">
        <v>316</v>
      </c>
      <c r="U243" s="20">
        <v>304</v>
      </c>
      <c r="V243" s="20">
        <v>266</v>
      </c>
      <c r="W243" s="20">
        <v>303</v>
      </c>
      <c r="X243" s="20">
        <v>280</v>
      </c>
      <c r="Y243" s="20">
        <v>293</v>
      </c>
      <c r="Z243" s="20">
        <v>337</v>
      </c>
      <c r="AA243" s="20">
        <v>344</v>
      </c>
      <c r="AB243" s="20">
        <v>301</v>
      </c>
      <c r="AC243" s="20">
        <v>272</v>
      </c>
      <c r="AD243" s="20">
        <v>314</v>
      </c>
      <c r="AE243" s="20">
        <v>347</v>
      </c>
      <c r="AF243" s="20">
        <v>382</v>
      </c>
      <c r="AG243" s="20">
        <v>363</v>
      </c>
      <c r="AH243" s="20">
        <v>310</v>
      </c>
      <c r="AI243" s="20">
        <v>334</v>
      </c>
      <c r="AJ243" s="20">
        <v>349</v>
      </c>
      <c r="AL243" s="50"/>
      <c r="AM243" s="50"/>
      <c r="AN243" s="50"/>
    </row>
    <row r="244" spans="1:40" x14ac:dyDescent="0.35">
      <c r="A244" t="s">
        <v>292</v>
      </c>
      <c r="B244" s="20">
        <v>414</v>
      </c>
      <c r="C244" s="20">
        <v>425</v>
      </c>
      <c r="D244" s="20">
        <v>371</v>
      </c>
      <c r="E244" s="20">
        <v>291</v>
      </c>
      <c r="F244" s="20">
        <v>282</v>
      </c>
      <c r="G244" s="20">
        <v>328</v>
      </c>
      <c r="H244" s="20">
        <v>352</v>
      </c>
      <c r="I244" s="20">
        <v>357</v>
      </c>
      <c r="J244" s="20">
        <v>278</v>
      </c>
      <c r="K244" s="20">
        <v>297</v>
      </c>
      <c r="L244" s="20">
        <v>267</v>
      </c>
      <c r="M244" s="20">
        <v>332</v>
      </c>
      <c r="N244" s="20">
        <v>403</v>
      </c>
      <c r="O244" s="20">
        <v>448</v>
      </c>
      <c r="P244" s="20">
        <v>367</v>
      </c>
      <c r="Q244" s="20">
        <v>265</v>
      </c>
      <c r="R244" s="20">
        <v>302</v>
      </c>
      <c r="S244" s="20">
        <v>334</v>
      </c>
      <c r="T244" s="20">
        <v>355</v>
      </c>
      <c r="U244" s="20">
        <v>356</v>
      </c>
      <c r="V244" s="20">
        <v>303</v>
      </c>
      <c r="W244" s="20">
        <v>326</v>
      </c>
      <c r="X244" s="20">
        <v>315</v>
      </c>
      <c r="Y244" s="20">
        <v>362</v>
      </c>
      <c r="Z244" s="20">
        <v>441</v>
      </c>
      <c r="AA244" s="20">
        <v>466</v>
      </c>
      <c r="AB244" s="20">
        <v>396</v>
      </c>
      <c r="AC244" s="20">
        <v>303</v>
      </c>
      <c r="AD244" s="20">
        <v>313</v>
      </c>
      <c r="AE244" s="20">
        <v>361</v>
      </c>
      <c r="AF244" s="20">
        <v>423</v>
      </c>
      <c r="AG244" s="20">
        <v>418</v>
      </c>
      <c r="AH244" s="20">
        <v>344</v>
      </c>
      <c r="AI244" s="20">
        <v>374</v>
      </c>
      <c r="AJ244" s="20">
        <v>388</v>
      </c>
      <c r="AL244" s="50"/>
      <c r="AM244" s="50"/>
      <c r="AN244" s="50"/>
    </row>
    <row r="245" spans="1:40" x14ac:dyDescent="0.35">
      <c r="A245" t="s">
        <v>293</v>
      </c>
      <c r="B245" s="20">
        <v>66</v>
      </c>
      <c r="C245" s="20">
        <v>68</v>
      </c>
      <c r="D245" s="20">
        <v>58</v>
      </c>
      <c r="E245" s="20">
        <v>49</v>
      </c>
      <c r="F245" s="20">
        <v>44</v>
      </c>
      <c r="G245" s="20">
        <v>47</v>
      </c>
      <c r="H245" s="20">
        <v>50</v>
      </c>
      <c r="I245" s="20">
        <v>50</v>
      </c>
      <c r="J245" s="20">
        <v>35</v>
      </c>
      <c r="K245" s="20">
        <v>38</v>
      </c>
      <c r="L245" s="20">
        <v>34</v>
      </c>
      <c r="M245" s="20">
        <v>50</v>
      </c>
      <c r="N245" s="20">
        <v>67</v>
      </c>
      <c r="O245" s="20">
        <v>73</v>
      </c>
      <c r="P245" s="20">
        <v>64</v>
      </c>
      <c r="Q245" s="20">
        <v>45</v>
      </c>
      <c r="R245" s="20">
        <v>41</v>
      </c>
      <c r="S245" s="20">
        <v>45</v>
      </c>
      <c r="T245" s="20">
        <v>51</v>
      </c>
      <c r="U245" s="20">
        <v>51</v>
      </c>
      <c r="V245" s="20">
        <v>43</v>
      </c>
      <c r="W245" s="20">
        <v>48</v>
      </c>
      <c r="X245" s="20">
        <v>42</v>
      </c>
      <c r="Y245" s="20">
        <v>48</v>
      </c>
      <c r="Z245" s="20">
        <v>61</v>
      </c>
      <c r="AA245" s="20">
        <v>59</v>
      </c>
      <c r="AB245" s="20">
        <v>47</v>
      </c>
      <c r="AC245" s="20">
        <v>40</v>
      </c>
      <c r="AD245" s="20">
        <v>45</v>
      </c>
      <c r="AE245" s="20">
        <v>52</v>
      </c>
      <c r="AF245" s="20">
        <v>53</v>
      </c>
      <c r="AG245" s="20">
        <v>52</v>
      </c>
      <c r="AH245" s="20">
        <v>45</v>
      </c>
      <c r="AI245" s="20">
        <v>53</v>
      </c>
      <c r="AJ245" s="20">
        <v>58</v>
      </c>
      <c r="AL245" s="50"/>
      <c r="AM245" s="50"/>
      <c r="AN245" s="50"/>
    </row>
    <row r="246" spans="1:40" x14ac:dyDescent="0.35">
      <c r="A246" t="s">
        <v>294</v>
      </c>
      <c r="B246" s="20">
        <v>437</v>
      </c>
      <c r="C246" s="20">
        <v>401</v>
      </c>
      <c r="D246" s="20">
        <v>372</v>
      </c>
      <c r="E246" s="20">
        <v>312</v>
      </c>
      <c r="F246" s="20">
        <v>324</v>
      </c>
      <c r="G246" s="20">
        <v>410</v>
      </c>
      <c r="H246" s="20">
        <v>409</v>
      </c>
      <c r="I246" s="20">
        <v>413</v>
      </c>
      <c r="J246" s="20">
        <v>334</v>
      </c>
      <c r="K246" s="20">
        <v>337</v>
      </c>
      <c r="L246" s="20">
        <v>312</v>
      </c>
      <c r="M246" s="20">
        <v>329</v>
      </c>
      <c r="N246" s="20">
        <v>425</v>
      </c>
      <c r="O246" s="20">
        <v>464</v>
      </c>
      <c r="P246" s="20">
        <v>429</v>
      </c>
      <c r="Q246" s="20">
        <v>341</v>
      </c>
      <c r="R246" s="20">
        <v>377</v>
      </c>
      <c r="S246" s="20">
        <v>415</v>
      </c>
      <c r="T246" s="20">
        <v>410</v>
      </c>
      <c r="U246" s="20">
        <v>417</v>
      </c>
      <c r="V246" s="20">
        <v>359</v>
      </c>
      <c r="W246" s="20">
        <v>368</v>
      </c>
      <c r="X246" s="20">
        <v>350</v>
      </c>
      <c r="Y246" s="20">
        <v>384</v>
      </c>
      <c r="Z246" s="20">
        <v>449</v>
      </c>
      <c r="AA246" s="20">
        <v>477</v>
      </c>
      <c r="AB246" s="20">
        <v>442</v>
      </c>
      <c r="AC246" s="20">
        <v>400</v>
      </c>
      <c r="AD246" s="20">
        <v>429</v>
      </c>
      <c r="AE246" s="20">
        <v>503</v>
      </c>
      <c r="AF246" s="20">
        <v>532</v>
      </c>
      <c r="AG246" s="20">
        <v>486</v>
      </c>
      <c r="AH246" s="20">
        <v>434</v>
      </c>
      <c r="AI246" s="20">
        <v>426</v>
      </c>
      <c r="AJ246" s="20">
        <v>433</v>
      </c>
      <c r="AL246" s="50"/>
      <c r="AM246" s="50"/>
      <c r="AN246" s="50"/>
    </row>
    <row r="247" spans="1:40" x14ac:dyDescent="0.35">
      <c r="A247" t="s">
        <v>295</v>
      </c>
      <c r="B247" s="20">
        <v>169</v>
      </c>
      <c r="C247" s="20">
        <v>170</v>
      </c>
      <c r="D247" s="20">
        <v>157</v>
      </c>
      <c r="E247" s="20">
        <v>143</v>
      </c>
      <c r="F247" s="20">
        <v>177</v>
      </c>
      <c r="G247" s="20">
        <v>193</v>
      </c>
      <c r="H247" s="20">
        <v>173</v>
      </c>
      <c r="I247" s="20">
        <v>170</v>
      </c>
      <c r="J247" s="20">
        <v>155</v>
      </c>
      <c r="K247" s="20">
        <v>170</v>
      </c>
      <c r="L247" s="20">
        <v>166</v>
      </c>
      <c r="M247" s="20">
        <v>161</v>
      </c>
      <c r="N247" s="20">
        <v>159</v>
      </c>
      <c r="O247" s="20">
        <v>198</v>
      </c>
      <c r="P247" s="20">
        <v>181</v>
      </c>
      <c r="Q247" s="20">
        <v>152</v>
      </c>
      <c r="R247" s="20">
        <v>190</v>
      </c>
      <c r="S247" s="20">
        <v>196</v>
      </c>
      <c r="T247" s="20">
        <v>201</v>
      </c>
      <c r="U247" s="20">
        <v>195</v>
      </c>
      <c r="V247" s="20">
        <v>181</v>
      </c>
      <c r="W247" s="20">
        <v>167</v>
      </c>
      <c r="X247" s="20">
        <v>158</v>
      </c>
      <c r="Y247" s="20">
        <v>171</v>
      </c>
      <c r="Z247" s="20">
        <v>197</v>
      </c>
      <c r="AA247" s="20">
        <v>204</v>
      </c>
      <c r="AB247" s="20">
        <v>196</v>
      </c>
      <c r="AC247" s="20">
        <v>168</v>
      </c>
      <c r="AD247" s="20">
        <v>191</v>
      </c>
      <c r="AE247" s="20">
        <v>223</v>
      </c>
      <c r="AF247" s="20">
        <v>221</v>
      </c>
      <c r="AG247" s="20">
        <v>220</v>
      </c>
      <c r="AH247" s="20">
        <v>196</v>
      </c>
      <c r="AI247" s="20">
        <v>207</v>
      </c>
      <c r="AJ247" s="20">
        <v>194</v>
      </c>
      <c r="AL247" s="50"/>
      <c r="AM247" s="50"/>
      <c r="AN247" s="50"/>
    </row>
    <row r="248" spans="1:40" x14ac:dyDescent="0.35">
      <c r="A248" t="s">
        <v>296</v>
      </c>
      <c r="B248" s="20">
        <v>672</v>
      </c>
      <c r="C248" s="20">
        <v>628</v>
      </c>
      <c r="D248" s="20">
        <v>589</v>
      </c>
      <c r="E248" s="20">
        <v>515</v>
      </c>
      <c r="F248" s="20">
        <v>587</v>
      </c>
      <c r="G248" s="20">
        <v>618</v>
      </c>
      <c r="H248" s="20">
        <v>674</v>
      </c>
      <c r="I248" s="20">
        <v>659</v>
      </c>
      <c r="J248" s="20">
        <v>603</v>
      </c>
      <c r="K248" s="20">
        <v>560</v>
      </c>
      <c r="L248" s="20">
        <v>528</v>
      </c>
      <c r="M248" s="20">
        <v>505</v>
      </c>
      <c r="N248" s="20">
        <v>598</v>
      </c>
      <c r="O248" s="20">
        <v>640</v>
      </c>
      <c r="P248" s="20">
        <v>551</v>
      </c>
      <c r="Q248" s="20">
        <v>468</v>
      </c>
      <c r="R248" s="20">
        <v>560</v>
      </c>
      <c r="S248" s="20">
        <v>621</v>
      </c>
      <c r="T248" s="20">
        <v>651</v>
      </c>
      <c r="U248" s="20">
        <v>620</v>
      </c>
      <c r="V248" s="20">
        <v>531</v>
      </c>
      <c r="W248" s="20">
        <v>568</v>
      </c>
      <c r="X248" s="20">
        <v>520</v>
      </c>
      <c r="Y248" s="20">
        <v>593</v>
      </c>
      <c r="Z248" s="20">
        <v>623</v>
      </c>
      <c r="AA248" s="20">
        <v>665</v>
      </c>
      <c r="AB248" s="20">
        <v>632</v>
      </c>
      <c r="AC248" s="20">
        <v>563</v>
      </c>
      <c r="AD248" s="20">
        <v>661</v>
      </c>
      <c r="AE248" s="20">
        <v>731</v>
      </c>
      <c r="AF248" s="20">
        <v>797</v>
      </c>
      <c r="AG248" s="20">
        <v>750</v>
      </c>
      <c r="AH248" s="20">
        <v>637</v>
      </c>
      <c r="AI248" s="20">
        <v>680</v>
      </c>
      <c r="AJ248" s="20">
        <v>674</v>
      </c>
      <c r="AL248" s="50"/>
      <c r="AM248" s="50"/>
      <c r="AN248" s="50"/>
    </row>
    <row r="249" spans="1:40" x14ac:dyDescent="0.35">
      <c r="A249" t="s">
        <v>297</v>
      </c>
      <c r="B249" s="20">
        <v>221</v>
      </c>
      <c r="C249" s="20">
        <v>248</v>
      </c>
      <c r="D249" s="20">
        <v>214</v>
      </c>
      <c r="E249" s="20">
        <v>126</v>
      </c>
      <c r="F249" s="20">
        <v>100</v>
      </c>
      <c r="G249" s="20">
        <v>116</v>
      </c>
      <c r="H249" s="20">
        <v>94</v>
      </c>
      <c r="I249" s="20">
        <v>94</v>
      </c>
      <c r="J249" s="20">
        <v>85</v>
      </c>
      <c r="K249" s="20">
        <v>113</v>
      </c>
      <c r="L249" s="20">
        <v>139</v>
      </c>
      <c r="M249" s="20">
        <v>147</v>
      </c>
      <c r="N249" s="20">
        <v>183</v>
      </c>
      <c r="O249" s="20">
        <v>198</v>
      </c>
      <c r="P249" s="20">
        <v>167</v>
      </c>
      <c r="Q249" s="20">
        <v>108</v>
      </c>
      <c r="R249" s="20">
        <v>85</v>
      </c>
      <c r="S249" s="20">
        <v>76</v>
      </c>
      <c r="T249" s="20">
        <v>85</v>
      </c>
      <c r="U249" s="20">
        <v>73</v>
      </c>
      <c r="V249" s="20">
        <v>57</v>
      </c>
      <c r="W249" s="20">
        <v>75</v>
      </c>
      <c r="X249" s="20">
        <v>107</v>
      </c>
      <c r="Y249" s="20">
        <v>130</v>
      </c>
      <c r="Z249" s="20">
        <v>187</v>
      </c>
      <c r="AA249" s="20">
        <v>208</v>
      </c>
      <c r="AB249" s="20">
        <v>201</v>
      </c>
      <c r="AC249" s="20">
        <v>152</v>
      </c>
      <c r="AD249" s="20">
        <v>115</v>
      </c>
      <c r="AE249" s="20">
        <v>97</v>
      </c>
      <c r="AF249" s="20">
        <v>96</v>
      </c>
      <c r="AG249" s="20">
        <v>102</v>
      </c>
      <c r="AH249" s="20">
        <v>87</v>
      </c>
      <c r="AI249" s="20">
        <v>101</v>
      </c>
      <c r="AJ249" s="20">
        <v>150</v>
      </c>
      <c r="AL249" s="50"/>
      <c r="AM249" s="50"/>
      <c r="AN249" s="50"/>
    </row>
    <row r="250" spans="1:40" x14ac:dyDescent="0.35">
      <c r="A250" t="s">
        <v>298</v>
      </c>
      <c r="B250" s="20">
        <v>70</v>
      </c>
      <c r="C250" s="20">
        <v>76</v>
      </c>
      <c r="D250" s="20">
        <v>63</v>
      </c>
      <c r="E250" s="20">
        <v>42</v>
      </c>
      <c r="F250" s="20">
        <v>41</v>
      </c>
      <c r="G250" s="20">
        <v>42</v>
      </c>
      <c r="H250" s="20">
        <v>46</v>
      </c>
      <c r="I250" s="20">
        <v>48</v>
      </c>
      <c r="J250" s="20">
        <v>41</v>
      </c>
      <c r="K250" s="20">
        <v>36</v>
      </c>
      <c r="L250" s="20">
        <v>39</v>
      </c>
      <c r="M250" s="20">
        <v>45</v>
      </c>
      <c r="N250" s="20">
        <v>71</v>
      </c>
      <c r="O250" s="20">
        <v>69</v>
      </c>
      <c r="P250" s="20">
        <v>59</v>
      </c>
      <c r="Q250" s="20">
        <v>34</v>
      </c>
      <c r="R250" s="20">
        <v>33</v>
      </c>
      <c r="S250" s="20">
        <v>33</v>
      </c>
      <c r="T250" s="20">
        <v>31</v>
      </c>
      <c r="U250" s="20">
        <v>40</v>
      </c>
      <c r="V250" s="20">
        <v>34</v>
      </c>
      <c r="W250" s="20">
        <v>40</v>
      </c>
      <c r="X250" s="20">
        <v>36</v>
      </c>
      <c r="Y250" s="20">
        <v>49</v>
      </c>
      <c r="Z250" s="20">
        <v>58</v>
      </c>
      <c r="AA250" s="20">
        <v>62</v>
      </c>
      <c r="AB250" s="20">
        <v>55</v>
      </c>
      <c r="AC250" s="20">
        <v>40</v>
      </c>
      <c r="AD250" s="20">
        <v>37</v>
      </c>
      <c r="AE250" s="20">
        <v>42</v>
      </c>
      <c r="AF250" s="20">
        <v>49</v>
      </c>
      <c r="AG250" s="20">
        <v>41</v>
      </c>
      <c r="AH250" s="20">
        <v>34</v>
      </c>
      <c r="AI250" s="20">
        <v>33</v>
      </c>
      <c r="AJ250" s="20">
        <v>38</v>
      </c>
      <c r="AL250" s="50"/>
      <c r="AM250" s="50"/>
      <c r="AN250" s="50"/>
    </row>
    <row r="251" spans="1:40" x14ac:dyDescent="0.35">
      <c r="A251" t="s">
        <v>299</v>
      </c>
      <c r="B251" s="20">
        <v>196</v>
      </c>
      <c r="C251" s="20">
        <v>194</v>
      </c>
      <c r="D251" s="20">
        <v>166</v>
      </c>
      <c r="E251" s="20">
        <v>151</v>
      </c>
      <c r="F251" s="20">
        <v>132</v>
      </c>
      <c r="G251" s="20">
        <v>151</v>
      </c>
      <c r="H251" s="20">
        <v>170</v>
      </c>
      <c r="I251" s="20">
        <v>172</v>
      </c>
      <c r="J251" s="20">
        <v>126</v>
      </c>
      <c r="K251" s="20">
        <v>124</v>
      </c>
      <c r="L251" s="20">
        <v>137</v>
      </c>
      <c r="M251" s="20">
        <v>141</v>
      </c>
      <c r="N251" s="20">
        <v>169</v>
      </c>
      <c r="O251" s="20">
        <v>170</v>
      </c>
      <c r="P251" s="20">
        <v>149</v>
      </c>
      <c r="Q251" s="20">
        <v>135</v>
      </c>
      <c r="R251" s="20">
        <v>151</v>
      </c>
      <c r="S251" s="20">
        <v>159</v>
      </c>
      <c r="T251" s="20">
        <v>173</v>
      </c>
      <c r="U251" s="20">
        <v>157</v>
      </c>
      <c r="V251" s="20">
        <v>138</v>
      </c>
      <c r="W251" s="20">
        <v>134</v>
      </c>
      <c r="X251" s="20">
        <v>131</v>
      </c>
      <c r="Y251" s="20">
        <v>154</v>
      </c>
      <c r="Z251" s="20">
        <v>153</v>
      </c>
      <c r="AA251" s="20">
        <v>152</v>
      </c>
      <c r="AB251" s="20">
        <v>139</v>
      </c>
      <c r="AC251" s="20">
        <v>118</v>
      </c>
      <c r="AD251" s="20">
        <v>136</v>
      </c>
      <c r="AE251" s="20">
        <v>169</v>
      </c>
      <c r="AF251" s="20">
        <v>206</v>
      </c>
      <c r="AG251" s="20">
        <v>180</v>
      </c>
      <c r="AH251" s="20">
        <v>161</v>
      </c>
      <c r="AI251" s="20">
        <v>149</v>
      </c>
      <c r="AJ251" s="20">
        <v>142</v>
      </c>
      <c r="AL251" s="50"/>
      <c r="AM251" s="50"/>
      <c r="AN251" s="50"/>
    </row>
    <row r="252" spans="1:40" x14ac:dyDescent="0.35">
      <c r="A252" t="s">
        <v>300</v>
      </c>
      <c r="B252" s="20">
        <v>160</v>
      </c>
      <c r="C252" s="20">
        <v>170</v>
      </c>
      <c r="D252" s="20">
        <v>146</v>
      </c>
      <c r="E252" s="20">
        <v>107</v>
      </c>
      <c r="F252" s="20">
        <v>104</v>
      </c>
      <c r="G252" s="20">
        <v>101</v>
      </c>
      <c r="H252" s="20">
        <v>96</v>
      </c>
      <c r="I252" s="20">
        <v>86</v>
      </c>
      <c r="J252" s="20">
        <v>94</v>
      </c>
      <c r="K252" s="20">
        <v>99</v>
      </c>
      <c r="L252" s="20">
        <v>95</v>
      </c>
      <c r="M252" s="20">
        <v>119</v>
      </c>
      <c r="N252" s="20">
        <v>170</v>
      </c>
      <c r="O252" s="20">
        <v>179</v>
      </c>
      <c r="P252" s="20">
        <v>161</v>
      </c>
      <c r="Q252" s="20">
        <v>97</v>
      </c>
      <c r="R252" s="20">
        <v>99</v>
      </c>
      <c r="S252" s="20">
        <v>107</v>
      </c>
      <c r="T252" s="20">
        <v>101</v>
      </c>
      <c r="U252" s="20">
        <v>94</v>
      </c>
      <c r="V252" s="20">
        <v>84</v>
      </c>
      <c r="W252" s="20">
        <v>94</v>
      </c>
      <c r="X252" s="20">
        <v>105</v>
      </c>
      <c r="Y252" s="20">
        <v>121</v>
      </c>
      <c r="Z252" s="20">
        <v>153</v>
      </c>
      <c r="AA252" s="20">
        <v>170</v>
      </c>
      <c r="AB252" s="20">
        <v>154</v>
      </c>
      <c r="AC252" s="20">
        <v>111</v>
      </c>
      <c r="AD252" s="20">
        <v>119</v>
      </c>
      <c r="AE252" s="20">
        <v>118</v>
      </c>
      <c r="AF252" s="20">
        <v>133</v>
      </c>
      <c r="AG252" s="20">
        <v>119</v>
      </c>
      <c r="AH252" s="20">
        <v>109</v>
      </c>
      <c r="AI252" s="20">
        <v>115</v>
      </c>
      <c r="AJ252" s="20">
        <v>127</v>
      </c>
      <c r="AL252" s="50"/>
      <c r="AM252" s="50"/>
      <c r="AN252" s="50"/>
    </row>
    <row r="253" spans="1:40" x14ac:dyDescent="0.35">
      <c r="A253" t="s">
        <v>301</v>
      </c>
      <c r="B253" s="20">
        <v>61</v>
      </c>
      <c r="C253" s="20">
        <v>63</v>
      </c>
      <c r="D253" s="20">
        <v>51</v>
      </c>
      <c r="E253" s="20">
        <v>29</v>
      </c>
      <c r="F253" s="20">
        <v>24</v>
      </c>
      <c r="G253" s="20">
        <v>24</v>
      </c>
      <c r="H253" s="20">
        <v>23</v>
      </c>
      <c r="I253" s="20">
        <v>24</v>
      </c>
      <c r="J253" s="20">
        <v>28</v>
      </c>
      <c r="K253" s="20">
        <v>32</v>
      </c>
      <c r="L253" s="20">
        <v>32</v>
      </c>
      <c r="M253" s="20">
        <v>38</v>
      </c>
      <c r="N253" s="20">
        <v>56</v>
      </c>
      <c r="O253" s="20">
        <v>62</v>
      </c>
      <c r="P253" s="20">
        <v>51</v>
      </c>
      <c r="Q253" s="20">
        <v>35</v>
      </c>
      <c r="R253" s="20">
        <v>33</v>
      </c>
      <c r="S253" s="20">
        <v>27</v>
      </c>
      <c r="T253" s="20">
        <v>22</v>
      </c>
      <c r="U253" s="20">
        <v>22</v>
      </c>
      <c r="V253" s="20">
        <v>16</v>
      </c>
      <c r="W253" s="20">
        <v>20</v>
      </c>
      <c r="X253" s="20">
        <v>20</v>
      </c>
      <c r="Y253" s="20">
        <v>26</v>
      </c>
      <c r="Z253" s="20">
        <v>34</v>
      </c>
      <c r="AA253" s="20">
        <v>41</v>
      </c>
      <c r="AB253" s="20">
        <v>39</v>
      </c>
      <c r="AC253" s="20">
        <v>33</v>
      </c>
      <c r="AD253" s="20">
        <v>32</v>
      </c>
      <c r="AE253" s="20">
        <v>33</v>
      </c>
      <c r="AF253" s="20">
        <v>25</v>
      </c>
      <c r="AG253" s="20">
        <v>27</v>
      </c>
      <c r="AH253" s="20">
        <v>22</v>
      </c>
      <c r="AI253" s="20">
        <v>29</v>
      </c>
      <c r="AJ253" s="20">
        <v>31</v>
      </c>
      <c r="AL253" s="50"/>
      <c r="AM253" s="50"/>
      <c r="AN253" s="50"/>
    </row>
    <row r="254" spans="1:40" x14ac:dyDescent="0.35">
      <c r="A254" t="s">
        <v>302</v>
      </c>
      <c r="B254" s="20">
        <v>388</v>
      </c>
      <c r="C254" s="20">
        <v>365</v>
      </c>
      <c r="D254" s="20">
        <v>311</v>
      </c>
      <c r="E254" s="20">
        <v>270</v>
      </c>
      <c r="F254" s="20">
        <v>269</v>
      </c>
      <c r="G254" s="20">
        <v>293</v>
      </c>
      <c r="H254" s="20">
        <v>301</v>
      </c>
      <c r="I254" s="20">
        <v>286</v>
      </c>
      <c r="J254" s="20">
        <v>251</v>
      </c>
      <c r="K254" s="20">
        <v>260</v>
      </c>
      <c r="L254" s="20">
        <v>241</v>
      </c>
      <c r="M254" s="20">
        <v>245</v>
      </c>
      <c r="N254" s="20">
        <v>309</v>
      </c>
      <c r="O254" s="20">
        <v>355</v>
      </c>
      <c r="P254" s="20">
        <v>298</v>
      </c>
      <c r="Q254" s="20">
        <v>220</v>
      </c>
      <c r="R254" s="20">
        <v>218</v>
      </c>
      <c r="S254" s="20">
        <v>253</v>
      </c>
      <c r="T254" s="20">
        <v>261</v>
      </c>
      <c r="U254" s="20">
        <v>273</v>
      </c>
      <c r="V254" s="20">
        <v>227</v>
      </c>
      <c r="W254" s="20">
        <v>263</v>
      </c>
      <c r="X254" s="20">
        <v>244</v>
      </c>
      <c r="Y254" s="20">
        <v>271</v>
      </c>
      <c r="Z254" s="20">
        <v>317</v>
      </c>
      <c r="AA254" s="20">
        <v>327</v>
      </c>
      <c r="AB254" s="20">
        <v>315</v>
      </c>
      <c r="AC254" s="20">
        <v>274</v>
      </c>
      <c r="AD254" s="20">
        <v>268</v>
      </c>
      <c r="AE254" s="20">
        <v>306</v>
      </c>
      <c r="AF254" s="20">
        <v>330</v>
      </c>
      <c r="AG254" s="20">
        <v>327</v>
      </c>
      <c r="AH254" s="20">
        <v>276</v>
      </c>
      <c r="AI254" s="20">
        <v>274</v>
      </c>
      <c r="AJ254" s="20">
        <v>295</v>
      </c>
      <c r="AL254" s="50"/>
      <c r="AM254" s="50"/>
      <c r="AN254" s="50"/>
    </row>
    <row r="255" spans="1:40" x14ac:dyDescent="0.35">
      <c r="A255" t="s">
        <v>303</v>
      </c>
      <c r="B255" s="20">
        <v>421</v>
      </c>
      <c r="C255" s="20">
        <v>427</v>
      </c>
      <c r="D255" s="20">
        <v>383</v>
      </c>
      <c r="E255" s="20">
        <v>296</v>
      </c>
      <c r="F255" s="20">
        <v>269</v>
      </c>
      <c r="G255" s="20">
        <v>301</v>
      </c>
      <c r="H255" s="20">
        <v>303</v>
      </c>
      <c r="I255" s="20">
        <v>325</v>
      </c>
      <c r="J255" s="20">
        <v>249</v>
      </c>
      <c r="K255" s="20">
        <v>247</v>
      </c>
      <c r="L255" s="20">
        <v>243</v>
      </c>
      <c r="M255" s="20">
        <v>265</v>
      </c>
      <c r="N255" s="20">
        <v>363</v>
      </c>
      <c r="O255" s="20">
        <v>387</v>
      </c>
      <c r="P255" s="20">
        <v>339</v>
      </c>
      <c r="Q255" s="20">
        <v>247</v>
      </c>
      <c r="R255" s="20">
        <v>251</v>
      </c>
      <c r="S255" s="20">
        <v>247</v>
      </c>
      <c r="T255" s="20">
        <v>268</v>
      </c>
      <c r="U255" s="20">
        <v>256</v>
      </c>
      <c r="V255" s="20">
        <v>218</v>
      </c>
      <c r="W255" s="20">
        <v>239</v>
      </c>
      <c r="X255" s="20">
        <v>247</v>
      </c>
      <c r="Y255" s="20">
        <v>299</v>
      </c>
      <c r="Z255" s="20">
        <v>387</v>
      </c>
      <c r="AA255" s="20">
        <v>401</v>
      </c>
      <c r="AB255" s="20">
        <v>383</v>
      </c>
      <c r="AC255" s="20">
        <v>316</v>
      </c>
      <c r="AD255" s="20">
        <v>287</v>
      </c>
      <c r="AE255" s="20">
        <v>301</v>
      </c>
      <c r="AF255" s="20">
        <v>346</v>
      </c>
      <c r="AG255" s="20">
        <v>324</v>
      </c>
      <c r="AH255" s="20">
        <v>301</v>
      </c>
      <c r="AI255" s="20">
        <v>288</v>
      </c>
      <c r="AJ255" s="20">
        <v>319</v>
      </c>
      <c r="AL255" s="50"/>
      <c r="AM255" s="50"/>
      <c r="AN255" s="50"/>
    </row>
    <row r="256" spans="1:40" x14ac:dyDescent="0.35">
      <c r="A256" t="s">
        <v>304</v>
      </c>
      <c r="B256" s="20">
        <v>104</v>
      </c>
      <c r="C256" s="20">
        <v>96</v>
      </c>
      <c r="D256" s="20">
        <v>85</v>
      </c>
      <c r="E256" s="20">
        <v>79</v>
      </c>
      <c r="F256" s="20">
        <v>79</v>
      </c>
      <c r="G256" s="20">
        <v>101</v>
      </c>
      <c r="H256" s="20">
        <v>97</v>
      </c>
      <c r="I256" s="20">
        <v>93</v>
      </c>
      <c r="J256" s="20">
        <v>83</v>
      </c>
      <c r="K256" s="20">
        <v>86</v>
      </c>
      <c r="L256" s="20">
        <v>73</v>
      </c>
      <c r="M256" s="20">
        <v>84</v>
      </c>
      <c r="N256" s="20">
        <v>103</v>
      </c>
      <c r="O256" s="20">
        <v>107</v>
      </c>
      <c r="P256" s="20">
        <v>87</v>
      </c>
      <c r="Q256" s="20">
        <v>67</v>
      </c>
      <c r="R256" s="20">
        <v>89</v>
      </c>
      <c r="S256" s="20">
        <v>90</v>
      </c>
      <c r="T256" s="20">
        <v>86</v>
      </c>
      <c r="U256" s="20">
        <v>93</v>
      </c>
      <c r="V256" s="20">
        <v>79</v>
      </c>
      <c r="W256" s="20">
        <v>78</v>
      </c>
      <c r="X256" s="20">
        <v>69</v>
      </c>
      <c r="Y256" s="20">
        <v>79</v>
      </c>
      <c r="Z256" s="20">
        <v>99</v>
      </c>
      <c r="AA256" s="20">
        <v>100</v>
      </c>
      <c r="AB256" s="20">
        <v>91</v>
      </c>
      <c r="AC256" s="20">
        <v>82</v>
      </c>
      <c r="AD256" s="20">
        <v>91</v>
      </c>
      <c r="AE256" s="20">
        <v>114</v>
      </c>
      <c r="AF256" s="20">
        <v>132</v>
      </c>
      <c r="AG256" s="20">
        <v>128</v>
      </c>
      <c r="AH256" s="20">
        <v>109</v>
      </c>
      <c r="AI256" s="20">
        <v>108</v>
      </c>
      <c r="AJ256" s="20">
        <v>111</v>
      </c>
      <c r="AL256" s="50"/>
      <c r="AM256" s="50"/>
      <c r="AN256" s="50"/>
    </row>
    <row r="257" spans="1:40" x14ac:dyDescent="0.35">
      <c r="A257" t="s">
        <v>305</v>
      </c>
      <c r="B257" s="20">
        <v>1253</v>
      </c>
      <c r="C257" s="20">
        <v>1188</v>
      </c>
      <c r="D257" s="20">
        <v>1102</v>
      </c>
      <c r="E257" s="20">
        <v>984</v>
      </c>
      <c r="F257" s="20">
        <v>1057</v>
      </c>
      <c r="G257" s="20">
        <v>1135</v>
      </c>
      <c r="H257" s="20">
        <v>1102</v>
      </c>
      <c r="I257" s="20">
        <v>1080</v>
      </c>
      <c r="J257" s="20">
        <v>923</v>
      </c>
      <c r="K257" s="20">
        <v>953</v>
      </c>
      <c r="L257" s="20">
        <v>831</v>
      </c>
      <c r="M257" s="20">
        <v>867</v>
      </c>
      <c r="N257" s="20">
        <v>1024</v>
      </c>
      <c r="O257" s="20">
        <v>1041</v>
      </c>
      <c r="P257" s="20">
        <v>993</v>
      </c>
      <c r="Q257" s="20">
        <v>781</v>
      </c>
      <c r="R257" s="20">
        <v>918</v>
      </c>
      <c r="S257" s="20">
        <v>1006</v>
      </c>
      <c r="T257" s="20">
        <v>972</v>
      </c>
      <c r="U257" s="20">
        <v>956</v>
      </c>
      <c r="V257" s="20">
        <v>865</v>
      </c>
      <c r="W257" s="20">
        <v>920</v>
      </c>
      <c r="X257" s="20">
        <v>869</v>
      </c>
      <c r="Y257" s="20">
        <v>964</v>
      </c>
      <c r="Z257" s="20">
        <v>1097</v>
      </c>
      <c r="AA257" s="20">
        <v>1095</v>
      </c>
      <c r="AB257" s="20">
        <v>1039</v>
      </c>
      <c r="AC257" s="20">
        <v>892</v>
      </c>
      <c r="AD257" s="20">
        <v>1094</v>
      </c>
      <c r="AE257" s="20">
        <v>1217</v>
      </c>
      <c r="AF257" s="20">
        <v>1322</v>
      </c>
      <c r="AG257" s="20">
        <v>1237</v>
      </c>
      <c r="AH257" s="20">
        <v>1085</v>
      </c>
      <c r="AI257" s="20">
        <v>1127</v>
      </c>
      <c r="AJ257" s="20">
        <v>1092</v>
      </c>
      <c r="AL257" s="50"/>
      <c r="AM257" s="50"/>
      <c r="AN257" s="50"/>
    </row>
    <row r="258" spans="1:40" x14ac:dyDescent="0.35">
      <c r="A258" t="s">
        <v>306</v>
      </c>
      <c r="B258" s="20">
        <v>19</v>
      </c>
      <c r="C258" s="20">
        <v>17</v>
      </c>
      <c r="D258" s="20">
        <v>16</v>
      </c>
      <c r="E258" s="20">
        <v>13</v>
      </c>
      <c r="F258" s="20">
        <v>17</v>
      </c>
      <c r="G258" s="20">
        <v>27</v>
      </c>
      <c r="H258" s="20">
        <v>26</v>
      </c>
      <c r="I258" s="20">
        <v>31</v>
      </c>
      <c r="J258" s="20">
        <v>25</v>
      </c>
      <c r="K258" s="20">
        <v>22</v>
      </c>
      <c r="L258" s="20">
        <v>15</v>
      </c>
      <c r="M258" s="20">
        <v>19</v>
      </c>
      <c r="N258" s="20">
        <v>21</v>
      </c>
      <c r="O258" s="20">
        <v>18</v>
      </c>
      <c r="P258" s="20">
        <v>15</v>
      </c>
      <c r="Q258" s="20">
        <v>7</v>
      </c>
      <c r="R258" s="20">
        <v>10</v>
      </c>
      <c r="S258" s="20">
        <v>18</v>
      </c>
      <c r="T258" s="20">
        <v>20</v>
      </c>
      <c r="U258" s="20">
        <v>20</v>
      </c>
      <c r="V258" s="20">
        <v>16</v>
      </c>
      <c r="W258" s="20">
        <v>19</v>
      </c>
      <c r="X258" s="20">
        <v>20</v>
      </c>
      <c r="Y258" s="20">
        <v>23</v>
      </c>
      <c r="Z258" s="20">
        <v>25</v>
      </c>
      <c r="AA258" s="20">
        <v>30</v>
      </c>
      <c r="AB258" s="20">
        <v>25</v>
      </c>
      <c r="AC258" s="20">
        <v>24</v>
      </c>
      <c r="AD258" s="20">
        <v>25</v>
      </c>
      <c r="AE258" s="20">
        <v>23</v>
      </c>
      <c r="AF258" s="20">
        <v>25</v>
      </c>
      <c r="AG258" s="20">
        <v>24</v>
      </c>
      <c r="AH258" s="20">
        <v>16</v>
      </c>
      <c r="AI258" s="20">
        <v>16</v>
      </c>
      <c r="AJ258" s="20">
        <v>18</v>
      </c>
      <c r="AL258" s="50"/>
      <c r="AM258" s="50"/>
      <c r="AN258" s="50"/>
    </row>
    <row r="259" spans="1:40" x14ac:dyDescent="0.35">
      <c r="A259" t="s">
        <v>307</v>
      </c>
      <c r="B259" s="20">
        <v>473</v>
      </c>
      <c r="C259" s="20">
        <v>503</v>
      </c>
      <c r="D259" s="20">
        <v>431</v>
      </c>
      <c r="E259" s="20">
        <v>369</v>
      </c>
      <c r="F259" s="20">
        <v>348</v>
      </c>
      <c r="G259" s="20">
        <v>352</v>
      </c>
      <c r="H259" s="20">
        <v>382</v>
      </c>
      <c r="I259" s="20">
        <v>382</v>
      </c>
      <c r="J259" s="20">
        <v>303</v>
      </c>
      <c r="K259" s="20">
        <v>312</v>
      </c>
      <c r="L259" s="20">
        <v>286</v>
      </c>
      <c r="M259" s="20">
        <v>318</v>
      </c>
      <c r="N259" s="20">
        <v>425</v>
      </c>
      <c r="O259" s="20">
        <v>433</v>
      </c>
      <c r="P259" s="20">
        <v>405</v>
      </c>
      <c r="Q259" s="20">
        <v>323</v>
      </c>
      <c r="R259" s="20">
        <v>345</v>
      </c>
      <c r="S259" s="20">
        <v>372</v>
      </c>
      <c r="T259" s="20">
        <v>374</v>
      </c>
      <c r="U259" s="20">
        <v>359</v>
      </c>
      <c r="V259" s="20">
        <v>330</v>
      </c>
      <c r="W259" s="20">
        <v>320</v>
      </c>
      <c r="X259" s="20">
        <v>332</v>
      </c>
      <c r="Y259" s="20">
        <v>392</v>
      </c>
      <c r="Z259" s="20">
        <v>459</v>
      </c>
      <c r="AA259" s="20">
        <v>503</v>
      </c>
      <c r="AB259" s="20">
        <v>466</v>
      </c>
      <c r="AC259" s="20">
        <v>390</v>
      </c>
      <c r="AD259" s="20">
        <v>394</v>
      </c>
      <c r="AE259" s="20">
        <v>445</v>
      </c>
      <c r="AF259" s="20">
        <v>498</v>
      </c>
      <c r="AG259" s="20">
        <v>457</v>
      </c>
      <c r="AH259" s="20">
        <v>364</v>
      </c>
      <c r="AI259" s="20">
        <v>393</v>
      </c>
      <c r="AJ259" s="20">
        <v>413</v>
      </c>
      <c r="AL259" s="50"/>
      <c r="AM259" s="50"/>
      <c r="AN259" s="50"/>
    </row>
    <row r="260" spans="1:40" x14ac:dyDescent="0.35">
      <c r="A260" t="s">
        <v>308</v>
      </c>
      <c r="B260" s="20">
        <v>298</v>
      </c>
      <c r="C260" s="20">
        <v>272</v>
      </c>
      <c r="D260" s="20">
        <v>229</v>
      </c>
      <c r="E260" s="20">
        <v>186</v>
      </c>
      <c r="F260" s="20">
        <v>193</v>
      </c>
      <c r="G260" s="20">
        <v>197</v>
      </c>
      <c r="H260" s="20">
        <v>225</v>
      </c>
      <c r="I260" s="20">
        <v>229</v>
      </c>
      <c r="J260" s="20">
        <v>200</v>
      </c>
      <c r="K260" s="20">
        <v>187</v>
      </c>
      <c r="L260" s="20">
        <v>187</v>
      </c>
      <c r="M260" s="20">
        <v>201</v>
      </c>
      <c r="N260" s="20">
        <v>227</v>
      </c>
      <c r="O260" s="20">
        <v>228</v>
      </c>
      <c r="P260" s="20">
        <v>190</v>
      </c>
      <c r="Q260" s="20">
        <v>144</v>
      </c>
      <c r="R260" s="20">
        <v>159</v>
      </c>
      <c r="S260" s="20">
        <v>187</v>
      </c>
      <c r="T260" s="20">
        <v>205</v>
      </c>
      <c r="U260" s="20">
        <v>224</v>
      </c>
      <c r="V260" s="20">
        <v>165</v>
      </c>
      <c r="W260" s="20">
        <v>182</v>
      </c>
      <c r="X260" s="20">
        <v>173</v>
      </c>
      <c r="Y260" s="20">
        <v>200</v>
      </c>
      <c r="Z260" s="20">
        <v>259</v>
      </c>
      <c r="AA260" s="20">
        <v>256</v>
      </c>
      <c r="AB260" s="20">
        <v>243</v>
      </c>
      <c r="AC260" s="20">
        <v>215</v>
      </c>
      <c r="AD260" s="20">
        <v>240</v>
      </c>
      <c r="AE260" s="20">
        <v>267</v>
      </c>
      <c r="AF260" s="20">
        <v>291</v>
      </c>
      <c r="AG260" s="20">
        <v>301</v>
      </c>
      <c r="AH260" s="20">
        <v>263</v>
      </c>
      <c r="AI260" s="20">
        <v>253</v>
      </c>
      <c r="AJ260" s="20">
        <v>252</v>
      </c>
      <c r="AL260" s="50"/>
      <c r="AM260" s="50"/>
      <c r="AN260" s="50"/>
    </row>
    <row r="261" spans="1:40" x14ac:dyDescent="0.35">
      <c r="A261" t="s">
        <v>309</v>
      </c>
      <c r="B261" s="20">
        <v>23</v>
      </c>
      <c r="C261" s="20">
        <v>29</v>
      </c>
      <c r="D261" s="20">
        <v>25</v>
      </c>
      <c r="E261" s="20">
        <v>18</v>
      </c>
      <c r="F261" s="20">
        <v>10</v>
      </c>
      <c r="G261" s="20">
        <v>9</v>
      </c>
      <c r="H261" s="20">
        <v>9</v>
      </c>
      <c r="I261" s="20">
        <v>14</v>
      </c>
      <c r="J261" s="20">
        <v>14</v>
      </c>
      <c r="K261" s="20">
        <v>12</v>
      </c>
      <c r="L261" s="20">
        <v>15</v>
      </c>
      <c r="M261" s="20">
        <v>17</v>
      </c>
      <c r="N261" s="20">
        <v>22</v>
      </c>
      <c r="O261" s="20">
        <v>23</v>
      </c>
      <c r="P261" s="20">
        <v>22</v>
      </c>
      <c r="Q261" s="20">
        <v>18</v>
      </c>
      <c r="R261" s="20">
        <v>17</v>
      </c>
      <c r="S261" s="20">
        <v>17</v>
      </c>
      <c r="T261" s="20">
        <v>14</v>
      </c>
      <c r="U261" s="20">
        <v>15</v>
      </c>
      <c r="V261" s="20">
        <v>13</v>
      </c>
      <c r="W261" s="20">
        <v>14</v>
      </c>
      <c r="X261" s="20">
        <v>14</v>
      </c>
      <c r="Y261" s="20">
        <v>22</v>
      </c>
      <c r="Z261" s="20">
        <v>27</v>
      </c>
      <c r="AA261" s="20">
        <v>28</v>
      </c>
      <c r="AB261" s="20">
        <v>25</v>
      </c>
      <c r="AC261" s="20">
        <v>16</v>
      </c>
      <c r="AD261" s="20">
        <v>12</v>
      </c>
      <c r="AE261" s="20">
        <v>10</v>
      </c>
      <c r="AF261" s="20">
        <v>13</v>
      </c>
      <c r="AG261" s="20">
        <v>14</v>
      </c>
      <c r="AH261" s="20">
        <v>10</v>
      </c>
      <c r="AI261" s="20">
        <v>11</v>
      </c>
      <c r="AJ261" s="20">
        <v>11</v>
      </c>
      <c r="AL261" s="50"/>
      <c r="AM261" s="50"/>
      <c r="AN261" s="50"/>
    </row>
    <row r="262" spans="1:40" x14ac:dyDescent="0.35">
      <c r="A262" t="s">
        <v>310</v>
      </c>
      <c r="B262" s="20">
        <v>49</v>
      </c>
      <c r="C262" s="20">
        <v>41</v>
      </c>
      <c r="D262" s="20">
        <v>38</v>
      </c>
      <c r="E262" s="20">
        <v>26</v>
      </c>
      <c r="F262" s="20">
        <v>24</v>
      </c>
      <c r="G262" s="20">
        <v>27</v>
      </c>
      <c r="H262" s="20">
        <v>33</v>
      </c>
      <c r="I262" s="20">
        <v>31</v>
      </c>
      <c r="J262" s="20">
        <v>18</v>
      </c>
      <c r="K262" s="20">
        <v>14</v>
      </c>
      <c r="L262" s="20">
        <v>14</v>
      </c>
      <c r="M262" s="20">
        <v>16</v>
      </c>
      <c r="N262" s="20">
        <v>24</v>
      </c>
      <c r="O262" s="20">
        <v>27</v>
      </c>
      <c r="P262" s="20">
        <v>28</v>
      </c>
      <c r="Q262" s="20">
        <v>22</v>
      </c>
      <c r="R262" s="20">
        <v>23</v>
      </c>
      <c r="S262" s="20">
        <v>27</v>
      </c>
      <c r="T262" s="20">
        <v>28</v>
      </c>
      <c r="U262" s="20">
        <v>25</v>
      </c>
      <c r="V262" s="20">
        <v>22</v>
      </c>
      <c r="W262" s="20">
        <v>19</v>
      </c>
      <c r="X262" s="20">
        <v>27</v>
      </c>
      <c r="Y262" s="20">
        <v>33</v>
      </c>
      <c r="Z262" s="20">
        <v>30</v>
      </c>
      <c r="AA262" s="20">
        <v>38</v>
      </c>
      <c r="AB262" s="20">
        <v>32</v>
      </c>
      <c r="AC262" s="20">
        <v>23</v>
      </c>
      <c r="AD262" s="20">
        <v>21</v>
      </c>
      <c r="AE262" s="20">
        <v>21</v>
      </c>
      <c r="AF262" s="20">
        <v>27</v>
      </c>
      <c r="AG262" s="20">
        <v>24</v>
      </c>
      <c r="AH262" s="20">
        <v>19</v>
      </c>
      <c r="AI262" s="20">
        <v>20</v>
      </c>
      <c r="AJ262" s="20">
        <v>21</v>
      </c>
      <c r="AL262" s="50"/>
      <c r="AM262" s="50"/>
      <c r="AN262" s="50"/>
    </row>
    <row r="263" spans="1:40" x14ac:dyDescent="0.35">
      <c r="A263" t="s">
        <v>311</v>
      </c>
      <c r="B263" s="20">
        <v>49</v>
      </c>
      <c r="C263" s="20">
        <v>46</v>
      </c>
      <c r="D263" s="20">
        <v>34</v>
      </c>
      <c r="E263" s="20">
        <v>32</v>
      </c>
      <c r="F263" s="20">
        <v>29</v>
      </c>
      <c r="G263" s="20">
        <v>38</v>
      </c>
      <c r="H263" s="20">
        <v>36</v>
      </c>
      <c r="I263" s="20">
        <v>36</v>
      </c>
      <c r="J263" s="20">
        <v>26</v>
      </c>
      <c r="K263" s="20">
        <v>29</v>
      </c>
      <c r="L263" s="20">
        <v>24</v>
      </c>
      <c r="M263" s="20">
        <v>31</v>
      </c>
      <c r="N263" s="20">
        <v>45</v>
      </c>
      <c r="O263" s="20">
        <v>46</v>
      </c>
      <c r="P263" s="20">
        <v>36</v>
      </c>
      <c r="Q263" s="20">
        <v>36</v>
      </c>
      <c r="R263" s="20">
        <v>34</v>
      </c>
      <c r="S263" s="20">
        <v>29</v>
      </c>
      <c r="T263" s="20">
        <v>26</v>
      </c>
      <c r="U263" s="20">
        <v>24</v>
      </c>
      <c r="V263" s="20">
        <v>22</v>
      </c>
      <c r="W263" s="20">
        <v>24</v>
      </c>
      <c r="X263" s="20">
        <v>25</v>
      </c>
      <c r="Y263" s="20">
        <v>27</v>
      </c>
      <c r="Z263" s="20">
        <v>34</v>
      </c>
      <c r="AA263" s="20">
        <v>37</v>
      </c>
      <c r="AB263" s="20">
        <v>36</v>
      </c>
      <c r="AC263" s="20">
        <v>25</v>
      </c>
      <c r="AD263" s="20">
        <v>34</v>
      </c>
      <c r="AE263" s="20">
        <v>44</v>
      </c>
      <c r="AF263" s="20">
        <v>45</v>
      </c>
      <c r="AG263" s="20">
        <v>44</v>
      </c>
      <c r="AH263" s="20">
        <v>41</v>
      </c>
      <c r="AI263" s="20">
        <v>26</v>
      </c>
      <c r="AJ263" s="20">
        <v>28</v>
      </c>
      <c r="AL263" s="50"/>
      <c r="AM263" s="50"/>
      <c r="AN263" s="50"/>
    </row>
    <row r="264" spans="1:40" x14ac:dyDescent="0.35">
      <c r="A264" t="s">
        <v>312</v>
      </c>
      <c r="B264" s="20">
        <v>1133</v>
      </c>
      <c r="C264" s="20">
        <v>1086</v>
      </c>
      <c r="D264" s="20">
        <v>958</v>
      </c>
      <c r="E264" s="20">
        <v>830</v>
      </c>
      <c r="F264" s="20">
        <v>828</v>
      </c>
      <c r="G264" s="20">
        <v>888</v>
      </c>
      <c r="H264" s="20">
        <v>886</v>
      </c>
      <c r="I264" s="20">
        <v>864</v>
      </c>
      <c r="J264" s="20">
        <v>795</v>
      </c>
      <c r="K264" s="20">
        <v>815</v>
      </c>
      <c r="L264" s="20">
        <v>825</v>
      </c>
      <c r="M264" s="20">
        <v>867</v>
      </c>
      <c r="N264" s="20">
        <v>991</v>
      </c>
      <c r="O264" s="20">
        <v>996</v>
      </c>
      <c r="P264" s="20">
        <v>906</v>
      </c>
      <c r="Q264" s="20">
        <v>681</v>
      </c>
      <c r="R264" s="20">
        <v>750</v>
      </c>
      <c r="S264" s="20">
        <v>840</v>
      </c>
      <c r="T264" s="20">
        <v>854</v>
      </c>
      <c r="U264" s="20">
        <v>818</v>
      </c>
      <c r="V264" s="20">
        <v>716</v>
      </c>
      <c r="W264" s="20">
        <v>742</v>
      </c>
      <c r="X264" s="20">
        <v>718</v>
      </c>
      <c r="Y264" s="20">
        <v>789</v>
      </c>
      <c r="Z264" s="20">
        <v>970</v>
      </c>
      <c r="AA264" s="20">
        <v>988</v>
      </c>
      <c r="AB264" s="20">
        <v>920</v>
      </c>
      <c r="AC264" s="20">
        <v>769</v>
      </c>
      <c r="AD264" s="20">
        <v>832</v>
      </c>
      <c r="AE264" s="20">
        <v>916</v>
      </c>
      <c r="AF264" s="20">
        <v>958</v>
      </c>
      <c r="AG264" s="20">
        <v>889</v>
      </c>
      <c r="AH264" s="20">
        <v>796</v>
      </c>
      <c r="AI264" s="20">
        <v>830</v>
      </c>
      <c r="AJ264" s="20">
        <v>885</v>
      </c>
      <c r="AL264" s="50"/>
      <c r="AM264" s="50"/>
      <c r="AN264" s="50"/>
    </row>
    <row r="265" spans="1:40" x14ac:dyDescent="0.35">
      <c r="A265" t="s">
        <v>313</v>
      </c>
      <c r="B265" s="20">
        <v>19</v>
      </c>
      <c r="C265" s="20">
        <v>17</v>
      </c>
      <c r="D265" s="20">
        <v>14</v>
      </c>
      <c r="E265" s="20">
        <v>12</v>
      </c>
      <c r="F265" s="20">
        <v>12</v>
      </c>
      <c r="G265" s="20">
        <v>9</v>
      </c>
      <c r="H265" s="20">
        <v>8</v>
      </c>
      <c r="I265" s="20">
        <v>8</v>
      </c>
      <c r="J265" s="20">
        <v>6</v>
      </c>
      <c r="K265" s="20">
        <v>8</v>
      </c>
      <c r="L265" s="20">
        <v>12</v>
      </c>
      <c r="M265" s="20">
        <v>16</v>
      </c>
      <c r="N265" s="20">
        <v>19</v>
      </c>
      <c r="O265" s="20">
        <v>22</v>
      </c>
      <c r="P265" s="20">
        <v>19</v>
      </c>
      <c r="Q265" s="20">
        <v>12</v>
      </c>
      <c r="R265" s="20">
        <v>11</v>
      </c>
      <c r="S265" s="20">
        <v>12</v>
      </c>
      <c r="T265" s="20">
        <v>8</v>
      </c>
      <c r="U265" s="20">
        <v>10</v>
      </c>
      <c r="V265" s="20">
        <v>11</v>
      </c>
      <c r="W265" s="20">
        <v>12</v>
      </c>
      <c r="X265" s="20">
        <v>11</v>
      </c>
      <c r="Y265" s="20">
        <v>8</v>
      </c>
      <c r="Z265" s="20">
        <v>15</v>
      </c>
      <c r="AA265" s="20">
        <v>18</v>
      </c>
      <c r="AB265" s="20">
        <v>14</v>
      </c>
      <c r="AC265" s="20">
        <v>6</v>
      </c>
      <c r="AD265" s="20">
        <v>7</v>
      </c>
      <c r="AE265" s="20">
        <v>11</v>
      </c>
      <c r="AF265" s="20">
        <v>15</v>
      </c>
      <c r="AG265" s="20">
        <v>14</v>
      </c>
      <c r="AH265" s="20">
        <v>11</v>
      </c>
      <c r="AI265" s="20">
        <v>12</v>
      </c>
      <c r="AJ265" s="20">
        <v>10</v>
      </c>
      <c r="AL265" s="50"/>
      <c r="AM265" s="50"/>
      <c r="AN265" s="50"/>
    </row>
    <row r="266" spans="1:40" x14ac:dyDescent="0.35">
      <c r="A266" t="s">
        <v>314</v>
      </c>
      <c r="B266" s="20">
        <v>267</v>
      </c>
      <c r="C266" s="20">
        <v>275</v>
      </c>
      <c r="D266" s="20">
        <v>253</v>
      </c>
      <c r="E266" s="20">
        <v>190</v>
      </c>
      <c r="F266" s="20">
        <v>173</v>
      </c>
      <c r="G266" s="20">
        <v>178</v>
      </c>
      <c r="H266" s="20">
        <v>189</v>
      </c>
      <c r="I266" s="20">
        <v>191</v>
      </c>
      <c r="J266" s="20">
        <v>159</v>
      </c>
      <c r="K266" s="20">
        <v>167</v>
      </c>
      <c r="L266" s="20">
        <v>159</v>
      </c>
      <c r="M266" s="20">
        <v>167</v>
      </c>
      <c r="N266" s="20">
        <v>216</v>
      </c>
      <c r="O266" s="20">
        <v>225</v>
      </c>
      <c r="P266" s="20">
        <v>203</v>
      </c>
      <c r="Q266" s="20">
        <v>155</v>
      </c>
      <c r="R266" s="20">
        <v>164</v>
      </c>
      <c r="S266" s="20">
        <v>175</v>
      </c>
      <c r="T266" s="20">
        <v>185</v>
      </c>
      <c r="U266" s="20">
        <v>189</v>
      </c>
      <c r="V266" s="20">
        <v>174</v>
      </c>
      <c r="W266" s="20">
        <v>183</v>
      </c>
      <c r="X266" s="20">
        <v>205</v>
      </c>
      <c r="Y266" s="20">
        <v>229</v>
      </c>
      <c r="Z266" s="20">
        <v>247</v>
      </c>
      <c r="AA266" s="20">
        <v>280</v>
      </c>
      <c r="AB266" s="20">
        <v>248</v>
      </c>
      <c r="AC266" s="20">
        <v>191</v>
      </c>
      <c r="AD266" s="20">
        <v>195</v>
      </c>
      <c r="AE266" s="20">
        <v>213</v>
      </c>
      <c r="AF266" s="20">
        <v>225</v>
      </c>
      <c r="AG266" s="20">
        <v>217</v>
      </c>
      <c r="AH266" s="20">
        <v>173</v>
      </c>
      <c r="AI266" s="20">
        <v>185</v>
      </c>
      <c r="AJ266" s="20">
        <v>184</v>
      </c>
      <c r="AL266" s="50"/>
      <c r="AM266" s="50"/>
      <c r="AN266" s="50"/>
    </row>
    <row r="267" spans="1:40" x14ac:dyDescent="0.35">
      <c r="A267" t="s">
        <v>315</v>
      </c>
      <c r="B267" s="20">
        <v>13380</v>
      </c>
      <c r="C267" s="20">
        <v>13152</v>
      </c>
      <c r="D267" s="20">
        <v>11664</v>
      </c>
      <c r="E267" s="20">
        <v>9821</v>
      </c>
      <c r="F267" s="20">
        <v>10383</v>
      </c>
      <c r="G267" s="20">
        <v>11319</v>
      </c>
      <c r="H267" s="20">
        <v>11556</v>
      </c>
      <c r="I267" s="20">
        <v>11477</v>
      </c>
      <c r="J267" s="20">
        <v>9720</v>
      </c>
      <c r="K267" s="20">
        <v>9740</v>
      </c>
      <c r="L267" s="20">
        <v>9338</v>
      </c>
      <c r="M267" s="20">
        <v>9809</v>
      </c>
      <c r="N267" s="20">
        <v>11928</v>
      </c>
      <c r="O267" s="20">
        <v>12296</v>
      </c>
      <c r="P267" s="20">
        <v>11608</v>
      </c>
      <c r="Q267" s="20">
        <v>8778</v>
      </c>
      <c r="R267" s="20">
        <v>10080</v>
      </c>
      <c r="S267" s="20">
        <v>10849</v>
      </c>
      <c r="T267" s="20">
        <v>11119</v>
      </c>
      <c r="U267" s="20">
        <v>10919</v>
      </c>
      <c r="V267" s="20">
        <v>9552</v>
      </c>
      <c r="W267" s="20">
        <v>9880</v>
      </c>
      <c r="X267" s="20">
        <v>9547</v>
      </c>
      <c r="Y267" s="20">
        <v>10659</v>
      </c>
      <c r="Z267" s="20">
        <v>12819</v>
      </c>
      <c r="AA267" s="20">
        <v>13279</v>
      </c>
      <c r="AB267" s="20">
        <v>12297</v>
      </c>
      <c r="AC267" s="20">
        <v>10406</v>
      </c>
      <c r="AD267" s="20">
        <v>11521</v>
      </c>
      <c r="AE267" s="20">
        <v>12782</v>
      </c>
      <c r="AF267" s="20">
        <v>13834</v>
      </c>
      <c r="AG267" s="20">
        <v>13068</v>
      </c>
      <c r="AH267" s="20">
        <v>11221</v>
      </c>
      <c r="AI267" s="20">
        <v>11490</v>
      </c>
      <c r="AJ267" s="20">
        <v>11725</v>
      </c>
      <c r="AL267" s="50"/>
      <c r="AM267" s="50"/>
      <c r="AN267" s="50"/>
    </row>
    <row r="268" spans="1:40" x14ac:dyDescent="0.35">
      <c r="A268" t="s">
        <v>316</v>
      </c>
      <c r="B268" s="20">
        <v>1655</v>
      </c>
      <c r="C268" s="20">
        <v>1705</v>
      </c>
      <c r="D268" s="20">
        <v>1466</v>
      </c>
      <c r="E268" s="20">
        <v>1130</v>
      </c>
      <c r="F268" s="20">
        <v>1150</v>
      </c>
      <c r="G268" s="20">
        <v>1244</v>
      </c>
      <c r="H268" s="20">
        <v>1211</v>
      </c>
      <c r="I268" s="20">
        <v>1224</v>
      </c>
      <c r="J268" s="20">
        <v>1106</v>
      </c>
      <c r="K268" s="20">
        <v>1117</v>
      </c>
      <c r="L268" s="20">
        <v>1095</v>
      </c>
      <c r="M268" s="20">
        <v>1189</v>
      </c>
      <c r="N268" s="20">
        <v>1519</v>
      </c>
      <c r="O268" s="20">
        <v>1561</v>
      </c>
      <c r="P268" s="20">
        <v>1379</v>
      </c>
      <c r="Q268" s="20">
        <v>1002</v>
      </c>
      <c r="R268" s="20">
        <v>1179</v>
      </c>
      <c r="S268" s="20">
        <v>1208</v>
      </c>
      <c r="T268" s="20">
        <v>1202</v>
      </c>
      <c r="U268" s="20">
        <v>1185</v>
      </c>
      <c r="V268" s="20">
        <v>1022</v>
      </c>
      <c r="W268" s="20">
        <v>1075</v>
      </c>
      <c r="X268" s="20">
        <v>1088</v>
      </c>
      <c r="Y268" s="20">
        <v>1246</v>
      </c>
      <c r="Z268" s="20">
        <v>1572</v>
      </c>
      <c r="AA268" s="20">
        <v>1660</v>
      </c>
      <c r="AB268" s="20">
        <v>1504</v>
      </c>
      <c r="AC268" s="20">
        <v>1152</v>
      </c>
      <c r="AD268" s="20">
        <v>1293</v>
      </c>
      <c r="AE268" s="20">
        <v>1426</v>
      </c>
      <c r="AF268" s="20">
        <v>1590</v>
      </c>
      <c r="AG268" s="20">
        <v>1473</v>
      </c>
      <c r="AH268" s="20">
        <v>1278</v>
      </c>
      <c r="AI268" s="20">
        <v>1311</v>
      </c>
      <c r="AJ268" s="20">
        <v>1352</v>
      </c>
      <c r="AL268" s="50"/>
      <c r="AM268" s="50"/>
      <c r="AN268" s="50"/>
    </row>
    <row r="269" spans="1:40" x14ac:dyDescent="0.35">
      <c r="A269" t="s">
        <v>317</v>
      </c>
      <c r="B269" s="20">
        <v>75</v>
      </c>
      <c r="C269" s="20">
        <v>96</v>
      </c>
      <c r="D269" s="20">
        <v>86</v>
      </c>
      <c r="E269" s="20">
        <v>69</v>
      </c>
      <c r="F269" s="20">
        <v>69</v>
      </c>
      <c r="G269" s="20">
        <v>69</v>
      </c>
      <c r="H269" s="20">
        <v>74</v>
      </c>
      <c r="I269" s="20">
        <v>67</v>
      </c>
      <c r="J269" s="20">
        <v>54</v>
      </c>
      <c r="K269" s="20">
        <v>51</v>
      </c>
      <c r="L269" s="20">
        <v>54</v>
      </c>
      <c r="M269" s="20">
        <v>59</v>
      </c>
      <c r="N269" s="20">
        <v>68</v>
      </c>
      <c r="O269" s="20">
        <v>86</v>
      </c>
      <c r="P269" s="20">
        <v>71</v>
      </c>
      <c r="Q269" s="20">
        <v>54</v>
      </c>
      <c r="R269" s="20">
        <v>61</v>
      </c>
      <c r="S269" s="20">
        <v>65</v>
      </c>
      <c r="T269" s="20">
        <v>60</v>
      </c>
      <c r="U269" s="20">
        <v>63</v>
      </c>
      <c r="V269" s="20">
        <v>53</v>
      </c>
      <c r="W269" s="20">
        <v>53</v>
      </c>
      <c r="X269" s="20">
        <v>50</v>
      </c>
      <c r="Y269" s="20">
        <v>56</v>
      </c>
      <c r="Z269" s="20">
        <v>71</v>
      </c>
      <c r="AA269" s="20">
        <v>72</v>
      </c>
      <c r="AB269" s="20">
        <v>63</v>
      </c>
      <c r="AC269" s="20">
        <v>45</v>
      </c>
      <c r="AD269" s="20">
        <v>59</v>
      </c>
      <c r="AE269" s="20">
        <v>65</v>
      </c>
      <c r="AF269" s="20">
        <v>75</v>
      </c>
      <c r="AG269" s="20">
        <v>72</v>
      </c>
      <c r="AH269" s="20">
        <v>66</v>
      </c>
      <c r="AI269" s="20">
        <v>64</v>
      </c>
      <c r="AJ269" s="20">
        <v>70</v>
      </c>
      <c r="AL269" s="50"/>
      <c r="AM269" s="50"/>
      <c r="AN269" s="50"/>
    </row>
    <row r="270" spans="1:40" x14ac:dyDescent="0.35">
      <c r="A270" t="s">
        <v>318</v>
      </c>
      <c r="B270" s="20">
        <v>79</v>
      </c>
      <c r="C270" s="20">
        <v>70</v>
      </c>
      <c r="D270" s="20">
        <v>63</v>
      </c>
      <c r="E270" s="20">
        <v>48</v>
      </c>
      <c r="F270" s="20">
        <v>61</v>
      </c>
      <c r="G270" s="20">
        <v>64</v>
      </c>
      <c r="H270" s="20">
        <v>62</v>
      </c>
      <c r="I270" s="20">
        <v>60</v>
      </c>
      <c r="J270" s="20">
        <v>44</v>
      </c>
      <c r="K270" s="20">
        <v>46</v>
      </c>
      <c r="L270" s="20">
        <v>48</v>
      </c>
      <c r="M270" s="20">
        <v>51</v>
      </c>
      <c r="N270" s="20">
        <v>69</v>
      </c>
      <c r="O270" s="20">
        <v>69</v>
      </c>
      <c r="P270" s="20">
        <v>59</v>
      </c>
      <c r="Q270" s="20">
        <v>46</v>
      </c>
      <c r="R270" s="20">
        <v>54</v>
      </c>
      <c r="S270" s="20">
        <v>55</v>
      </c>
      <c r="T270" s="20">
        <v>56</v>
      </c>
      <c r="U270" s="20">
        <v>64</v>
      </c>
      <c r="V270" s="20">
        <v>57</v>
      </c>
      <c r="W270" s="20">
        <v>60</v>
      </c>
      <c r="X270" s="20">
        <v>50</v>
      </c>
      <c r="Y270" s="20">
        <v>55</v>
      </c>
      <c r="Z270" s="20">
        <v>71</v>
      </c>
      <c r="AA270" s="20">
        <v>80</v>
      </c>
      <c r="AB270" s="20">
        <v>73</v>
      </c>
      <c r="AC270" s="20">
        <v>56</v>
      </c>
      <c r="AD270" s="20">
        <v>63</v>
      </c>
      <c r="AE270" s="20">
        <v>76</v>
      </c>
      <c r="AF270" s="20">
        <v>77</v>
      </c>
      <c r="AG270" s="20">
        <v>71</v>
      </c>
      <c r="AH270" s="20">
        <v>63</v>
      </c>
      <c r="AI270" s="20">
        <v>78</v>
      </c>
      <c r="AJ270" s="20">
        <v>80</v>
      </c>
      <c r="AL270" s="50"/>
      <c r="AM270" s="50"/>
      <c r="AN270" s="50"/>
    </row>
    <row r="271" spans="1:40" x14ac:dyDescent="0.35">
      <c r="A271" t="s">
        <v>72</v>
      </c>
      <c r="B271" s="20">
        <v>499</v>
      </c>
      <c r="C271" s="20">
        <v>578</v>
      </c>
      <c r="D271" s="20">
        <v>452</v>
      </c>
      <c r="E271" s="20">
        <v>352</v>
      </c>
      <c r="F271" s="20">
        <v>232</v>
      </c>
      <c r="G271" s="20">
        <v>95</v>
      </c>
      <c r="H271" s="20">
        <v>74</v>
      </c>
      <c r="I271" s="20">
        <v>69</v>
      </c>
      <c r="J271" s="20">
        <v>76</v>
      </c>
      <c r="K271" s="20">
        <v>117</v>
      </c>
      <c r="L271" s="20">
        <v>337</v>
      </c>
      <c r="M271" s="20">
        <v>425</v>
      </c>
      <c r="N271" s="20">
        <v>491</v>
      </c>
      <c r="O271" s="20">
        <v>541</v>
      </c>
      <c r="P271" s="20">
        <v>487</v>
      </c>
      <c r="Q271" s="20">
        <v>339</v>
      </c>
      <c r="R271" s="20">
        <v>185</v>
      </c>
      <c r="S271" s="20">
        <v>92</v>
      </c>
      <c r="T271" s="20">
        <v>81</v>
      </c>
      <c r="U271" s="20">
        <v>64</v>
      </c>
      <c r="V271" s="20">
        <v>74</v>
      </c>
      <c r="W271" s="20">
        <v>117</v>
      </c>
      <c r="X271" s="20">
        <v>281</v>
      </c>
      <c r="Y271" s="20">
        <v>399</v>
      </c>
      <c r="Z271" s="20">
        <v>494</v>
      </c>
      <c r="AA271" s="20">
        <v>513</v>
      </c>
      <c r="AB271" s="20">
        <v>475</v>
      </c>
      <c r="AC271" s="20">
        <v>418</v>
      </c>
      <c r="AD271" s="20">
        <v>197</v>
      </c>
      <c r="AE271" s="20">
        <v>146</v>
      </c>
      <c r="AF271" s="20">
        <v>105</v>
      </c>
      <c r="AG271" s="20">
        <v>91</v>
      </c>
      <c r="AH271" s="20">
        <v>100</v>
      </c>
      <c r="AI271" s="20">
        <v>138</v>
      </c>
      <c r="AJ271" s="20">
        <v>285</v>
      </c>
      <c r="AL271" s="50"/>
      <c r="AM271" s="50"/>
      <c r="AN271" s="50"/>
    </row>
    <row r="272" spans="1:40" x14ac:dyDescent="0.35">
      <c r="A272" t="s">
        <v>319</v>
      </c>
      <c r="B272" s="20">
        <v>2261</v>
      </c>
      <c r="C272" s="20">
        <v>2111</v>
      </c>
      <c r="D272" s="20">
        <v>1890</v>
      </c>
      <c r="E272" s="20">
        <v>1753</v>
      </c>
      <c r="F272" s="20">
        <v>1986</v>
      </c>
      <c r="G272" s="20">
        <v>2170</v>
      </c>
      <c r="H272" s="20">
        <v>2117</v>
      </c>
      <c r="I272" s="20">
        <v>2096</v>
      </c>
      <c r="J272" s="20">
        <v>1914</v>
      </c>
      <c r="K272" s="20">
        <v>1922</v>
      </c>
      <c r="L272" s="20">
        <v>1722</v>
      </c>
      <c r="M272" s="20">
        <v>1711</v>
      </c>
      <c r="N272" s="20">
        <v>2026</v>
      </c>
      <c r="O272" s="20">
        <v>1984</v>
      </c>
      <c r="P272" s="20">
        <v>1809</v>
      </c>
      <c r="Q272" s="20">
        <v>1522</v>
      </c>
      <c r="R272" s="20">
        <v>1796</v>
      </c>
      <c r="S272" s="20">
        <v>2008</v>
      </c>
      <c r="T272" s="20">
        <v>2005</v>
      </c>
      <c r="U272" s="20">
        <v>1974</v>
      </c>
      <c r="V272" s="20">
        <v>1815</v>
      </c>
      <c r="W272" s="20">
        <v>1913</v>
      </c>
      <c r="X272" s="20">
        <v>1835</v>
      </c>
      <c r="Y272" s="20">
        <v>1953</v>
      </c>
      <c r="Z272" s="20">
        <v>2248</v>
      </c>
      <c r="AA272" s="20">
        <v>2239</v>
      </c>
      <c r="AB272" s="20">
        <v>2162</v>
      </c>
      <c r="AC272" s="20">
        <v>1919</v>
      </c>
      <c r="AD272" s="20">
        <v>2254</v>
      </c>
      <c r="AE272" s="20">
        <v>2574</v>
      </c>
      <c r="AF272" s="20">
        <v>2675</v>
      </c>
      <c r="AG272" s="20">
        <v>2473</v>
      </c>
      <c r="AH272" s="20">
        <v>2133</v>
      </c>
      <c r="AI272" s="20">
        <v>2319</v>
      </c>
      <c r="AJ272" s="20">
        <v>2351</v>
      </c>
      <c r="AL272" s="50"/>
      <c r="AM272" s="50"/>
      <c r="AN272" s="50"/>
    </row>
    <row r="273" spans="1:40" x14ac:dyDescent="0.35">
      <c r="A273" t="s">
        <v>320</v>
      </c>
      <c r="B273" s="20">
        <v>909</v>
      </c>
      <c r="C273" s="20">
        <v>832</v>
      </c>
      <c r="D273" s="20">
        <v>789</v>
      </c>
      <c r="E273" s="20">
        <v>701</v>
      </c>
      <c r="F273" s="20">
        <v>739</v>
      </c>
      <c r="G273" s="20">
        <v>815</v>
      </c>
      <c r="H273" s="20">
        <v>914</v>
      </c>
      <c r="I273" s="20">
        <v>932</v>
      </c>
      <c r="J273" s="20">
        <v>729</v>
      </c>
      <c r="K273" s="20">
        <v>724</v>
      </c>
      <c r="L273" s="20">
        <v>675</v>
      </c>
      <c r="M273" s="20">
        <v>649</v>
      </c>
      <c r="N273" s="20">
        <v>776</v>
      </c>
      <c r="O273" s="20">
        <v>754</v>
      </c>
      <c r="P273" s="20">
        <v>702</v>
      </c>
      <c r="Q273" s="20">
        <v>574</v>
      </c>
      <c r="R273" s="20">
        <v>687</v>
      </c>
      <c r="S273" s="20">
        <v>745</v>
      </c>
      <c r="T273" s="20">
        <v>775</v>
      </c>
      <c r="U273" s="20">
        <v>782</v>
      </c>
      <c r="V273" s="20">
        <v>680</v>
      </c>
      <c r="W273" s="20">
        <v>696</v>
      </c>
      <c r="X273" s="20">
        <v>684</v>
      </c>
      <c r="Y273" s="20">
        <v>732</v>
      </c>
      <c r="Z273" s="20">
        <v>822</v>
      </c>
      <c r="AA273" s="20">
        <v>818</v>
      </c>
      <c r="AB273" s="20">
        <v>787</v>
      </c>
      <c r="AC273" s="20">
        <v>714</v>
      </c>
      <c r="AD273" s="20">
        <v>838</v>
      </c>
      <c r="AE273" s="20">
        <v>963</v>
      </c>
      <c r="AF273" s="20">
        <v>1078</v>
      </c>
      <c r="AG273" s="20">
        <v>1071</v>
      </c>
      <c r="AH273" s="20">
        <v>851</v>
      </c>
      <c r="AI273" s="20">
        <v>900</v>
      </c>
      <c r="AJ273" s="20">
        <v>909</v>
      </c>
      <c r="AL273" s="50"/>
      <c r="AM273" s="50"/>
      <c r="AN273" s="50"/>
    </row>
    <row r="274" spans="1:40" x14ac:dyDescent="0.35">
      <c r="A274" t="s">
        <v>321</v>
      </c>
      <c r="B274" s="20">
        <v>323</v>
      </c>
      <c r="C274" s="20">
        <v>314</v>
      </c>
      <c r="D274" s="20">
        <v>318</v>
      </c>
      <c r="E274" s="20">
        <v>277</v>
      </c>
      <c r="F274" s="20">
        <v>303</v>
      </c>
      <c r="G274" s="20">
        <v>303</v>
      </c>
      <c r="H274" s="20">
        <v>346</v>
      </c>
      <c r="I274" s="20">
        <v>331</v>
      </c>
      <c r="J274" s="20">
        <v>257</v>
      </c>
      <c r="K274" s="20">
        <v>254</v>
      </c>
      <c r="L274" s="20">
        <v>245</v>
      </c>
      <c r="M274" s="20">
        <v>250</v>
      </c>
      <c r="N274" s="20">
        <v>322</v>
      </c>
      <c r="O274" s="20">
        <v>324</v>
      </c>
      <c r="P274" s="20">
        <v>347</v>
      </c>
      <c r="Q274" s="20">
        <v>267</v>
      </c>
      <c r="R274" s="20">
        <v>284</v>
      </c>
      <c r="S274" s="20">
        <v>321</v>
      </c>
      <c r="T274" s="20">
        <v>342</v>
      </c>
      <c r="U274" s="20">
        <v>331</v>
      </c>
      <c r="V274" s="20">
        <v>278</v>
      </c>
      <c r="W274" s="20">
        <v>281</v>
      </c>
      <c r="X274" s="20">
        <v>251</v>
      </c>
      <c r="Y274" s="20">
        <v>285</v>
      </c>
      <c r="Z274" s="20">
        <v>339</v>
      </c>
      <c r="AA274" s="20">
        <v>331</v>
      </c>
      <c r="AB274" s="20">
        <v>324</v>
      </c>
      <c r="AC274" s="20">
        <v>296</v>
      </c>
      <c r="AD274" s="20">
        <v>335</v>
      </c>
      <c r="AE274" s="20">
        <v>379</v>
      </c>
      <c r="AF274" s="20">
        <v>419</v>
      </c>
      <c r="AG274" s="20">
        <v>407</v>
      </c>
      <c r="AH274" s="20">
        <v>345</v>
      </c>
      <c r="AI274" s="20">
        <v>360</v>
      </c>
      <c r="AJ274" s="20">
        <v>327</v>
      </c>
      <c r="AL274" s="50"/>
      <c r="AM274" s="50"/>
      <c r="AN274" s="50"/>
    </row>
    <row r="275" spans="1:40" x14ac:dyDescent="0.35">
      <c r="A275" t="s">
        <v>322</v>
      </c>
      <c r="B275" s="20">
        <v>412</v>
      </c>
      <c r="C275" s="20">
        <v>408</v>
      </c>
      <c r="D275" s="20">
        <v>372</v>
      </c>
      <c r="E275" s="20">
        <v>312</v>
      </c>
      <c r="F275" s="20">
        <v>389</v>
      </c>
      <c r="G275" s="20">
        <v>441</v>
      </c>
      <c r="H275" s="20">
        <v>420</v>
      </c>
      <c r="I275" s="20">
        <v>395</v>
      </c>
      <c r="J275" s="20">
        <v>348</v>
      </c>
      <c r="K275" s="20">
        <v>383</v>
      </c>
      <c r="L275" s="20">
        <v>335</v>
      </c>
      <c r="M275" s="20">
        <v>336</v>
      </c>
      <c r="N275" s="20">
        <v>389</v>
      </c>
      <c r="O275" s="20">
        <v>386</v>
      </c>
      <c r="P275" s="20">
        <v>370</v>
      </c>
      <c r="Q275" s="20">
        <v>313</v>
      </c>
      <c r="R275" s="20">
        <v>431</v>
      </c>
      <c r="S275" s="20">
        <v>444</v>
      </c>
      <c r="T275" s="20">
        <v>426</v>
      </c>
      <c r="U275" s="20">
        <v>440</v>
      </c>
      <c r="V275" s="20">
        <v>418</v>
      </c>
      <c r="W275" s="20">
        <v>442</v>
      </c>
      <c r="X275" s="20">
        <v>383</v>
      </c>
      <c r="Y275" s="20">
        <v>389</v>
      </c>
      <c r="Z275" s="20">
        <v>458</v>
      </c>
      <c r="AA275" s="20">
        <v>470</v>
      </c>
      <c r="AB275" s="20">
        <v>434</v>
      </c>
      <c r="AC275" s="20">
        <v>403</v>
      </c>
      <c r="AD275" s="20">
        <v>488</v>
      </c>
      <c r="AE275" s="20">
        <v>521</v>
      </c>
      <c r="AF275" s="20">
        <v>563</v>
      </c>
      <c r="AG275" s="20">
        <v>527</v>
      </c>
      <c r="AH275" s="20">
        <v>492</v>
      </c>
      <c r="AI275" s="20">
        <v>488</v>
      </c>
      <c r="AJ275" s="20">
        <v>487</v>
      </c>
      <c r="AL275" s="50"/>
      <c r="AM275" s="50"/>
      <c r="AN275" s="50"/>
    </row>
    <row r="276" spans="1:40" x14ac:dyDescent="0.35">
      <c r="A276" t="s">
        <v>323</v>
      </c>
      <c r="B276" s="20">
        <v>301</v>
      </c>
      <c r="C276" s="20">
        <v>313</v>
      </c>
      <c r="D276" s="20">
        <v>284</v>
      </c>
      <c r="E276" s="20">
        <v>242</v>
      </c>
      <c r="F276" s="20">
        <v>245</v>
      </c>
      <c r="G276" s="20">
        <v>279</v>
      </c>
      <c r="H276" s="20">
        <v>288</v>
      </c>
      <c r="I276" s="20">
        <v>276</v>
      </c>
      <c r="J276" s="20">
        <v>208</v>
      </c>
      <c r="K276" s="20">
        <v>212</v>
      </c>
      <c r="L276" s="20">
        <v>198</v>
      </c>
      <c r="M276" s="20">
        <v>229</v>
      </c>
      <c r="N276" s="20">
        <v>306</v>
      </c>
      <c r="O276" s="20">
        <v>312</v>
      </c>
      <c r="P276" s="20">
        <v>296</v>
      </c>
      <c r="Q276" s="20">
        <v>208</v>
      </c>
      <c r="R276" s="20">
        <v>229</v>
      </c>
      <c r="S276" s="20">
        <v>240</v>
      </c>
      <c r="T276" s="20">
        <v>251</v>
      </c>
      <c r="U276" s="20">
        <v>248</v>
      </c>
      <c r="V276" s="20">
        <v>208</v>
      </c>
      <c r="W276" s="20">
        <v>230</v>
      </c>
      <c r="X276" s="20">
        <v>203</v>
      </c>
      <c r="Y276" s="20">
        <v>232</v>
      </c>
      <c r="Z276" s="20">
        <v>299</v>
      </c>
      <c r="AA276" s="20">
        <v>317</v>
      </c>
      <c r="AB276" s="20">
        <v>295</v>
      </c>
      <c r="AC276" s="20">
        <v>243</v>
      </c>
      <c r="AD276" s="20">
        <v>249</v>
      </c>
      <c r="AE276" s="20">
        <v>291</v>
      </c>
      <c r="AF276" s="20">
        <v>314</v>
      </c>
      <c r="AG276" s="20">
        <v>319</v>
      </c>
      <c r="AH276" s="20">
        <v>244</v>
      </c>
      <c r="AI276" s="20">
        <v>250</v>
      </c>
      <c r="AJ276" s="20">
        <v>264</v>
      </c>
      <c r="AL276" s="50"/>
      <c r="AM276" s="50"/>
      <c r="AN276" s="50"/>
    </row>
    <row r="277" spans="1:40" x14ac:dyDescent="0.35">
      <c r="A277" t="s">
        <v>324</v>
      </c>
      <c r="B277" s="20">
        <v>1601</v>
      </c>
      <c r="C277" s="20">
        <v>1521</v>
      </c>
      <c r="D277" s="20">
        <v>1348</v>
      </c>
      <c r="E277" s="20">
        <v>1139</v>
      </c>
      <c r="F277" s="20">
        <v>1199</v>
      </c>
      <c r="G277" s="20">
        <v>1295</v>
      </c>
      <c r="H277" s="20">
        <v>1237</v>
      </c>
      <c r="I277" s="20">
        <v>1223</v>
      </c>
      <c r="J277" s="20">
        <v>1089</v>
      </c>
      <c r="K277" s="20">
        <v>1077</v>
      </c>
      <c r="L277" s="20">
        <v>1025</v>
      </c>
      <c r="M277" s="20">
        <v>1058</v>
      </c>
      <c r="N277" s="20">
        <v>1277</v>
      </c>
      <c r="O277" s="20">
        <v>1241</v>
      </c>
      <c r="P277" s="20">
        <v>1141</v>
      </c>
      <c r="Q277" s="20">
        <v>843</v>
      </c>
      <c r="R277" s="20">
        <v>1066</v>
      </c>
      <c r="S277" s="20">
        <v>1181</v>
      </c>
      <c r="T277" s="20">
        <v>1192</v>
      </c>
      <c r="U277" s="20">
        <v>1142</v>
      </c>
      <c r="V277" s="20">
        <v>1022</v>
      </c>
      <c r="W277" s="20">
        <v>1066</v>
      </c>
      <c r="X277" s="20">
        <v>1030</v>
      </c>
      <c r="Y277" s="20">
        <v>1109</v>
      </c>
      <c r="Z277" s="20">
        <v>1390</v>
      </c>
      <c r="AA277" s="20">
        <v>1456</v>
      </c>
      <c r="AB277" s="20">
        <v>1344</v>
      </c>
      <c r="AC277" s="20">
        <v>1133</v>
      </c>
      <c r="AD277" s="20">
        <v>1278</v>
      </c>
      <c r="AE277" s="20">
        <v>1411</v>
      </c>
      <c r="AF277" s="20">
        <v>1504</v>
      </c>
      <c r="AG277" s="20">
        <v>1368</v>
      </c>
      <c r="AH277" s="20">
        <v>1167</v>
      </c>
      <c r="AI277" s="20">
        <v>1299</v>
      </c>
      <c r="AJ277" s="20">
        <v>1276</v>
      </c>
      <c r="AL277" s="50"/>
      <c r="AM277" s="50"/>
      <c r="AN277" s="50"/>
    </row>
    <row r="278" spans="1:40" x14ac:dyDescent="0.35">
      <c r="A278" t="s">
        <v>325</v>
      </c>
      <c r="B278" s="20">
        <v>29</v>
      </c>
      <c r="C278" s="20">
        <v>25</v>
      </c>
      <c r="D278" s="20">
        <v>22</v>
      </c>
      <c r="E278" s="20">
        <v>19</v>
      </c>
      <c r="F278" s="20">
        <v>22</v>
      </c>
      <c r="G278" s="20">
        <v>27</v>
      </c>
      <c r="H278" s="20">
        <v>21</v>
      </c>
      <c r="I278" s="20">
        <v>20</v>
      </c>
      <c r="J278" s="20">
        <v>13</v>
      </c>
      <c r="K278" s="20">
        <v>23</v>
      </c>
      <c r="L278" s="20">
        <v>20</v>
      </c>
      <c r="M278" s="20">
        <v>20</v>
      </c>
      <c r="N278" s="20">
        <v>25</v>
      </c>
      <c r="O278" s="20">
        <v>19</v>
      </c>
      <c r="P278" s="20">
        <v>19</v>
      </c>
      <c r="Q278" s="20">
        <v>17</v>
      </c>
      <c r="R278" s="20">
        <v>15</v>
      </c>
      <c r="S278" s="20">
        <v>20</v>
      </c>
      <c r="T278" s="20">
        <v>21</v>
      </c>
      <c r="U278" s="20">
        <v>22</v>
      </c>
      <c r="V278" s="20">
        <v>21</v>
      </c>
      <c r="W278" s="20">
        <v>23</v>
      </c>
      <c r="X278" s="20">
        <v>22</v>
      </c>
      <c r="Y278" s="20">
        <v>20</v>
      </c>
      <c r="Z278" s="20">
        <v>27</v>
      </c>
      <c r="AA278" s="20">
        <v>31</v>
      </c>
      <c r="AB278" s="20">
        <v>26</v>
      </c>
      <c r="AC278" s="20">
        <v>18</v>
      </c>
      <c r="AD278" s="20">
        <v>19</v>
      </c>
      <c r="AE278" s="20">
        <v>22</v>
      </c>
      <c r="AF278" s="20">
        <v>23</v>
      </c>
      <c r="AG278" s="20">
        <v>21</v>
      </c>
      <c r="AH278" s="20">
        <v>20</v>
      </c>
      <c r="AI278" s="20">
        <v>21</v>
      </c>
      <c r="AJ278" s="20">
        <v>22</v>
      </c>
      <c r="AL278" s="50"/>
      <c r="AM278" s="50"/>
      <c r="AN278" s="50"/>
    </row>
    <row r="279" spans="1:40" x14ac:dyDescent="0.35">
      <c r="A279" t="s">
        <v>326</v>
      </c>
      <c r="B279" s="20">
        <v>170</v>
      </c>
      <c r="C279" s="20">
        <v>152</v>
      </c>
      <c r="D279" s="20">
        <v>137</v>
      </c>
      <c r="E279" s="20">
        <v>114</v>
      </c>
      <c r="F279" s="20">
        <v>122</v>
      </c>
      <c r="G279" s="20">
        <v>132</v>
      </c>
      <c r="H279" s="20">
        <v>128</v>
      </c>
      <c r="I279" s="20">
        <v>136</v>
      </c>
      <c r="J279" s="20">
        <v>107</v>
      </c>
      <c r="K279" s="20">
        <v>116</v>
      </c>
      <c r="L279" s="20">
        <v>104</v>
      </c>
      <c r="M279" s="20">
        <v>90</v>
      </c>
      <c r="N279" s="20">
        <v>127</v>
      </c>
      <c r="O279" s="20">
        <v>122</v>
      </c>
      <c r="P279" s="20">
        <v>115</v>
      </c>
      <c r="Q279" s="20">
        <v>72</v>
      </c>
      <c r="R279" s="20">
        <v>94</v>
      </c>
      <c r="S279" s="20">
        <v>102</v>
      </c>
      <c r="T279" s="20">
        <v>111</v>
      </c>
      <c r="U279" s="20">
        <v>106</v>
      </c>
      <c r="V279" s="20">
        <v>95</v>
      </c>
      <c r="W279" s="20">
        <v>92</v>
      </c>
      <c r="X279" s="20">
        <v>91</v>
      </c>
      <c r="Y279" s="20">
        <v>103</v>
      </c>
      <c r="Z279" s="20">
        <v>121</v>
      </c>
      <c r="AA279" s="20">
        <v>137</v>
      </c>
      <c r="AB279" s="20">
        <v>125</v>
      </c>
      <c r="AC279" s="20">
        <v>105</v>
      </c>
      <c r="AD279" s="20">
        <v>123</v>
      </c>
      <c r="AE279" s="20">
        <v>144</v>
      </c>
      <c r="AF279" s="20">
        <v>156</v>
      </c>
      <c r="AG279" s="20">
        <v>160</v>
      </c>
      <c r="AH279" s="20">
        <v>140</v>
      </c>
      <c r="AI279" s="20">
        <v>128</v>
      </c>
      <c r="AJ279" s="20">
        <v>127</v>
      </c>
      <c r="AL279" s="50"/>
      <c r="AM279" s="50"/>
      <c r="AN279" s="50"/>
    </row>
    <row r="280" spans="1:40" x14ac:dyDescent="0.35">
      <c r="A280" t="s">
        <v>327</v>
      </c>
      <c r="B280" s="20">
        <v>459</v>
      </c>
      <c r="C280" s="20">
        <v>463</v>
      </c>
      <c r="D280" s="20">
        <v>408</v>
      </c>
      <c r="E280" s="20">
        <v>348</v>
      </c>
      <c r="F280" s="20">
        <v>366</v>
      </c>
      <c r="G280" s="20">
        <v>372</v>
      </c>
      <c r="H280" s="20">
        <v>369</v>
      </c>
      <c r="I280" s="20">
        <v>362</v>
      </c>
      <c r="J280" s="20">
        <v>334</v>
      </c>
      <c r="K280" s="20">
        <v>330</v>
      </c>
      <c r="L280" s="20">
        <v>314</v>
      </c>
      <c r="M280" s="20">
        <v>314</v>
      </c>
      <c r="N280" s="20">
        <v>378</v>
      </c>
      <c r="O280" s="20">
        <v>412</v>
      </c>
      <c r="P280" s="20">
        <v>375</v>
      </c>
      <c r="Q280" s="20">
        <v>278</v>
      </c>
      <c r="R280" s="20">
        <v>325</v>
      </c>
      <c r="S280" s="20">
        <v>346</v>
      </c>
      <c r="T280" s="20">
        <v>338</v>
      </c>
      <c r="U280" s="20">
        <v>327</v>
      </c>
      <c r="V280" s="20">
        <v>320</v>
      </c>
      <c r="W280" s="20">
        <v>329</v>
      </c>
      <c r="X280" s="20">
        <v>327</v>
      </c>
      <c r="Y280" s="20">
        <v>373</v>
      </c>
      <c r="Z280" s="20">
        <v>448</v>
      </c>
      <c r="AA280" s="20">
        <v>444</v>
      </c>
      <c r="AB280" s="20">
        <v>399</v>
      </c>
      <c r="AC280" s="20">
        <v>353</v>
      </c>
      <c r="AD280" s="20">
        <v>363</v>
      </c>
      <c r="AE280" s="20">
        <v>398</v>
      </c>
      <c r="AF280" s="20">
        <v>418</v>
      </c>
      <c r="AG280" s="20">
        <v>401</v>
      </c>
      <c r="AH280" s="20">
        <v>393</v>
      </c>
      <c r="AI280" s="20">
        <v>398</v>
      </c>
      <c r="AJ280" s="20">
        <v>389</v>
      </c>
      <c r="AL280" s="50"/>
      <c r="AM280" s="50"/>
      <c r="AN280" s="50"/>
    </row>
    <row r="281" spans="1:40" x14ac:dyDescent="0.35">
      <c r="A281" t="s">
        <v>328</v>
      </c>
      <c r="B281" s="20">
        <v>196</v>
      </c>
      <c r="C281" s="20">
        <v>198</v>
      </c>
      <c r="D281" s="20">
        <v>165</v>
      </c>
      <c r="E281" s="20">
        <v>144</v>
      </c>
      <c r="F281" s="20">
        <v>136</v>
      </c>
      <c r="G281" s="20">
        <v>138</v>
      </c>
      <c r="H281" s="20">
        <v>135</v>
      </c>
      <c r="I281" s="20">
        <v>144</v>
      </c>
      <c r="J281" s="20">
        <v>115</v>
      </c>
      <c r="K281" s="20">
        <v>122</v>
      </c>
      <c r="L281" s="20">
        <v>122</v>
      </c>
      <c r="M281" s="20">
        <v>142</v>
      </c>
      <c r="N281" s="20">
        <v>160</v>
      </c>
      <c r="O281" s="20">
        <v>164</v>
      </c>
      <c r="P281" s="20">
        <v>140</v>
      </c>
      <c r="Q281" s="20">
        <v>103</v>
      </c>
      <c r="R281" s="20">
        <v>107</v>
      </c>
      <c r="S281" s="20">
        <v>112</v>
      </c>
      <c r="T281" s="20">
        <v>120</v>
      </c>
      <c r="U281" s="20">
        <v>122</v>
      </c>
      <c r="V281" s="20">
        <v>111</v>
      </c>
      <c r="W281" s="20">
        <v>123</v>
      </c>
      <c r="X281" s="20">
        <v>110</v>
      </c>
      <c r="Y281" s="20">
        <v>126</v>
      </c>
      <c r="Z281" s="20">
        <v>169</v>
      </c>
      <c r="AA281" s="20">
        <v>187</v>
      </c>
      <c r="AB281" s="20">
        <v>193</v>
      </c>
      <c r="AC281" s="20">
        <v>162</v>
      </c>
      <c r="AD281" s="20">
        <v>159</v>
      </c>
      <c r="AE281" s="20">
        <v>161</v>
      </c>
      <c r="AF281" s="20">
        <v>172</v>
      </c>
      <c r="AG281" s="20">
        <v>160</v>
      </c>
      <c r="AH281" s="20">
        <v>139</v>
      </c>
      <c r="AI281" s="20">
        <v>139</v>
      </c>
      <c r="AJ281" s="20">
        <v>150</v>
      </c>
      <c r="AL281" s="50"/>
      <c r="AM281" s="50"/>
      <c r="AN281" s="50"/>
    </row>
    <row r="282" spans="1:40" x14ac:dyDescent="0.35">
      <c r="A282" t="s">
        <v>329</v>
      </c>
      <c r="B282" s="20">
        <v>13</v>
      </c>
      <c r="C282" s="20">
        <v>10</v>
      </c>
      <c r="D282" s="20">
        <v>11</v>
      </c>
      <c r="E282" s="20">
        <v>8</v>
      </c>
      <c r="F282" s="20">
        <v>8</v>
      </c>
      <c r="G282" s="20">
        <v>8</v>
      </c>
      <c r="H282" s="20">
        <v>9</v>
      </c>
      <c r="I282" s="20">
        <v>7</v>
      </c>
      <c r="J282" s="20">
        <v>9</v>
      </c>
      <c r="K282" s="20">
        <v>9</v>
      </c>
      <c r="L282" s="20">
        <v>6</v>
      </c>
      <c r="M282" s="20">
        <v>10</v>
      </c>
      <c r="N282" s="20">
        <v>11</v>
      </c>
      <c r="O282" s="20">
        <v>10</v>
      </c>
      <c r="P282" s="20">
        <v>9</v>
      </c>
      <c r="Q282" s="20">
        <v>6</v>
      </c>
      <c r="R282" s="20">
        <v>7</v>
      </c>
      <c r="S282" s="20">
        <v>7</v>
      </c>
      <c r="T282" s="20">
        <v>7</v>
      </c>
      <c r="U282" s="20">
        <v>7</v>
      </c>
      <c r="V282" s="20">
        <v>6</v>
      </c>
      <c r="W282" s="20">
        <v>6</v>
      </c>
      <c r="X282" s="20">
        <v>6</v>
      </c>
      <c r="Y282" s="20">
        <v>6</v>
      </c>
      <c r="Z282" s="20">
        <v>6</v>
      </c>
      <c r="AA282" s="20">
        <v>9</v>
      </c>
      <c r="AB282" s="20">
        <v>7</v>
      </c>
      <c r="AC282" s="20">
        <v>5</v>
      </c>
      <c r="AD282" s="20">
        <v>7</v>
      </c>
      <c r="AE282" s="20">
        <v>8</v>
      </c>
      <c r="AF282" s="20">
        <v>8</v>
      </c>
      <c r="AG282" s="20">
        <v>11</v>
      </c>
      <c r="AH282" s="20">
        <v>8</v>
      </c>
      <c r="AI282" s="20">
        <v>13</v>
      </c>
      <c r="AJ282" s="20">
        <v>11</v>
      </c>
      <c r="AL282" s="50"/>
      <c r="AM282" s="50"/>
      <c r="AN282" s="50"/>
    </row>
    <row r="283" spans="1:40" x14ac:dyDescent="0.35">
      <c r="A283" t="s">
        <v>330</v>
      </c>
      <c r="B283" s="20">
        <v>125</v>
      </c>
      <c r="C283" s="20">
        <v>134</v>
      </c>
      <c r="D283" s="20">
        <v>115</v>
      </c>
      <c r="E283" s="20">
        <v>97</v>
      </c>
      <c r="F283" s="20">
        <v>106</v>
      </c>
      <c r="G283" s="20">
        <v>115</v>
      </c>
      <c r="H283" s="20">
        <v>111</v>
      </c>
      <c r="I283" s="20">
        <v>118</v>
      </c>
      <c r="J283" s="20">
        <v>91</v>
      </c>
      <c r="K283" s="20">
        <v>89</v>
      </c>
      <c r="L283" s="20">
        <v>83</v>
      </c>
      <c r="M283" s="20">
        <v>85</v>
      </c>
      <c r="N283" s="20">
        <v>106</v>
      </c>
      <c r="O283" s="20">
        <v>117</v>
      </c>
      <c r="P283" s="20">
        <v>100</v>
      </c>
      <c r="Q283" s="20">
        <v>81</v>
      </c>
      <c r="R283" s="20">
        <v>87</v>
      </c>
      <c r="S283" s="20">
        <v>102</v>
      </c>
      <c r="T283" s="20">
        <v>99</v>
      </c>
      <c r="U283" s="20">
        <v>103</v>
      </c>
      <c r="V283" s="20">
        <v>90</v>
      </c>
      <c r="W283" s="20">
        <v>110</v>
      </c>
      <c r="X283" s="20">
        <v>108</v>
      </c>
      <c r="Y283" s="20">
        <v>125</v>
      </c>
      <c r="Z283" s="20">
        <v>132</v>
      </c>
      <c r="AA283" s="20">
        <v>132</v>
      </c>
      <c r="AB283" s="20">
        <v>126</v>
      </c>
      <c r="AC283" s="20">
        <v>96</v>
      </c>
      <c r="AD283" s="20">
        <v>116</v>
      </c>
      <c r="AE283" s="20">
        <v>128</v>
      </c>
      <c r="AF283" s="20">
        <v>148</v>
      </c>
      <c r="AG283" s="20">
        <v>136</v>
      </c>
      <c r="AH283" s="20">
        <v>128</v>
      </c>
      <c r="AI283" s="20">
        <v>137</v>
      </c>
      <c r="AJ283" s="20">
        <v>132</v>
      </c>
      <c r="AL283" s="50"/>
      <c r="AM283" s="50"/>
      <c r="AN283" s="50"/>
    </row>
    <row r="284" spans="1:40" x14ac:dyDescent="0.35">
      <c r="A284" t="s">
        <v>331</v>
      </c>
      <c r="B284" s="20">
        <v>37</v>
      </c>
      <c r="C284" s="20">
        <v>30</v>
      </c>
      <c r="D284" s="20">
        <v>32</v>
      </c>
      <c r="E284" s="20">
        <v>21</v>
      </c>
      <c r="F284" s="20">
        <v>23</v>
      </c>
      <c r="G284" s="20">
        <v>22</v>
      </c>
      <c r="H284" s="20">
        <v>23</v>
      </c>
      <c r="I284" s="20">
        <v>20</v>
      </c>
      <c r="J284" s="20">
        <v>19</v>
      </c>
      <c r="K284" s="20">
        <v>24</v>
      </c>
      <c r="L284" s="20">
        <v>24</v>
      </c>
      <c r="M284" s="20">
        <v>25</v>
      </c>
      <c r="N284" s="20">
        <v>29</v>
      </c>
      <c r="O284" s="20">
        <v>31</v>
      </c>
      <c r="P284" s="20">
        <v>29</v>
      </c>
      <c r="Q284" s="20">
        <v>25</v>
      </c>
      <c r="R284" s="20">
        <v>19</v>
      </c>
      <c r="S284" s="20">
        <v>19</v>
      </c>
      <c r="T284" s="20">
        <v>21</v>
      </c>
      <c r="U284" s="20">
        <v>18</v>
      </c>
      <c r="V284" s="20">
        <v>17</v>
      </c>
      <c r="W284" s="20">
        <v>20</v>
      </c>
      <c r="X284" s="20">
        <v>20</v>
      </c>
      <c r="Y284" s="20">
        <v>24</v>
      </c>
      <c r="Z284" s="20">
        <v>33</v>
      </c>
      <c r="AA284" s="20">
        <v>34</v>
      </c>
      <c r="AB284" s="20">
        <v>25</v>
      </c>
      <c r="AC284" s="20">
        <v>27</v>
      </c>
      <c r="AD284" s="20">
        <v>23</v>
      </c>
      <c r="AE284" s="20">
        <v>28</v>
      </c>
      <c r="AF284" s="20">
        <v>35</v>
      </c>
      <c r="AG284" s="20">
        <v>34</v>
      </c>
      <c r="AH284" s="20">
        <v>32</v>
      </c>
      <c r="AI284" s="20">
        <v>26</v>
      </c>
      <c r="AJ284" s="20">
        <v>31</v>
      </c>
      <c r="AL284" s="50"/>
      <c r="AM284" s="50"/>
      <c r="AN284" s="50"/>
    </row>
    <row r="285" spans="1:40" x14ac:dyDescent="0.35">
      <c r="A285" t="s">
        <v>332</v>
      </c>
      <c r="B285" s="20">
        <v>53</v>
      </c>
      <c r="C285" s="20">
        <v>52</v>
      </c>
      <c r="D285" s="20">
        <v>39</v>
      </c>
      <c r="E285" s="20">
        <v>39</v>
      </c>
      <c r="F285" s="20">
        <v>33</v>
      </c>
      <c r="G285" s="20">
        <v>32</v>
      </c>
      <c r="H285" s="20">
        <v>39</v>
      </c>
      <c r="I285" s="20">
        <v>40</v>
      </c>
      <c r="J285" s="20">
        <v>23</v>
      </c>
      <c r="K285" s="20">
        <v>27</v>
      </c>
      <c r="L285" s="20">
        <v>28</v>
      </c>
      <c r="M285" s="20">
        <v>26</v>
      </c>
      <c r="N285" s="20">
        <v>43</v>
      </c>
      <c r="O285" s="20">
        <v>42</v>
      </c>
      <c r="P285" s="20">
        <v>41</v>
      </c>
      <c r="Q285" s="20">
        <v>32</v>
      </c>
      <c r="R285" s="20">
        <v>28</v>
      </c>
      <c r="S285" s="20">
        <v>34</v>
      </c>
      <c r="T285" s="20">
        <v>33</v>
      </c>
      <c r="U285" s="20">
        <v>39</v>
      </c>
      <c r="V285" s="20">
        <v>31</v>
      </c>
      <c r="W285" s="20">
        <v>34</v>
      </c>
      <c r="X285" s="20">
        <v>33</v>
      </c>
      <c r="Y285" s="20">
        <v>38</v>
      </c>
      <c r="Z285" s="20">
        <v>37</v>
      </c>
      <c r="AA285" s="20">
        <v>34</v>
      </c>
      <c r="AB285" s="20">
        <v>35</v>
      </c>
      <c r="AC285" s="20">
        <v>34</v>
      </c>
      <c r="AD285" s="20">
        <v>33</v>
      </c>
      <c r="AE285" s="20">
        <v>35</v>
      </c>
      <c r="AF285" s="20">
        <v>43</v>
      </c>
      <c r="AG285" s="20">
        <v>35</v>
      </c>
      <c r="AH285" s="20">
        <v>31</v>
      </c>
      <c r="AI285" s="20">
        <v>27</v>
      </c>
      <c r="AJ285" s="20">
        <v>25</v>
      </c>
      <c r="AL285" s="50"/>
      <c r="AM285" s="50"/>
      <c r="AN285" s="50"/>
    </row>
    <row r="286" spans="1:40" x14ac:dyDescent="0.35">
      <c r="A286" t="s">
        <v>333</v>
      </c>
      <c r="B286" s="20">
        <v>201</v>
      </c>
      <c r="C286" s="20">
        <v>202</v>
      </c>
      <c r="D286" s="20">
        <v>181</v>
      </c>
      <c r="E286" s="20">
        <v>147</v>
      </c>
      <c r="F286" s="20">
        <v>148</v>
      </c>
      <c r="G286" s="20">
        <v>157</v>
      </c>
      <c r="H286" s="20">
        <v>182</v>
      </c>
      <c r="I286" s="20">
        <v>184</v>
      </c>
      <c r="J286" s="20">
        <v>138</v>
      </c>
      <c r="K286" s="20">
        <v>154</v>
      </c>
      <c r="L286" s="20">
        <v>147</v>
      </c>
      <c r="M286" s="20">
        <v>162</v>
      </c>
      <c r="N286" s="20">
        <v>196</v>
      </c>
      <c r="O286" s="20">
        <v>207</v>
      </c>
      <c r="P286" s="20">
        <v>201</v>
      </c>
      <c r="Q286" s="20">
        <v>141</v>
      </c>
      <c r="R286" s="20">
        <v>153</v>
      </c>
      <c r="S286" s="20">
        <v>179</v>
      </c>
      <c r="T286" s="20">
        <v>171</v>
      </c>
      <c r="U286" s="20">
        <v>169</v>
      </c>
      <c r="V286" s="20">
        <v>148</v>
      </c>
      <c r="W286" s="20">
        <v>148</v>
      </c>
      <c r="X286" s="20">
        <v>147</v>
      </c>
      <c r="Y286" s="20">
        <v>164</v>
      </c>
      <c r="Z286" s="20">
        <v>192</v>
      </c>
      <c r="AA286" s="20">
        <v>185</v>
      </c>
      <c r="AB286" s="20">
        <v>182</v>
      </c>
      <c r="AC286" s="20">
        <v>168</v>
      </c>
      <c r="AD286" s="20">
        <v>191</v>
      </c>
      <c r="AE286" s="20">
        <v>202</v>
      </c>
      <c r="AF286" s="20">
        <v>232</v>
      </c>
      <c r="AG286" s="20">
        <v>227</v>
      </c>
      <c r="AH286" s="20">
        <v>187</v>
      </c>
      <c r="AI286" s="20">
        <v>193</v>
      </c>
      <c r="AJ286" s="20">
        <v>195</v>
      </c>
      <c r="AL286" s="50"/>
      <c r="AM286" s="50"/>
      <c r="AN286" s="50"/>
    </row>
    <row r="287" spans="1:40" x14ac:dyDescent="0.35">
      <c r="A287" t="s">
        <v>334</v>
      </c>
      <c r="B287" s="20">
        <v>1036</v>
      </c>
      <c r="C287" s="20">
        <v>961</v>
      </c>
      <c r="D287" s="20">
        <v>859</v>
      </c>
      <c r="E287" s="20">
        <v>738</v>
      </c>
      <c r="F287" s="20">
        <v>819</v>
      </c>
      <c r="G287" s="20">
        <v>990</v>
      </c>
      <c r="H287" s="20">
        <v>1019</v>
      </c>
      <c r="I287" s="20">
        <v>987</v>
      </c>
      <c r="J287" s="20">
        <v>869</v>
      </c>
      <c r="K287" s="20">
        <v>864</v>
      </c>
      <c r="L287" s="20">
        <v>844</v>
      </c>
      <c r="M287" s="20">
        <v>846</v>
      </c>
      <c r="N287" s="20">
        <v>961</v>
      </c>
      <c r="O287" s="20">
        <v>960</v>
      </c>
      <c r="P287" s="20">
        <v>934</v>
      </c>
      <c r="Q287" s="20">
        <v>756</v>
      </c>
      <c r="R287" s="20">
        <v>880</v>
      </c>
      <c r="S287" s="20">
        <v>998</v>
      </c>
      <c r="T287" s="20">
        <v>987</v>
      </c>
      <c r="U287" s="20">
        <v>1008</v>
      </c>
      <c r="V287" s="20">
        <v>908</v>
      </c>
      <c r="W287" s="20">
        <v>890</v>
      </c>
      <c r="X287" s="20">
        <v>844</v>
      </c>
      <c r="Y287" s="20">
        <v>922</v>
      </c>
      <c r="Z287" s="20">
        <v>1011</v>
      </c>
      <c r="AA287" s="20">
        <v>1077</v>
      </c>
      <c r="AB287" s="20">
        <v>1022</v>
      </c>
      <c r="AC287" s="20">
        <v>942</v>
      </c>
      <c r="AD287" s="20">
        <v>1085</v>
      </c>
      <c r="AE287" s="20">
        <v>1237</v>
      </c>
      <c r="AF287" s="20">
        <v>1314</v>
      </c>
      <c r="AG287" s="20">
        <v>1222</v>
      </c>
      <c r="AH287" s="20">
        <v>1052</v>
      </c>
      <c r="AI287" s="20">
        <v>1072</v>
      </c>
      <c r="AJ287" s="20">
        <v>1014</v>
      </c>
      <c r="AL287" s="50"/>
      <c r="AM287" s="50"/>
      <c r="AN287" s="50"/>
    </row>
    <row r="288" spans="1:40" x14ac:dyDescent="0.35">
      <c r="A288" t="s">
        <v>335</v>
      </c>
      <c r="B288" s="20">
        <v>251</v>
      </c>
      <c r="C288" s="20">
        <v>255</v>
      </c>
      <c r="D288" s="20">
        <v>212</v>
      </c>
      <c r="E288" s="20">
        <v>185</v>
      </c>
      <c r="F288" s="20">
        <v>181</v>
      </c>
      <c r="G288" s="20">
        <v>206</v>
      </c>
      <c r="H288" s="20">
        <v>202</v>
      </c>
      <c r="I288" s="20">
        <v>204</v>
      </c>
      <c r="J288" s="20">
        <v>172</v>
      </c>
      <c r="K288" s="20">
        <v>175</v>
      </c>
      <c r="L288" s="20">
        <v>170</v>
      </c>
      <c r="M288" s="20">
        <v>199</v>
      </c>
      <c r="N288" s="20">
        <v>219</v>
      </c>
      <c r="O288" s="20">
        <v>229</v>
      </c>
      <c r="P288" s="20">
        <v>205</v>
      </c>
      <c r="Q288" s="20">
        <v>141</v>
      </c>
      <c r="R288" s="20">
        <v>144</v>
      </c>
      <c r="S288" s="20">
        <v>154</v>
      </c>
      <c r="T288" s="20">
        <v>168</v>
      </c>
      <c r="U288" s="20">
        <v>171</v>
      </c>
      <c r="V288" s="20">
        <v>146</v>
      </c>
      <c r="W288" s="20">
        <v>163</v>
      </c>
      <c r="X288" s="20">
        <v>157</v>
      </c>
      <c r="Y288" s="20">
        <v>173</v>
      </c>
      <c r="Z288" s="20">
        <v>217</v>
      </c>
      <c r="AA288" s="20">
        <v>257</v>
      </c>
      <c r="AB288" s="20">
        <v>226</v>
      </c>
      <c r="AC288" s="20">
        <v>168</v>
      </c>
      <c r="AD288" s="20">
        <v>195</v>
      </c>
      <c r="AE288" s="20">
        <v>217</v>
      </c>
      <c r="AF288" s="20">
        <v>231</v>
      </c>
      <c r="AG288" s="20">
        <v>236</v>
      </c>
      <c r="AH288" s="20">
        <v>212</v>
      </c>
      <c r="AI288" s="20">
        <v>216</v>
      </c>
      <c r="AJ288" s="20">
        <v>203</v>
      </c>
      <c r="AL288" s="50"/>
      <c r="AM288" s="50"/>
      <c r="AN288" s="50"/>
    </row>
    <row r="289" spans="1:40" x14ac:dyDescent="0.35">
      <c r="A289" t="s">
        <v>336</v>
      </c>
      <c r="B289" s="20">
        <v>28</v>
      </c>
      <c r="C289" s="20">
        <v>26</v>
      </c>
      <c r="D289" s="20">
        <v>21</v>
      </c>
      <c r="E289" s="20">
        <v>21</v>
      </c>
      <c r="F289" s="20">
        <v>21</v>
      </c>
      <c r="G289" s="20">
        <v>19</v>
      </c>
      <c r="H289" s="20">
        <v>19</v>
      </c>
      <c r="I289" s="20">
        <v>15</v>
      </c>
      <c r="J289" s="20">
        <v>13</v>
      </c>
      <c r="K289" s="20">
        <v>13</v>
      </c>
      <c r="L289" s="20">
        <v>14</v>
      </c>
      <c r="M289" s="20">
        <v>14</v>
      </c>
      <c r="N289" s="20">
        <v>17</v>
      </c>
      <c r="O289" s="20">
        <v>17</v>
      </c>
      <c r="P289" s="20">
        <v>13</v>
      </c>
      <c r="Q289" s="20">
        <v>7</v>
      </c>
      <c r="R289" s="20">
        <v>14</v>
      </c>
      <c r="S289" s="20">
        <v>15</v>
      </c>
      <c r="T289" s="20">
        <v>14</v>
      </c>
      <c r="U289" s="20">
        <v>15</v>
      </c>
      <c r="V289" s="20">
        <v>15</v>
      </c>
      <c r="W289" s="20">
        <v>18</v>
      </c>
      <c r="X289" s="20">
        <v>15</v>
      </c>
      <c r="Y289" s="20">
        <v>13</v>
      </c>
      <c r="Z289" s="20">
        <v>18</v>
      </c>
      <c r="AA289" s="20">
        <v>18</v>
      </c>
      <c r="AB289" s="20">
        <v>16</v>
      </c>
      <c r="AC289" s="20">
        <v>12</v>
      </c>
      <c r="AD289" s="20">
        <v>13</v>
      </c>
      <c r="AE289" s="20">
        <v>15</v>
      </c>
      <c r="AF289" s="20">
        <v>16</v>
      </c>
      <c r="AG289" s="20">
        <v>15</v>
      </c>
      <c r="AH289" s="20">
        <v>16</v>
      </c>
      <c r="AI289" s="20">
        <v>15</v>
      </c>
      <c r="AJ289" s="20">
        <v>15</v>
      </c>
      <c r="AL289" s="50"/>
      <c r="AM289" s="50"/>
      <c r="AN289" s="50"/>
    </row>
    <row r="290" spans="1:40" x14ac:dyDescent="0.35">
      <c r="A290" t="s">
        <v>337</v>
      </c>
      <c r="B290" s="20">
        <v>449</v>
      </c>
      <c r="C290" s="20">
        <v>437</v>
      </c>
      <c r="D290" s="20">
        <v>384</v>
      </c>
      <c r="E290" s="20">
        <v>301</v>
      </c>
      <c r="F290" s="20">
        <v>346</v>
      </c>
      <c r="G290" s="20">
        <v>389</v>
      </c>
      <c r="H290" s="20">
        <v>422</v>
      </c>
      <c r="I290" s="20">
        <v>410</v>
      </c>
      <c r="J290" s="20">
        <v>324</v>
      </c>
      <c r="K290" s="20">
        <v>358</v>
      </c>
      <c r="L290" s="20">
        <v>348</v>
      </c>
      <c r="M290" s="20">
        <v>376</v>
      </c>
      <c r="N290" s="20">
        <v>483</v>
      </c>
      <c r="O290" s="20">
        <v>508</v>
      </c>
      <c r="P290" s="20">
        <v>416</v>
      </c>
      <c r="Q290" s="20">
        <v>270</v>
      </c>
      <c r="R290" s="20">
        <v>357</v>
      </c>
      <c r="S290" s="20">
        <v>369</v>
      </c>
      <c r="T290" s="20">
        <v>405</v>
      </c>
      <c r="U290" s="20">
        <v>409</v>
      </c>
      <c r="V290" s="20">
        <v>362</v>
      </c>
      <c r="W290" s="20">
        <v>390</v>
      </c>
      <c r="X290" s="20">
        <v>374</v>
      </c>
      <c r="Y290" s="20">
        <v>423</v>
      </c>
      <c r="Z290" s="20">
        <v>518</v>
      </c>
      <c r="AA290" s="20">
        <v>519</v>
      </c>
      <c r="AB290" s="20">
        <v>447</v>
      </c>
      <c r="AC290" s="20">
        <v>330</v>
      </c>
      <c r="AD290" s="20">
        <v>389</v>
      </c>
      <c r="AE290" s="20">
        <v>463</v>
      </c>
      <c r="AF290" s="20">
        <v>549</v>
      </c>
      <c r="AG290" s="20">
        <v>493</v>
      </c>
      <c r="AH290" s="20">
        <v>418</v>
      </c>
      <c r="AI290" s="20">
        <v>422</v>
      </c>
      <c r="AJ290" s="20">
        <v>407</v>
      </c>
      <c r="AL290" s="50"/>
      <c r="AM290" s="50"/>
      <c r="AN290" s="50"/>
    </row>
    <row r="291" spans="1:40" x14ac:dyDescent="0.35">
      <c r="A291" t="s">
        <v>338</v>
      </c>
      <c r="B291" s="20">
        <v>724</v>
      </c>
      <c r="C291" s="20">
        <v>709</v>
      </c>
      <c r="D291" s="20">
        <v>627</v>
      </c>
      <c r="E291" s="20">
        <v>514</v>
      </c>
      <c r="F291" s="20">
        <v>578</v>
      </c>
      <c r="G291" s="20">
        <v>619</v>
      </c>
      <c r="H291" s="20">
        <v>662</v>
      </c>
      <c r="I291" s="20">
        <v>649</v>
      </c>
      <c r="J291" s="20">
        <v>542</v>
      </c>
      <c r="K291" s="20">
        <v>525</v>
      </c>
      <c r="L291" s="20">
        <v>498</v>
      </c>
      <c r="M291" s="20">
        <v>525</v>
      </c>
      <c r="N291" s="20">
        <v>627</v>
      </c>
      <c r="O291" s="20">
        <v>655</v>
      </c>
      <c r="P291" s="20">
        <v>611</v>
      </c>
      <c r="Q291" s="20">
        <v>524</v>
      </c>
      <c r="R291" s="20">
        <v>562</v>
      </c>
      <c r="S291" s="20">
        <v>604</v>
      </c>
      <c r="T291" s="20">
        <v>622</v>
      </c>
      <c r="U291" s="20">
        <v>623</v>
      </c>
      <c r="V291" s="20">
        <v>585</v>
      </c>
      <c r="W291" s="20">
        <v>575</v>
      </c>
      <c r="X291" s="20">
        <v>548</v>
      </c>
      <c r="Y291" s="20">
        <v>580</v>
      </c>
      <c r="Z291" s="20">
        <v>643</v>
      </c>
      <c r="AA291" s="20">
        <v>633</v>
      </c>
      <c r="AB291" s="20">
        <v>595</v>
      </c>
      <c r="AC291" s="20">
        <v>546</v>
      </c>
      <c r="AD291" s="20">
        <v>617</v>
      </c>
      <c r="AE291" s="20">
        <v>673</v>
      </c>
      <c r="AF291" s="20">
        <v>795</v>
      </c>
      <c r="AG291" s="20">
        <v>767</v>
      </c>
      <c r="AH291" s="20">
        <v>650</v>
      </c>
      <c r="AI291" s="20">
        <v>703</v>
      </c>
      <c r="AJ291" s="20">
        <v>694</v>
      </c>
      <c r="AL291" s="50"/>
      <c r="AM291" s="50"/>
      <c r="AN291" s="50"/>
    </row>
    <row r="292" spans="1:40" x14ac:dyDescent="0.35">
      <c r="A292" t="s">
        <v>339</v>
      </c>
      <c r="B292" s="20">
        <v>23</v>
      </c>
      <c r="C292" s="20">
        <v>19</v>
      </c>
      <c r="D292" s="20">
        <v>20</v>
      </c>
      <c r="E292" s="20">
        <v>13</v>
      </c>
      <c r="F292" s="20">
        <v>12</v>
      </c>
      <c r="G292" s="20">
        <v>16</v>
      </c>
      <c r="H292" s="20">
        <v>13</v>
      </c>
      <c r="I292" s="20">
        <v>10</v>
      </c>
      <c r="J292" s="20">
        <v>10</v>
      </c>
      <c r="K292" s="20">
        <v>12</v>
      </c>
      <c r="L292" s="20">
        <v>16</v>
      </c>
      <c r="M292" s="20">
        <v>17</v>
      </c>
      <c r="N292" s="20">
        <v>19</v>
      </c>
      <c r="O292" s="20">
        <v>21</v>
      </c>
      <c r="P292" s="20">
        <v>21</v>
      </c>
      <c r="Q292" s="20">
        <v>11</v>
      </c>
      <c r="R292" s="20">
        <v>9</v>
      </c>
      <c r="S292" s="20">
        <v>15</v>
      </c>
      <c r="T292" s="20">
        <v>10</v>
      </c>
      <c r="U292" s="20">
        <v>10</v>
      </c>
      <c r="V292" s="20">
        <v>8</v>
      </c>
      <c r="W292" s="20">
        <v>8</v>
      </c>
      <c r="X292" s="20">
        <v>11</v>
      </c>
      <c r="Y292" s="20">
        <v>17</v>
      </c>
      <c r="Z292" s="20">
        <v>20</v>
      </c>
      <c r="AA292" s="20">
        <v>19</v>
      </c>
      <c r="AB292" s="20">
        <v>15</v>
      </c>
      <c r="AC292" s="20">
        <v>10</v>
      </c>
      <c r="AD292" s="20">
        <v>13</v>
      </c>
      <c r="AE292" s="20">
        <v>12</v>
      </c>
      <c r="AF292" s="20">
        <v>14</v>
      </c>
      <c r="AG292" s="20">
        <v>13</v>
      </c>
      <c r="AH292" s="20">
        <v>14</v>
      </c>
      <c r="AI292" s="20">
        <v>13</v>
      </c>
      <c r="AJ292" s="20">
        <v>14</v>
      </c>
      <c r="AL292" s="50"/>
      <c r="AM292" s="50"/>
      <c r="AN292" s="50"/>
    </row>
    <row r="293" spans="1:40" x14ac:dyDescent="0.35">
      <c r="A293" t="s">
        <v>340</v>
      </c>
      <c r="B293" s="20">
        <v>340</v>
      </c>
      <c r="C293" s="20">
        <v>323</v>
      </c>
      <c r="D293" s="20">
        <v>277</v>
      </c>
      <c r="E293" s="20">
        <v>259</v>
      </c>
      <c r="F293" s="20">
        <v>297</v>
      </c>
      <c r="G293" s="20">
        <v>306</v>
      </c>
      <c r="H293" s="20">
        <v>310</v>
      </c>
      <c r="I293" s="20">
        <v>299</v>
      </c>
      <c r="J293" s="20">
        <v>309</v>
      </c>
      <c r="K293" s="20">
        <v>326</v>
      </c>
      <c r="L293" s="20">
        <v>268</v>
      </c>
      <c r="M293" s="20">
        <v>265</v>
      </c>
      <c r="N293" s="20">
        <v>336</v>
      </c>
      <c r="O293" s="20">
        <v>346</v>
      </c>
      <c r="P293" s="20">
        <v>313</v>
      </c>
      <c r="Q293" s="20">
        <v>249</v>
      </c>
      <c r="R293" s="20">
        <v>331</v>
      </c>
      <c r="S293" s="20">
        <v>332</v>
      </c>
      <c r="T293" s="20">
        <v>325</v>
      </c>
      <c r="U293" s="20">
        <v>328</v>
      </c>
      <c r="V293" s="20">
        <v>311</v>
      </c>
      <c r="W293" s="20">
        <v>333</v>
      </c>
      <c r="X293" s="20">
        <v>324</v>
      </c>
      <c r="Y293" s="20">
        <v>334</v>
      </c>
      <c r="Z293" s="20">
        <v>359</v>
      </c>
      <c r="AA293" s="20">
        <v>384</v>
      </c>
      <c r="AB293" s="20">
        <v>369</v>
      </c>
      <c r="AC293" s="20">
        <v>331</v>
      </c>
      <c r="AD293" s="20">
        <v>399</v>
      </c>
      <c r="AE293" s="20">
        <v>432</v>
      </c>
      <c r="AF293" s="20">
        <v>444</v>
      </c>
      <c r="AG293" s="20">
        <v>417</v>
      </c>
      <c r="AH293" s="20">
        <v>365</v>
      </c>
      <c r="AI293" s="20">
        <v>381</v>
      </c>
      <c r="AJ293" s="20">
        <v>373</v>
      </c>
      <c r="AL293" s="50"/>
      <c r="AM293" s="50"/>
      <c r="AN293" s="50"/>
    </row>
    <row r="294" spans="1:40" x14ac:dyDescent="0.35">
      <c r="A294" t="s">
        <v>341</v>
      </c>
      <c r="B294" s="20">
        <v>378</v>
      </c>
      <c r="C294" s="20">
        <v>412</v>
      </c>
      <c r="D294" s="20">
        <v>359</v>
      </c>
      <c r="E294" s="20">
        <v>264</v>
      </c>
      <c r="F294" s="20">
        <v>278</v>
      </c>
      <c r="G294" s="20">
        <v>312</v>
      </c>
      <c r="H294" s="20">
        <v>309</v>
      </c>
      <c r="I294" s="20">
        <v>316</v>
      </c>
      <c r="J294" s="20">
        <v>279</v>
      </c>
      <c r="K294" s="20">
        <v>280</v>
      </c>
      <c r="L294" s="20">
        <v>267</v>
      </c>
      <c r="M294" s="20">
        <v>285</v>
      </c>
      <c r="N294" s="20">
        <v>360</v>
      </c>
      <c r="O294" s="20">
        <v>373</v>
      </c>
      <c r="P294" s="20">
        <v>343</v>
      </c>
      <c r="Q294" s="20">
        <v>243</v>
      </c>
      <c r="R294" s="20">
        <v>275</v>
      </c>
      <c r="S294" s="20">
        <v>287</v>
      </c>
      <c r="T294" s="20">
        <v>295</v>
      </c>
      <c r="U294" s="20">
        <v>294</v>
      </c>
      <c r="V294" s="20">
        <v>238</v>
      </c>
      <c r="W294" s="20">
        <v>272</v>
      </c>
      <c r="X294" s="20">
        <v>265</v>
      </c>
      <c r="Y294" s="20">
        <v>319</v>
      </c>
      <c r="Z294" s="20">
        <v>373</v>
      </c>
      <c r="AA294" s="20">
        <v>412</v>
      </c>
      <c r="AB294" s="20">
        <v>391</v>
      </c>
      <c r="AC294" s="20">
        <v>305</v>
      </c>
      <c r="AD294" s="20">
        <v>326</v>
      </c>
      <c r="AE294" s="20">
        <v>339</v>
      </c>
      <c r="AF294" s="20">
        <v>392</v>
      </c>
      <c r="AG294" s="20">
        <v>352</v>
      </c>
      <c r="AH294" s="20">
        <v>273</v>
      </c>
      <c r="AI294" s="20">
        <v>301</v>
      </c>
      <c r="AJ294" s="20">
        <v>308</v>
      </c>
      <c r="AL294" s="50"/>
      <c r="AM294" s="50"/>
      <c r="AN294" s="50"/>
    </row>
    <row r="295" spans="1:40" x14ac:dyDescent="0.35">
      <c r="A295" t="s">
        <v>342</v>
      </c>
      <c r="B295" s="20">
        <v>307</v>
      </c>
      <c r="C295" s="20">
        <v>274</v>
      </c>
      <c r="D295" s="20">
        <v>259</v>
      </c>
      <c r="E295" s="20">
        <v>230</v>
      </c>
      <c r="F295" s="20">
        <v>264</v>
      </c>
      <c r="G295" s="20">
        <v>301</v>
      </c>
      <c r="H295" s="20">
        <v>303</v>
      </c>
      <c r="I295" s="20">
        <v>323</v>
      </c>
      <c r="J295" s="20">
        <v>253</v>
      </c>
      <c r="K295" s="20">
        <v>272</v>
      </c>
      <c r="L295" s="20">
        <v>235</v>
      </c>
      <c r="M295" s="20">
        <v>217</v>
      </c>
      <c r="N295" s="20">
        <v>304</v>
      </c>
      <c r="O295" s="20">
        <v>288</v>
      </c>
      <c r="P295" s="20">
        <v>263</v>
      </c>
      <c r="Q295" s="20">
        <v>237</v>
      </c>
      <c r="R295" s="20">
        <v>314</v>
      </c>
      <c r="S295" s="20">
        <v>342</v>
      </c>
      <c r="T295" s="20">
        <v>338</v>
      </c>
      <c r="U295" s="20">
        <v>335</v>
      </c>
      <c r="V295" s="20">
        <v>307</v>
      </c>
      <c r="W295" s="20">
        <v>320</v>
      </c>
      <c r="X295" s="20">
        <v>308</v>
      </c>
      <c r="Y295" s="20">
        <v>333</v>
      </c>
      <c r="Z295" s="20">
        <v>374</v>
      </c>
      <c r="AA295" s="20">
        <v>384</v>
      </c>
      <c r="AB295" s="20">
        <v>360</v>
      </c>
      <c r="AC295" s="20">
        <v>307</v>
      </c>
      <c r="AD295" s="20">
        <v>373</v>
      </c>
      <c r="AE295" s="20">
        <v>414</v>
      </c>
      <c r="AF295" s="20">
        <v>453</v>
      </c>
      <c r="AG295" s="20">
        <v>439</v>
      </c>
      <c r="AH295" s="20">
        <v>374</v>
      </c>
      <c r="AI295" s="20">
        <v>415</v>
      </c>
      <c r="AJ295" s="20">
        <v>425</v>
      </c>
      <c r="AL295" s="50"/>
      <c r="AM295" s="50"/>
      <c r="AN295" s="50"/>
    </row>
    <row r="296" spans="1:40" x14ac:dyDescent="0.35">
      <c r="A296" t="s">
        <v>343</v>
      </c>
      <c r="B296" s="20">
        <v>76</v>
      </c>
      <c r="C296" s="20">
        <v>79</v>
      </c>
      <c r="D296" s="20">
        <v>80</v>
      </c>
      <c r="E296" s="20">
        <v>59</v>
      </c>
      <c r="F296" s="20">
        <v>61</v>
      </c>
      <c r="G296" s="20">
        <v>74</v>
      </c>
      <c r="H296" s="20">
        <v>80</v>
      </c>
      <c r="I296" s="20">
        <v>71</v>
      </c>
      <c r="J296" s="20">
        <v>45</v>
      </c>
      <c r="K296" s="20">
        <v>46</v>
      </c>
      <c r="L296" s="20">
        <v>54</v>
      </c>
      <c r="M296" s="20">
        <v>60</v>
      </c>
      <c r="N296" s="20">
        <v>77</v>
      </c>
      <c r="O296" s="20">
        <v>76</v>
      </c>
      <c r="P296" s="20">
        <v>67</v>
      </c>
      <c r="Q296" s="20">
        <v>36</v>
      </c>
      <c r="R296" s="20">
        <v>38</v>
      </c>
      <c r="S296" s="20">
        <v>47</v>
      </c>
      <c r="T296" s="20">
        <v>58</v>
      </c>
      <c r="U296" s="20">
        <v>61</v>
      </c>
      <c r="V296" s="20">
        <v>46</v>
      </c>
      <c r="W296" s="20">
        <v>49</v>
      </c>
      <c r="X296" s="20">
        <v>49</v>
      </c>
      <c r="Y296" s="20">
        <v>59</v>
      </c>
      <c r="Z296" s="20">
        <v>71</v>
      </c>
      <c r="AA296" s="20">
        <v>68</v>
      </c>
      <c r="AB296" s="20">
        <v>64</v>
      </c>
      <c r="AC296" s="20">
        <v>49</v>
      </c>
      <c r="AD296" s="20">
        <v>62</v>
      </c>
      <c r="AE296" s="20">
        <v>70</v>
      </c>
      <c r="AF296" s="20">
        <v>73</v>
      </c>
      <c r="AG296" s="20">
        <v>74</v>
      </c>
      <c r="AH296" s="20">
        <v>57</v>
      </c>
      <c r="AI296" s="20">
        <v>63</v>
      </c>
      <c r="AJ296" s="20">
        <v>55</v>
      </c>
      <c r="AL296" s="50"/>
      <c r="AM296" s="50"/>
      <c r="AN296" s="50"/>
    </row>
    <row r="297" spans="1:40" x14ac:dyDescent="0.35">
      <c r="A297" t="s">
        <v>344</v>
      </c>
      <c r="B297" s="20">
        <v>57</v>
      </c>
      <c r="C297" s="20">
        <v>59</v>
      </c>
      <c r="D297" s="20">
        <v>49</v>
      </c>
      <c r="E297" s="20">
        <v>36</v>
      </c>
      <c r="F297" s="20">
        <v>34</v>
      </c>
      <c r="G297" s="20">
        <v>40</v>
      </c>
      <c r="H297" s="20">
        <v>44</v>
      </c>
      <c r="I297" s="20">
        <v>43</v>
      </c>
      <c r="J297" s="20">
        <v>30</v>
      </c>
      <c r="K297" s="20">
        <v>34</v>
      </c>
      <c r="L297" s="20">
        <v>30</v>
      </c>
      <c r="M297" s="20">
        <v>29</v>
      </c>
      <c r="N297" s="20">
        <v>33</v>
      </c>
      <c r="O297" s="20">
        <v>31</v>
      </c>
      <c r="P297" s="20">
        <v>30</v>
      </c>
      <c r="Q297" s="20">
        <v>24</v>
      </c>
      <c r="R297" s="20">
        <v>22</v>
      </c>
      <c r="S297" s="20">
        <v>30</v>
      </c>
      <c r="T297" s="20">
        <v>29</v>
      </c>
      <c r="U297" s="20">
        <v>31</v>
      </c>
      <c r="V297" s="20">
        <v>22</v>
      </c>
      <c r="W297" s="20">
        <v>26</v>
      </c>
      <c r="X297" s="20">
        <v>24</v>
      </c>
      <c r="Y297" s="20">
        <v>30</v>
      </c>
      <c r="Z297" s="20">
        <v>35</v>
      </c>
      <c r="AA297" s="20">
        <v>40</v>
      </c>
      <c r="AB297" s="20">
        <v>33</v>
      </c>
      <c r="AC297" s="20">
        <v>26</v>
      </c>
      <c r="AD297" s="20">
        <v>29</v>
      </c>
      <c r="AE297" s="20">
        <v>30</v>
      </c>
      <c r="AF297" s="20">
        <v>37</v>
      </c>
      <c r="AG297" s="20">
        <v>38</v>
      </c>
      <c r="AH297" s="20">
        <v>27</v>
      </c>
      <c r="AI297" s="20">
        <v>27</v>
      </c>
      <c r="AJ297" s="20">
        <v>25</v>
      </c>
      <c r="AL297" s="50"/>
      <c r="AM297" s="50"/>
      <c r="AN297" s="50"/>
    </row>
    <row r="298" spans="1:40" x14ac:dyDescent="0.35">
      <c r="A298" t="s">
        <v>345</v>
      </c>
      <c r="B298" s="20">
        <v>50</v>
      </c>
      <c r="C298" s="20">
        <v>37</v>
      </c>
      <c r="D298" s="20">
        <v>42</v>
      </c>
      <c r="E298" s="20">
        <v>38</v>
      </c>
      <c r="F298" s="20">
        <v>48</v>
      </c>
      <c r="G298" s="20">
        <v>71</v>
      </c>
      <c r="H298" s="20">
        <v>65</v>
      </c>
      <c r="I298" s="20">
        <v>63</v>
      </c>
      <c r="J298" s="20">
        <v>58</v>
      </c>
      <c r="K298" s="20">
        <v>62</v>
      </c>
      <c r="L298" s="20">
        <v>62</v>
      </c>
      <c r="M298" s="20">
        <v>55</v>
      </c>
      <c r="N298" s="20">
        <v>66</v>
      </c>
      <c r="O298" s="20">
        <v>57</v>
      </c>
      <c r="P298" s="20">
        <v>52</v>
      </c>
      <c r="Q298" s="20">
        <v>52</v>
      </c>
      <c r="R298" s="20">
        <v>63</v>
      </c>
      <c r="S298" s="20">
        <v>73</v>
      </c>
      <c r="T298" s="20">
        <v>76</v>
      </c>
      <c r="U298" s="20">
        <v>74</v>
      </c>
      <c r="V298" s="20">
        <v>69</v>
      </c>
      <c r="W298" s="20">
        <v>69</v>
      </c>
      <c r="X298" s="20">
        <v>59</v>
      </c>
      <c r="Y298" s="20">
        <v>64</v>
      </c>
      <c r="Z298" s="20">
        <v>69</v>
      </c>
      <c r="AA298" s="20">
        <v>76</v>
      </c>
      <c r="AB298" s="20">
        <v>70</v>
      </c>
      <c r="AC298" s="20">
        <v>63</v>
      </c>
      <c r="AD298" s="20">
        <v>70</v>
      </c>
      <c r="AE298" s="20">
        <v>80</v>
      </c>
      <c r="AF298" s="20">
        <v>87</v>
      </c>
      <c r="AG298" s="20">
        <v>75</v>
      </c>
      <c r="AH298" s="20">
        <v>65</v>
      </c>
      <c r="AI298" s="20">
        <v>79</v>
      </c>
      <c r="AJ298" s="20">
        <v>79</v>
      </c>
      <c r="AL298" s="50"/>
      <c r="AM298" s="50"/>
      <c r="AN298" s="50"/>
    </row>
    <row r="299" spans="1:40" x14ac:dyDescent="0.35">
      <c r="A299" t="s">
        <v>346</v>
      </c>
      <c r="B299" s="20">
        <v>148</v>
      </c>
      <c r="C299" s="20">
        <v>141</v>
      </c>
      <c r="D299" s="20">
        <v>122</v>
      </c>
      <c r="E299" s="20">
        <v>89</v>
      </c>
      <c r="F299" s="20">
        <v>97</v>
      </c>
      <c r="G299" s="20">
        <v>106</v>
      </c>
      <c r="H299" s="20">
        <v>120</v>
      </c>
      <c r="I299" s="20">
        <v>129</v>
      </c>
      <c r="J299" s="20">
        <v>104</v>
      </c>
      <c r="K299" s="20">
        <v>113</v>
      </c>
      <c r="L299" s="20">
        <v>113</v>
      </c>
      <c r="M299" s="20">
        <v>116</v>
      </c>
      <c r="N299" s="20">
        <v>129</v>
      </c>
      <c r="O299" s="20">
        <v>122</v>
      </c>
      <c r="P299" s="20">
        <v>120</v>
      </c>
      <c r="Q299" s="20">
        <v>84</v>
      </c>
      <c r="R299" s="20">
        <v>94</v>
      </c>
      <c r="S299" s="20">
        <v>99</v>
      </c>
      <c r="T299" s="20">
        <v>109</v>
      </c>
      <c r="U299" s="20">
        <v>108</v>
      </c>
      <c r="V299" s="20">
        <v>110</v>
      </c>
      <c r="W299" s="20">
        <v>109</v>
      </c>
      <c r="X299" s="20">
        <v>105</v>
      </c>
      <c r="Y299" s="20">
        <v>116</v>
      </c>
      <c r="Z299" s="20">
        <v>128</v>
      </c>
      <c r="AA299" s="20">
        <v>127</v>
      </c>
      <c r="AB299" s="20">
        <v>112</v>
      </c>
      <c r="AC299" s="20">
        <v>96</v>
      </c>
      <c r="AD299" s="20">
        <v>116</v>
      </c>
      <c r="AE299" s="20">
        <v>130</v>
      </c>
      <c r="AF299" s="20">
        <v>130</v>
      </c>
      <c r="AG299" s="20">
        <v>140</v>
      </c>
      <c r="AH299" s="20">
        <v>123</v>
      </c>
      <c r="AI299" s="20">
        <v>141</v>
      </c>
      <c r="AJ299" s="20">
        <v>126</v>
      </c>
      <c r="AL299" s="50"/>
      <c r="AM299" s="50"/>
      <c r="AN299" s="50"/>
    </row>
    <row r="300" spans="1:40" x14ac:dyDescent="0.35">
      <c r="A300" t="s">
        <v>347</v>
      </c>
      <c r="B300" s="20">
        <v>637</v>
      </c>
      <c r="C300" s="20">
        <v>596</v>
      </c>
      <c r="D300" s="20">
        <v>557</v>
      </c>
      <c r="E300" s="20">
        <v>530</v>
      </c>
      <c r="F300" s="20">
        <v>573</v>
      </c>
      <c r="G300" s="20">
        <v>662</v>
      </c>
      <c r="H300" s="20">
        <v>649</v>
      </c>
      <c r="I300" s="20">
        <v>651</v>
      </c>
      <c r="J300" s="20">
        <v>574</v>
      </c>
      <c r="K300" s="20">
        <v>603</v>
      </c>
      <c r="L300" s="20">
        <v>546</v>
      </c>
      <c r="M300" s="20">
        <v>566</v>
      </c>
      <c r="N300" s="20">
        <v>668</v>
      </c>
      <c r="O300" s="20">
        <v>708</v>
      </c>
      <c r="P300" s="20">
        <v>648</v>
      </c>
      <c r="Q300" s="20">
        <v>521</v>
      </c>
      <c r="R300" s="20">
        <v>687</v>
      </c>
      <c r="S300" s="20">
        <v>742</v>
      </c>
      <c r="T300" s="20">
        <v>764</v>
      </c>
      <c r="U300" s="20">
        <v>751</v>
      </c>
      <c r="V300" s="20">
        <v>670</v>
      </c>
      <c r="W300" s="20">
        <v>665</v>
      </c>
      <c r="X300" s="20">
        <v>635</v>
      </c>
      <c r="Y300" s="20">
        <v>654</v>
      </c>
      <c r="Z300" s="20">
        <v>717</v>
      </c>
      <c r="AA300" s="20">
        <v>736</v>
      </c>
      <c r="AB300" s="20">
        <v>701</v>
      </c>
      <c r="AC300" s="20">
        <v>598</v>
      </c>
      <c r="AD300" s="20">
        <v>726</v>
      </c>
      <c r="AE300" s="20">
        <v>793</v>
      </c>
      <c r="AF300" s="20">
        <v>843</v>
      </c>
      <c r="AG300" s="20">
        <v>801</v>
      </c>
      <c r="AH300" s="20">
        <v>720</v>
      </c>
      <c r="AI300" s="20">
        <v>784</v>
      </c>
      <c r="AJ300" s="20">
        <v>772</v>
      </c>
      <c r="AL300" s="50"/>
      <c r="AM300" s="50"/>
      <c r="AN300" s="50"/>
    </row>
    <row r="301" spans="1:40" x14ac:dyDescent="0.35">
      <c r="A301" t="s">
        <v>348</v>
      </c>
      <c r="B301" s="20">
        <v>38</v>
      </c>
      <c r="C301" s="20">
        <v>30</v>
      </c>
      <c r="D301" s="20">
        <v>33</v>
      </c>
      <c r="E301" s="20">
        <v>15</v>
      </c>
      <c r="F301" s="20">
        <v>18</v>
      </c>
      <c r="G301" s="20">
        <v>29</v>
      </c>
      <c r="H301" s="20">
        <v>30</v>
      </c>
      <c r="I301" s="20">
        <v>26</v>
      </c>
      <c r="J301" s="20">
        <v>22</v>
      </c>
      <c r="K301" s="20">
        <v>23</v>
      </c>
      <c r="L301" s="20">
        <v>17</v>
      </c>
      <c r="M301" s="20">
        <v>16</v>
      </c>
      <c r="N301" s="20">
        <v>25</v>
      </c>
      <c r="O301" s="20">
        <v>20</v>
      </c>
      <c r="P301" s="20">
        <v>20</v>
      </c>
      <c r="Q301" s="20">
        <v>15</v>
      </c>
      <c r="R301" s="20">
        <v>19</v>
      </c>
      <c r="S301" s="20">
        <v>24</v>
      </c>
      <c r="T301" s="20">
        <v>21</v>
      </c>
      <c r="U301" s="20">
        <v>22</v>
      </c>
      <c r="V301" s="20">
        <v>17</v>
      </c>
      <c r="W301" s="20">
        <v>19</v>
      </c>
      <c r="X301" s="20">
        <v>18</v>
      </c>
      <c r="Y301" s="20">
        <v>20</v>
      </c>
      <c r="Z301" s="20">
        <v>26</v>
      </c>
      <c r="AA301" s="20">
        <v>29</v>
      </c>
      <c r="AB301" s="20">
        <v>23</v>
      </c>
      <c r="AC301" s="20">
        <v>17</v>
      </c>
      <c r="AD301" s="20">
        <v>25</v>
      </c>
      <c r="AE301" s="20">
        <v>27</v>
      </c>
      <c r="AF301" s="20">
        <v>29</v>
      </c>
      <c r="AG301" s="20">
        <v>29</v>
      </c>
      <c r="AH301" s="20">
        <v>23</v>
      </c>
      <c r="AI301" s="20">
        <v>26</v>
      </c>
      <c r="AJ301" s="20">
        <v>24</v>
      </c>
      <c r="AL301" s="50"/>
      <c r="AM301" s="50"/>
      <c r="AN301" s="50"/>
    </row>
    <row r="302" spans="1:40" x14ac:dyDescent="0.35">
      <c r="A302" t="s">
        <v>349</v>
      </c>
      <c r="B302" s="20">
        <v>456</v>
      </c>
      <c r="C302" s="20">
        <v>468</v>
      </c>
      <c r="D302" s="20">
        <v>412</v>
      </c>
      <c r="E302" s="20">
        <v>317</v>
      </c>
      <c r="F302" s="20">
        <v>338</v>
      </c>
      <c r="G302" s="20">
        <v>391</v>
      </c>
      <c r="H302" s="20">
        <v>402</v>
      </c>
      <c r="I302" s="20">
        <v>427</v>
      </c>
      <c r="J302" s="20">
        <v>352</v>
      </c>
      <c r="K302" s="20">
        <v>351</v>
      </c>
      <c r="L302" s="20">
        <v>336</v>
      </c>
      <c r="M302" s="20">
        <v>355</v>
      </c>
      <c r="N302" s="20">
        <v>438</v>
      </c>
      <c r="O302" s="20">
        <v>494</v>
      </c>
      <c r="P302" s="20">
        <v>426</v>
      </c>
      <c r="Q302" s="20">
        <v>309</v>
      </c>
      <c r="R302" s="20">
        <v>333</v>
      </c>
      <c r="S302" s="20">
        <v>353</v>
      </c>
      <c r="T302" s="20">
        <v>358</v>
      </c>
      <c r="U302" s="20">
        <v>375</v>
      </c>
      <c r="V302" s="20">
        <v>311</v>
      </c>
      <c r="W302" s="20">
        <v>332</v>
      </c>
      <c r="X302" s="20">
        <v>321</v>
      </c>
      <c r="Y302" s="20">
        <v>360</v>
      </c>
      <c r="Z302" s="20">
        <v>463</v>
      </c>
      <c r="AA302" s="20">
        <v>496</v>
      </c>
      <c r="AB302" s="20">
        <v>447</v>
      </c>
      <c r="AC302" s="20">
        <v>348</v>
      </c>
      <c r="AD302" s="20">
        <v>379</v>
      </c>
      <c r="AE302" s="20">
        <v>414</v>
      </c>
      <c r="AF302" s="20">
        <v>497</v>
      </c>
      <c r="AG302" s="20">
        <v>449</v>
      </c>
      <c r="AH302" s="20">
        <v>391</v>
      </c>
      <c r="AI302" s="20">
        <v>397</v>
      </c>
      <c r="AJ302" s="20">
        <v>383</v>
      </c>
      <c r="AL302" s="50"/>
      <c r="AM302" s="50"/>
      <c r="AN302" s="50"/>
    </row>
    <row r="303" spans="1:40" x14ac:dyDescent="0.35">
      <c r="A303" t="s">
        <v>350</v>
      </c>
      <c r="B303" s="20">
        <v>1462</v>
      </c>
      <c r="C303" s="20">
        <v>1280</v>
      </c>
      <c r="D303" s="20">
        <v>1202</v>
      </c>
      <c r="E303" s="20">
        <v>1144</v>
      </c>
      <c r="F303" s="20">
        <v>1352</v>
      </c>
      <c r="G303" s="20">
        <v>1511</v>
      </c>
      <c r="H303" s="20">
        <v>1487</v>
      </c>
      <c r="I303" s="20">
        <v>1434</v>
      </c>
      <c r="J303" s="20">
        <v>1291</v>
      </c>
      <c r="K303" s="20">
        <v>1348</v>
      </c>
      <c r="L303" s="20">
        <v>1168</v>
      </c>
      <c r="M303" s="20">
        <v>1149</v>
      </c>
      <c r="N303" s="20">
        <v>1382</v>
      </c>
      <c r="O303" s="20">
        <v>1436</v>
      </c>
      <c r="P303" s="20">
        <v>1380</v>
      </c>
      <c r="Q303" s="20">
        <v>1154</v>
      </c>
      <c r="R303" s="20">
        <v>1411</v>
      </c>
      <c r="S303" s="20">
        <v>1629</v>
      </c>
      <c r="T303" s="20">
        <v>1602</v>
      </c>
      <c r="U303" s="20">
        <v>1555</v>
      </c>
      <c r="V303" s="20">
        <v>1464</v>
      </c>
      <c r="W303" s="20">
        <v>1545</v>
      </c>
      <c r="X303" s="20">
        <v>1443</v>
      </c>
      <c r="Y303" s="20">
        <v>1530</v>
      </c>
      <c r="Z303" s="20">
        <v>1720</v>
      </c>
      <c r="AA303" s="20">
        <v>1719</v>
      </c>
      <c r="AB303" s="20">
        <v>1651</v>
      </c>
      <c r="AC303" s="20">
        <v>1481</v>
      </c>
      <c r="AD303" s="20">
        <v>1794</v>
      </c>
      <c r="AE303" s="20">
        <v>2033</v>
      </c>
      <c r="AF303" s="20">
        <v>2143</v>
      </c>
      <c r="AG303" s="20">
        <v>1990</v>
      </c>
      <c r="AH303" s="20">
        <v>1741</v>
      </c>
      <c r="AI303" s="20">
        <v>1803</v>
      </c>
      <c r="AJ303" s="20">
        <v>1756</v>
      </c>
      <c r="AL303" s="50"/>
      <c r="AM303" s="50"/>
      <c r="AN303" s="50"/>
    </row>
    <row r="304" spans="1:40" x14ac:dyDescent="0.35">
      <c r="A304" t="s">
        <v>351</v>
      </c>
      <c r="B304" s="20">
        <v>404</v>
      </c>
      <c r="C304" s="20">
        <v>391</v>
      </c>
      <c r="D304" s="20">
        <v>348</v>
      </c>
      <c r="E304" s="20">
        <v>303</v>
      </c>
      <c r="F304" s="20">
        <v>326</v>
      </c>
      <c r="G304" s="20">
        <v>379</v>
      </c>
      <c r="H304" s="20">
        <v>364</v>
      </c>
      <c r="I304" s="20">
        <v>370</v>
      </c>
      <c r="J304" s="20">
        <v>316</v>
      </c>
      <c r="K304" s="20">
        <v>333</v>
      </c>
      <c r="L304" s="20">
        <v>312</v>
      </c>
      <c r="M304" s="20">
        <v>307</v>
      </c>
      <c r="N304" s="20">
        <v>397</v>
      </c>
      <c r="O304" s="20">
        <v>397</v>
      </c>
      <c r="P304" s="20">
        <v>329</v>
      </c>
      <c r="Q304" s="20">
        <v>238</v>
      </c>
      <c r="R304" s="20">
        <v>281</v>
      </c>
      <c r="S304" s="20">
        <v>346</v>
      </c>
      <c r="T304" s="20">
        <v>333</v>
      </c>
      <c r="U304" s="20">
        <v>345</v>
      </c>
      <c r="V304" s="20">
        <v>302</v>
      </c>
      <c r="W304" s="20">
        <v>327</v>
      </c>
      <c r="X304" s="20">
        <v>312</v>
      </c>
      <c r="Y304" s="20">
        <v>334</v>
      </c>
      <c r="Z304" s="20">
        <v>348</v>
      </c>
      <c r="AA304" s="20">
        <v>356</v>
      </c>
      <c r="AB304" s="20">
        <v>324</v>
      </c>
      <c r="AC304" s="20">
        <v>274</v>
      </c>
      <c r="AD304" s="20">
        <v>333</v>
      </c>
      <c r="AE304" s="20">
        <v>389</v>
      </c>
      <c r="AF304" s="20">
        <v>417</v>
      </c>
      <c r="AG304" s="20">
        <v>404</v>
      </c>
      <c r="AH304" s="20">
        <v>374</v>
      </c>
      <c r="AI304" s="20">
        <v>372</v>
      </c>
      <c r="AJ304" s="20">
        <v>377</v>
      </c>
      <c r="AL304" s="50"/>
      <c r="AM304" s="50"/>
      <c r="AN304" s="50"/>
    </row>
    <row r="305" spans="1:40" x14ac:dyDescent="0.35">
      <c r="A305" t="s">
        <v>352</v>
      </c>
      <c r="B305" s="20">
        <v>152</v>
      </c>
      <c r="C305" s="20">
        <v>148</v>
      </c>
      <c r="D305" s="20">
        <v>134</v>
      </c>
      <c r="E305" s="20">
        <v>105</v>
      </c>
      <c r="F305" s="20">
        <v>114</v>
      </c>
      <c r="G305" s="20">
        <v>128</v>
      </c>
      <c r="H305" s="20">
        <v>137</v>
      </c>
      <c r="I305" s="20">
        <v>122</v>
      </c>
      <c r="J305" s="20">
        <v>100</v>
      </c>
      <c r="K305" s="20">
        <v>88</v>
      </c>
      <c r="L305" s="20">
        <v>87</v>
      </c>
      <c r="M305" s="20">
        <v>98</v>
      </c>
      <c r="N305" s="20">
        <v>118</v>
      </c>
      <c r="O305" s="20">
        <v>112</v>
      </c>
      <c r="P305" s="20">
        <v>100</v>
      </c>
      <c r="Q305" s="20">
        <v>77</v>
      </c>
      <c r="R305" s="20">
        <v>99</v>
      </c>
      <c r="S305" s="20">
        <v>103</v>
      </c>
      <c r="T305" s="20">
        <v>110</v>
      </c>
      <c r="U305" s="20">
        <v>109</v>
      </c>
      <c r="V305" s="20">
        <v>97</v>
      </c>
      <c r="W305" s="20">
        <v>99</v>
      </c>
      <c r="X305" s="20">
        <v>94</v>
      </c>
      <c r="Y305" s="20">
        <v>105</v>
      </c>
      <c r="Z305" s="20">
        <v>127</v>
      </c>
      <c r="AA305" s="20">
        <v>139</v>
      </c>
      <c r="AB305" s="20">
        <v>138</v>
      </c>
      <c r="AC305" s="20">
        <v>103</v>
      </c>
      <c r="AD305" s="20">
        <v>120</v>
      </c>
      <c r="AE305" s="20">
        <v>130</v>
      </c>
      <c r="AF305" s="20">
        <v>131</v>
      </c>
      <c r="AG305" s="20">
        <v>130</v>
      </c>
      <c r="AH305" s="20">
        <v>114</v>
      </c>
      <c r="AI305" s="20">
        <v>119</v>
      </c>
      <c r="AJ305" s="20">
        <v>114</v>
      </c>
      <c r="AL305" s="50"/>
      <c r="AM305" s="50"/>
      <c r="AN305" s="50"/>
    </row>
    <row r="306" spans="1:40" x14ac:dyDescent="0.35">
      <c r="A306" t="s">
        <v>353</v>
      </c>
      <c r="B306" s="20">
        <v>175</v>
      </c>
      <c r="C306" s="20">
        <v>141</v>
      </c>
      <c r="D306" s="20">
        <v>140</v>
      </c>
      <c r="E306" s="20">
        <v>118</v>
      </c>
      <c r="F306" s="20">
        <v>146</v>
      </c>
      <c r="G306" s="20">
        <v>168</v>
      </c>
      <c r="H306" s="20">
        <v>170</v>
      </c>
      <c r="I306" s="20">
        <v>178</v>
      </c>
      <c r="J306" s="20">
        <v>154</v>
      </c>
      <c r="K306" s="20">
        <v>150</v>
      </c>
      <c r="L306" s="20">
        <v>132</v>
      </c>
      <c r="M306" s="20">
        <v>128</v>
      </c>
      <c r="N306" s="20">
        <v>161</v>
      </c>
      <c r="O306" s="20">
        <v>181</v>
      </c>
      <c r="P306" s="20">
        <v>165</v>
      </c>
      <c r="Q306" s="20">
        <v>138</v>
      </c>
      <c r="R306" s="20">
        <v>156</v>
      </c>
      <c r="S306" s="20">
        <v>190</v>
      </c>
      <c r="T306" s="20">
        <v>191</v>
      </c>
      <c r="U306" s="20">
        <v>205</v>
      </c>
      <c r="V306" s="20">
        <v>185</v>
      </c>
      <c r="W306" s="20">
        <v>195</v>
      </c>
      <c r="X306" s="20">
        <v>180</v>
      </c>
      <c r="Y306" s="20">
        <v>186</v>
      </c>
      <c r="Z306" s="20">
        <v>195</v>
      </c>
      <c r="AA306" s="20">
        <v>190</v>
      </c>
      <c r="AB306" s="20">
        <v>181</v>
      </c>
      <c r="AC306" s="20">
        <v>166</v>
      </c>
      <c r="AD306" s="20">
        <v>205</v>
      </c>
      <c r="AE306" s="20">
        <v>230</v>
      </c>
      <c r="AF306" s="20">
        <v>242</v>
      </c>
      <c r="AG306" s="20">
        <v>234</v>
      </c>
      <c r="AH306" s="20">
        <v>210</v>
      </c>
      <c r="AI306" s="20">
        <v>213</v>
      </c>
      <c r="AJ306" s="20">
        <v>212</v>
      </c>
      <c r="AL306" s="50"/>
      <c r="AM306" s="50"/>
      <c r="AN306" s="50"/>
    </row>
    <row r="307" spans="1:40" x14ac:dyDescent="0.35">
      <c r="A307" t="s">
        <v>354</v>
      </c>
      <c r="B307" s="20">
        <v>524</v>
      </c>
      <c r="C307" s="20">
        <v>500</v>
      </c>
      <c r="D307" s="20">
        <v>432</v>
      </c>
      <c r="E307" s="20">
        <v>395</v>
      </c>
      <c r="F307" s="20">
        <v>411</v>
      </c>
      <c r="G307" s="20">
        <v>483</v>
      </c>
      <c r="H307" s="20">
        <v>447</v>
      </c>
      <c r="I307" s="20">
        <v>472</v>
      </c>
      <c r="J307" s="20">
        <v>437</v>
      </c>
      <c r="K307" s="20">
        <v>429</v>
      </c>
      <c r="L307" s="20">
        <v>391</v>
      </c>
      <c r="M307" s="20">
        <v>381</v>
      </c>
      <c r="N307" s="20">
        <v>476</v>
      </c>
      <c r="O307" s="20">
        <v>480</v>
      </c>
      <c r="P307" s="20">
        <v>429</v>
      </c>
      <c r="Q307" s="20">
        <v>316</v>
      </c>
      <c r="R307" s="20">
        <v>355</v>
      </c>
      <c r="S307" s="20">
        <v>395</v>
      </c>
      <c r="T307" s="20">
        <v>393</v>
      </c>
      <c r="U307" s="20">
        <v>406</v>
      </c>
      <c r="V307" s="20">
        <v>384</v>
      </c>
      <c r="W307" s="20">
        <v>364</v>
      </c>
      <c r="X307" s="20">
        <v>356</v>
      </c>
      <c r="Y307" s="20">
        <v>411</v>
      </c>
      <c r="Z307" s="20">
        <v>471</v>
      </c>
      <c r="AA307" s="20">
        <v>532</v>
      </c>
      <c r="AB307" s="20">
        <v>494</v>
      </c>
      <c r="AC307" s="20">
        <v>435</v>
      </c>
      <c r="AD307" s="20">
        <v>460</v>
      </c>
      <c r="AE307" s="20">
        <v>507</v>
      </c>
      <c r="AF307" s="20">
        <v>529</v>
      </c>
      <c r="AG307" s="20">
        <v>498</v>
      </c>
      <c r="AH307" s="20">
        <v>470</v>
      </c>
      <c r="AI307" s="20">
        <v>460</v>
      </c>
      <c r="AJ307" s="20">
        <v>474</v>
      </c>
      <c r="AL307" s="50"/>
      <c r="AM307" s="50"/>
      <c r="AN307" s="50"/>
    </row>
    <row r="308" spans="1:40" x14ac:dyDescent="0.35">
      <c r="A308" t="s">
        <v>355</v>
      </c>
      <c r="B308" s="20">
        <v>299</v>
      </c>
      <c r="C308" s="20">
        <v>295</v>
      </c>
      <c r="D308" s="20">
        <v>280</v>
      </c>
      <c r="E308" s="20">
        <v>195</v>
      </c>
      <c r="F308" s="20">
        <v>184</v>
      </c>
      <c r="G308" s="20">
        <v>198</v>
      </c>
      <c r="H308" s="20">
        <v>180</v>
      </c>
      <c r="I308" s="20">
        <v>187</v>
      </c>
      <c r="J308" s="20">
        <v>151</v>
      </c>
      <c r="K308" s="20">
        <v>151</v>
      </c>
      <c r="L308" s="20">
        <v>136</v>
      </c>
      <c r="M308" s="20">
        <v>176</v>
      </c>
      <c r="N308" s="20">
        <v>269</v>
      </c>
      <c r="O308" s="20">
        <v>278</v>
      </c>
      <c r="P308" s="20">
        <v>249</v>
      </c>
      <c r="Q308" s="20">
        <v>161</v>
      </c>
      <c r="R308" s="20">
        <v>163</v>
      </c>
      <c r="S308" s="20">
        <v>187</v>
      </c>
      <c r="T308" s="20">
        <v>179</v>
      </c>
      <c r="U308" s="20">
        <v>177</v>
      </c>
      <c r="V308" s="20">
        <v>163</v>
      </c>
      <c r="W308" s="20">
        <v>176</v>
      </c>
      <c r="X308" s="20">
        <v>188</v>
      </c>
      <c r="Y308" s="20">
        <v>229</v>
      </c>
      <c r="Z308" s="20">
        <v>273</v>
      </c>
      <c r="AA308" s="20">
        <v>274</v>
      </c>
      <c r="AB308" s="20">
        <v>255</v>
      </c>
      <c r="AC308" s="20">
        <v>193</v>
      </c>
      <c r="AD308" s="20">
        <v>192</v>
      </c>
      <c r="AE308" s="20">
        <v>206</v>
      </c>
      <c r="AF308" s="20">
        <v>225</v>
      </c>
      <c r="AG308" s="20">
        <v>213</v>
      </c>
      <c r="AH308" s="20">
        <v>184</v>
      </c>
      <c r="AI308" s="20">
        <v>197</v>
      </c>
      <c r="AJ308" s="20">
        <v>215</v>
      </c>
      <c r="AL308" s="50"/>
      <c r="AM308" s="50"/>
      <c r="AN308" s="50"/>
    </row>
    <row r="309" spans="1:40" x14ac:dyDescent="0.35">
      <c r="A309" t="s">
        <v>356</v>
      </c>
      <c r="B309" s="20">
        <v>357</v>
      </c>
      <c r="C309" s="20">
        <v>351</v>
      </c>
      <c r="D309" s="20">
        <v>306</v>
      </c>
      <c r="E309" s="20">
        <v>237</v>
      </c>
      <c r="F309" s="20">
        <v>242</v>
      </c>
      <c r="G309" s="20">
        <v>275</v>
      </c>
      <c r="H309" s="20">
        <v>273</v>
      </c>
      <c r="I309" s="20">
        <v>273</v>
      </c>
      <c r="J309" s="20">
        <v>235</v>
      </c>
      <c r="K309" s="20">
        <v>232</v>
      </c>
      <c r="L309" s="20">
        <v>228</v>
      </c>
      <c r="M309" s="20">
        <v>251</v>
      </c>
      <c r="N309" s="20">
        <v>292</v>
      </c>
      <c r="O309" s="20">
        <v>330</v>
      </c>
      <c r="P309" s="20">
        <v>294</v>
      </c>
      <c r="Q309" s="20">
        <v>202</v>
      </c>
      <c r="R309" s="20">
        <v>221</v>
      </c>
      <c r="S309" s="20">
        <v>235</v>
      </c>
      <c r="T309" s="20">
        <v>252</v>
      </c>
      <c r="U309" s="20">
        <v>245</v>
      </c>
      <c r="V309" s="20">
        <v>220</v>
      </c>
      <c r="W309" s="20">
        <v>225</v>
      </c>
      <c r="X309" s="20">
        <v>215</v>
      </c>
      <c r="Y309" s="20">
        <v>265</v>
      </c>
      <c r="Z309" s="20">
        <v>312</v>
      </c>
      <c r="AA309" s="20">
        <v>326</v>
      </c>
      <c r="AB309" s="20">
        <v>283</v>
      </c>
      <c r="AC309" s="20">
        <v>242</v>
      </c>
      <c r="AD309" s="20">
        <v>250</v>
      </c>
      <c r="AE309" s="20">
        <v>296</v>
      </c>
      <c r="AF309" s="20">
        <v>334</v>
      </c>
      <c r="AG309" s="20">
        <v>322</v>
      </c>
      <c r="AH309" s="20">
        <v>255</v>
      </c>
      <c r="AI309" s="20">
        <v>268</v>
      </c>
      <c r="AJ309" s="20">
        <v>270</v>
      </c>
      <c r="AL309" s="50"/>
      <c r="AM309" s="50"/>
      <c r="AN309" s="50"/>
    </row>
    <row r="310" spans="1:40" x14ac:dyDescent="0.35">
      <c r="A310" t="s">
        <v>357</v>
      </c>
      <c r="B310" s="20">
        <v>4493</v>
      </c>
      <c r="C310" s="20">
        <v>4271</v>
      </c>
      <c r="D310" s="20">
        <v>3788</v>
      </c>
      <c r="E310" s="20">
        <v>3585</v>
      </c>
      <c r="F310" s="20">
        <v>3807</v>
      </c>
      <c r="G310" s="20">
        <v>4410</v>
      </c>
      <c r="H310" s="20">
        <v>4803</v>
      </c>
      <c r="I310" s="20">
        <v>4880</v>
      </c>
      <c r="J310" s="20">
        <v>3942</v>
      </c>
      <c r="K310" s="20">
        <v>3704</v>
      </c>
      <c r="L310" s="20">
        <v>3604</v>
      </c>
      <c r="M310" s="20">
        <v>3617</v>
      </c>
      <c r="N310" s="20">
        <v>4063</v>
      </c>
      <c r="O310" s="20">
        <v>4072</v>
      </c>
      <c r="P310" s="20">
        <v>3592</v>
      </c>
      <c r="Q310" s="20">
        <v>2987</v>
      </c>
      <c r="R310" s="20">
        <v>3438</v>
      </c>
      <c r="S310" s="20">
        <v>3867</v>
      </c>
      <c r="T310" s="20">
        <v>4235</v>
      </c>
      <c r="U310" s="20">
        <v>4208</v>
      </c>
      <c r="V310" s="20">
        <v>3610</v>
      </c>
      <c r="W310" s="20">
        <v>3580</v>
      </c>
      <c r="X310" s="20">
        <v>3512</v>
      </c>
      <c r="Y310" s="20">
        <v>3780</v>
      </c>
      <c r="Z310" s="20">
        <v>4274</v>
      </c>
      <c r="AA310" s="20">
        <v>4270</v>
      </c>
      <c r="AB310" s="20">
        <v>3980</v>
      </c>
      <c r="AC310" s="20">
        <v>3723</v>
      </c>
      <c r="AD310" s="20">
        <v>4184</v>
      </c>
      <c r="AE310" s="20">
        <v>4780</v>
      </c>
      <c r="AF310" s="20">
        <v>5330</v>
      </c>
      <c r="AG310" s="20">
        <v>5038</v>
      </c>
      <c r="AH310" s="20">
        <v>4320</v>
      </c>
      <c r="AI310" s="20">
        <v>4220</v>
      </c>
      <c r="AJ310" s="20">
        <v>4115</v>
      </c>
      <c r="AL310" s="50"/>
      <c r="AM310" s="50"/>
      <c r="AN310" s="50"/>
    </row>
    <row r="311" spans="1:40" x14ac:dyDescent="0.35">
      <c r="A311" t="s">
        <v>358</v>
      </c>
      <c r="B311" s="20">
        <v>169</v>
      </c>
      <c r="C311" s="20">
        <v>166</v>
      </c>
      <c r="D311" s="20">
        <v>141</v>
      </c>
      <c r="E311" s="20">
        <v>120</v>
      </c>
      <c r="F311" s="20">
        <v>117</v>
      </c>
      <c r="G311" s="20">
        <v>140</v>
      </c>
      <c r="H311" s="20">
        <v>134</v>
      </c>
      <c r="I311" s="20">
        <v>141</v>
      </c>
      <c r="J311" s="20">
        <v>129</v>
      </c>
      <c r="K311" s="20">
        <v>145</v>
      </c>
      <c r="L311" s="20">
        <v>127</v>
      </c>
      <c r="M311" s="20">
        <v>147</v>
      </c>
      <c r="N311" s="20">
        <v>167</v>
      </c>
      <c r="O311" s="20">
        <v>160</v>
      </c>
      <c r="P311" s="20">
        <v>146</v>
      </c>
      <c r="Q311" s="20">
        <v>109</v>
      </c>
      <c r="R311" s="20">
        <v>134</v>
      </c>
      <c r="S311" s="20">
        <v>154</v>
      </c>
      <c r="T311" s="20">
        <v>156</v>
      </c>
      <c r="U311" s="20">
        <v>154</v>
      </c>
      <c r="V311" s="20">
        <v>145</v>
      </c>
      <c r="W311" s="20">
        <v>145</v>
      </c>
      <c r="X311" s="20">
        <v>142</v>
      </c>
      <c r="Y311" s="20">
        <v>154</v>
      </c>
      <c r="Z311" s="20">
        <v>153</v>
      </c>
      <c r="AA311" s="20">
        <v>171</v>
      </c>
      <c r="AB311" s="20">
        <v>156</v>
      </c>
      <c r="AC311" s="20">
        <v>132</v>
      </c>
      <c r="AD311" s="20">
        <v>145</v>
      </c>
      <c r="AE311" s="20">
        <v>169</v>
      </c>
      <c r="AF311" s="20">
        <v>183</v>
      </c>
      <c r="AG311" s="20">
        <v>185</v>
      </c>
      <c r="AH311" s="20">
        <v>162</v>
      </c>
      <c r="AI311" s="20">
        <v>156</v>
      </c>
      <c r="AJ311" s="20">
        <v>148</v>
      </c>
      <c r="AL311" s="50"/>
      <c r="AM311" s="50"/>
      <c r="AN311" s="50"/>
    </row>
    <row r="312" spans="1:40" x14ac:dyDescent="0.35">
      <c r="A312" t="s">
        <v>359</v>
      </c>
      <c r="B312" s="20">
        <v>50</v>
      </c>
      <c r="C312" s="20">
        <v>53</v>
      </c>
      <c r="D312" s="20">
        <v>51</v>
      </c>
      <c r="E312" s="20">
        <v>34</v>
      </c>
      <c r="F312" s="20">
        <v>32</v>
      </c>
      <c r="G312" s="20">
        <v>35</v>
      </c>
      <c r="H312" s="20">
        <v>38</v>
      </c>
      <c r="I312" s="20">
        <v>43</v>
      </c>
      <c r="J312" s="20">
        <v>33</v>
      </c>
      <c r="K312" s="20">
        <v>32</v>
      </c>
      <c r="L312" s="20">
        <v>29</v>
      </c>
      <c r="M312" s="20">
        <v>35</v>
      </c>
      <c r="N312" s="20">
        <v>38</v>
      </c>
      <c r="O312" s="20">
        <v>33</v>
      </c>
      <c r="P312" s="20">
        <v>33</v>
      </c>
      <c r="Q312" s="20">
        <v>22</v>
      </c>
      <c r="R312" s="20">
        <v>25</v>
      </c>
      <c r="S312" s="20">
        <v>30</v>
      </c>
      <c r="T312" s="20">
        <v>31</v>
      </c>
      <c r="U312" s="20">
        <v>28</v>
      </c>
      <c r="V312" s="20">
        <v>29</v>
      </c>
      <c r="W312" s="20">
        <v>27</v>
      </c>
      <c r="X312" s="20">
        <v>29</v>
      </c>
      <c r="Y312" s="20">
        <v>39</v>
      </c>
      <c r="Z312" s="20">
        <v>46</v>
      </c>
      <c r="AA312" s="20">
        <v>42</v>
      </c>
      <c r="AB312" s="20">
        <v>41</v>
      </c>
      <c r="AC312" s="20">
        <v>33</v>
      </c>
      <c r="AD312" s="20">
        <v>35</v>
      </c>
      <c r="AE312" s="20">
        <v>40</v>
      </c>
      <c r="AF312" s="20">
        <v>52</v>
      </c>
      <c r="AG312" s="20">
        <v>43</v>
      </c>
      <c r="AH312" s="20">
        <v>36</v>
      </c>
      <c r="AI312" s="20">
        <v>40</v>
      </c>
      <c r="AJ312" s="20">
        <v>40</v>
      </c>
      <c r="AL312" s="50"/>
      <c r="AM312" s="50"/>
      <c r="AN312" s="50"/>
    </row>
    <row r="313" spans="1:40" x14ac:dyDescent="0.35">
      <c r="A313" t="s">
        <v>360</v>
      </c>
      <c r="B313" s="20">
        <v>471</v>
      </c>
      <c r="C313" s="20">
        <v>481</v>
      </c>
      <c r="D313" s="20">
        <v>436</v>
      </c>
      <c r="E313" s="20">
        <v>380</v>
      </c>
      <c r="F313" s="20">
        <v>404</v>
      </c>
      <c r="G313" s="20">
        <v>429</v>
      </c>
      <c r="H313" s="20">
        <v>414</v>
      </c>
      <c r="I313" s="20">
        <v>419</v>
      </c>
      <c r="J313" s="20">
        <v>370</v>
      </c>
      <c r="K313" s="20">
        <v>380</v>
      </c>
      <c r="L313" s="20">
        <v>350</v>
      </c>
      <c r="M313" s="20">
        <v>346</v>
      </c>
      <c r="N313" s="20">
        <v>442</v>
      </c>
      <c r="O313" s="20">
        <v>409</v>
      </c>
      <c r="P313" s="20">
        <v>388</v>
      </c>
      <c r="Q313" s="20">
        <v>283</v>
      </c>
      <c r="R313" s="20">
        <v>366</v>
      </c>
      <c r="S313" s="20">
        <v>423</v>
      </c>
      <c r="T313" s="20">
        <v>456</v>
      </c>
      <c r="U313" s="20">
        <v>443</v>
      </c>
      <c r="V313" s="20">
        <v>399</v>
      </c>
      <c r="W313" s="20">
        <v>420</v>
      </c>
      <c r="X313" s="20">
        <v>375</v>
      </c>
      <c r="Y313" s="20">
        <v>394</v>
      </c>
      <c r="Z313" s="20">
        <v>473</v>
      </c>
      <c r="AA313" s="20">
        <v>475</v>
      </c>
      <c r="AB313" s="20">
        <v>457</v>
      </c>
      <c r="AC313" s="20">
        <v>402</v>
      </c>
      <c r="AD313" s="20">
        <v>475</v>
      </c>
      <c r="AE313" s="20">
        <v>531</v>
      </c>
      <c r="AF313" s="20">
        <v>595</v>
      </c>
      <c r="AG313" s="20">
        <v>539</v>
      </c>
      <c r="AH313" s="20">
        <v>466</v>
      </c>
      <c r="AI313" s="20">
        <v>504</v>
      </c>
      <c r="AJ313" s="20">
        <v>465</v>
      </c>
      <c r="AL313" s="50"/>
      <c r="AM313" s="50"/>
      <c r="AN313" s="50"/>
    </row>
    <row r="314" spans="1:40" x14ac:dyDescent="0.35">
      <c r="A314" t="s">
        <v>361</v>
      </c>
      <c r="B314" s="20">
        <v>718</v>
      </c>
      <c r="C314" s="20">
        <v>734</v>
      </c>
      <c r="D314" s="20">
        <v>667</v>
      </c>
      <c r="E314" s="20">
        <v>576</v>
      </c>
      <c r="F314" s="20">
        <v>606</v>
      </c>
      <c r="G314" s="20">
        <v>663</v>
      </c>
      <c r="H314" s="20">
        <v>657</v>
      </c>
      <c r="I314" s="20">
        <v>667</v>
      </c>
      <c r="J314" s="20">
        <v>539</v>
      </c>
      <c r="K314" s="20">
        <v>536</v>
      </c>
      <c r="L314" s="20">
        <v>518</v>
      </c>
      <c r="M314" s="20">
        <v>529</v>
      </c>
      <c r="N314" s="20">
        <v>653</v>
      </c>
      <c r="O314" s="20">
        <v>665</v>
      </c>
      <c r="P314" s="20">
        <v>694</v>
      </c>
      <c r="Q314" s="20">
        <v>554</v>
      </c>
      <c r="R314" s="20">
        <v>631</v>
      </c>
      <c r="S314" s="20">
        <v>668</v>
      </c>
      <c r="T314" s="20">
        <v>688</v>
      </c>
      <c r="U314" s="20">
        <v>658</v>
      </c>
      <c r="V314" s="20">
        <v>585</v>
      </c>
      <c r="W314" s="20">
        <v>569</v>
      </c>
      <c r="X314" s="20">
        <v>514</v>
      </c>
      <c r="Y314" s="20">
        <v>544</v>
      </c>
      <c r="Z314" s="20">
        <v>677</v>
      </c>
      <c r="AA314" s="20">
        <v>689</v>
      </c>
      <c r="AB314" s="20">
        <v>673</v>
      </c>
      <c r="AC314" s="20">
        <v>602</v>
      </c>
      <c r="AD314" s="20">
        <v>641</v>
      </c>
      <c r="AE314" s="20">
        <v>688</v>
      </c>
      <c r="AF314" s="20">
        <v>807</v>
      </c>
      <c r="AG314" s="20">
        <v>784</v>
      </c>
      <c r="AH314" s="20">
        <v>687</v>
      </c>
      <c r="AI314" s="20">
        <v>674</v>
      </c>
      <c r="AJ314" s="20">
        <v>684</v>
      </c>
      <c r="AL314" s="50"/>
      <c r="AM314" s="50"/>
      <c r="AN314" s="50"/>
    </row>
    <row r="315" spans="1:40" x14ac:dyDescent="0.35">
      <c r="A315" t="s">
        <v>362</v>
      </c>
      <c r="B315" s="20">
        <v>109</v>
      </c>
      <c r="C315" s="20">
        <v>95</v>
      </c>
      <c r="D315" s="20">
        <v>97</v>
      </c>
      <c r="E315" s="20">
        <v>92</v>
      </c>
      <c r="F315" s="20">
        <v>108</v>
      </c>
      <c r="G315" s="20">
        <v>110</v>
      </c>
      <c r="H315" s="20">
        <v>114</v>
      </c>
      <c r="I315" s="20">
        <v>104</v>
      </c>
      <c r="J315" s="20">
        <v>90</v>
      </c>
      <c r="K315" s="20">
        <v>105</v>
      </c>
      <c r="L315" s="20">
        <v>92</v>
      </c>
      <c r="M315" s="20">
        <v>90</v>
      </c>
      <c r="N315" s="20">
        <v>106</v>
      </c>
      <c r="O315" s="20">
        <v>113</v>
      </c>
      <c r="P315" s="20">
        <v>115</v>
      </c>
      <c r="Q315" s="20">
        <v>94</v>
      </c>
      <c r="R315" s="20">
        <v>106</v>
      </c>
      <c r="S315" s="20">
        <v>118</v>
      </c>
      <c r="T315" s="20">
        <v>106</v>
      </c>
      <c r="U315" s="20">
        <v>109</v>
      </c>
      <c r="V315" s="20">
        <v>105</v>
      </c>
      <c r="W315" s="20">
        <v>103</v>
      </c>
      <c r="X315" s="20">
        <v>96</v>
      </c>
      <c r="Y315" s="20">
        <v>99</v>
      </c>
      <c r="Z315" s="20">
        <v>121</v>
      </c>
      <c r="AA315" s="20">
        <v>120</v>
      </c>
      <c r="AB315" s="20">
        <v>115</v>
      </c>
      <c r="AC315" s="20">
        <v>110</v>
      </c>
      <c r="AD315" s="20">
        <v>135</v>
      </c>
      <c r="AE315" s="20">
        <v>147</v>
      </c>
      <c r="AF315" s="20">
        <v>160</v>
      </c>
      <c r="AG315" s="20">
        <v>162</v>
      </c>
      <c r="AH315" s="20">
        <v>142</v>
      </c>
      <c r="AI315" s="20">
        <v>147</v>
      </c>
      <c r="AJ315" s="20">
        <v>131</v>
      </c>
      <c r="AL315" s="50"/>
      <c r="AM315" s="50"/>
      <c r="AN315" s="50"/>
    </row>
    <row r="316" spans="1:40" x14ac:dyDescent="0.35">
      <c r="A316" t="s">
        <v>363</v>
      </c>
      <c r="B316" s="20">
        <v>243</v>
      </c>
      <c r="C316" s="20">
        <v>233</v>
      </c>
      <c r="D316" s="20">
        <v>210</v>
      </c>
      <c r="E316" s="20">
        <v>151</v>
      </c>
      <c r="F316" s="20">
        <v>151</v>
      </c>
      <c r="G316" s="20">
        <v>172</v>
      </c>
      <c r="H316" s="20">
        <v>177</v>
      </c>
      <c r="I316" s="20">
        <v>175</v>
      </c>
      <c r="J316" s="20">
        <v>156</v>
      </c>
      <c r="K316" s="20">
        <v>155</v>
      </c>
      <c r="L316" s="20">
        <v>156</v>
      </c>
      <c r="M316" s="20">
        <v>177</v>
      </c>
      <c r="N316" s="20">
        <v>214</v>
      </c>
      <c r="O316" s="20">
        <v>235</v>
      </c>
      <c r="P316" s="20">
        <v>214</v>
      </c>
      <c r="Q316" s="20">
        <v>153</v>
      </c>
      <c r="R316" s="20">
        <v>166</v>
      </c>
      <c r="S316" s="20">
        <v>175</v>
      </c>
      <c r="T316" s="20">
        <v>178</v>
      </c>
      <c r="U316" s="20">
        <v>164</v>
      </c>
      <c r="V316" s="20">
        <v>149</v>
      </c>
      <c r="W316" s="20">
        <v>167</v>
      </c>
      <c r="X316" s="20">
        <v>168</v>
      </c>
      <c r="Y316" s="20">
        <v>192</v>
      </c>
      <c r="Z316" s="20">
        <v>229</v>
      </c>
      <c r="AA316" s="20">
        <v>241</v>
      </c>
      <c r="AB316" s="20">
        <v>216</v>
      </c>
      <c r="AC316" s="20">
        <v>184</v>
      </c>
      <c r="AD316" s="20">
        <v>186</v>
      </c>
      <c r="AE316" s="20">
        <v>200</v>
      </c>
      <c r="AF316" s="20">
        <v>218</v>
      </c>
      <c r="AG316" s="20">
        <v>205</v>
      </c>
      <c r="AH316" s="20">
        <v>184</v>
      </c>
      <c r="AI316" s="20">
        <v>211</v>
      </c>
      <c r="AJ316" s="20">
        <v>200</v>
      </c>
      <c r="AL316" s="50"/>
      <c r="AM316" s="50"/>
      <c r="AN316" s="50"/>
    </row>
    <row r="317" spans="1:40" x14ac:dyDescent="0.35">
      <c r="A317" t="s">
        <v>364</v>
      </c>
      <c r="B317" s="20">
        <v>267</v>
      </c>
      <c r="C317" s="20">
        <v>236</v>
      </c>
      <c r="D317" s="20">
        <v>226</v>
      </c>
      <c r="E317" s="20">
        <v>229</v>
      </c>
      <c r="F317" s="20">
        <v>265</v>
      </c>
      <c r="G317" s="20">
        <v>306</v>
      </c>
      <c r="H317" s="20">
        <v>302</v>
      </c>
      <c r="I317" s="20">
        <v>279</v>
      </c>
      <c r="J317" s="20">
        <v>255</v>
      </c>
      <c r="K317" s="20">
        <v>267</v>
      </c>
      <c r="L317" s="20">
        <v>254</v>
      </c>
      <c r="M317" s="20">
        <v>238</v>
      </c>
      <c r="N317" s="20">
        <v>274</v>
      </c>
      <c r="O317" s="20">
        <v>279</v>
      </c>
      <c r="P317" s="20">
        <v>246</v>
      </c>
      <c r="Q317" s="20">
        <v>234</v>
      </c>
      <c r="R317" s="20">
        <v>278</v>
      </c>
      <c r="S317" s="20">
        <v>329</v>
      </c>
      <c r="T317" s="20">
        <v>326</v>
      </c>
      <c r="U317" s="20">
        <v>310</v>
      </c>
      <c r="V317" s="20">
        <v>294</v>
      </c>
      <c r="W317" s="20">
        <v>310</v>
      </c>
      <c r="X317" s="20">
        <v>290</v>
      </c>
      <c r="Y317" s="20">
        <v>302</v>
      </c>
      <c r="Z317" s="20">
        <v>305</v>
      </c>
      <c r="AA317" s="20">
        <v>337</v>
      </c>
      <c r="AB317" s="20">
        <v>326</v>
      </c>
      <c r="AC317" s="20">
        <v>300</v>
      </c>
      <c r="AD317" s="20">
        <v>343</v>
      </c>
      <c r="AE317" s="20">
        <v>411</v>
      </c>
      <c r="AF317" s="20">
        <v>419</v>
      </c>
      <c r="AG317" s="20">
        <v>403</v>
      </c>
      <c r="AH317" s="20">
        <v>363</v>
      </c>
      <c r="AI317" s="20">
        <v>372</v>
      </c>
      <c r="AJ317" s="20">
        <v>356</v>
      </c>
      <c r="AL317" s="50"/>
      <c r="AM317" s="50"/>
      <c r="AN317" s="50"/>
    </row>
    <row r="318" spans="1:40" x14ac:dyDescent="0.35">
      <c r="A318" t="s">
        <v>365</v>
      </c>
      <c r="B318" s="20">
        <v>18325</v>
      </c>
      <c r="C318" s="20">
        <v>16901</v>
      </c>
      <c r="D318" s="20">
        <v>15220</v>
      </c>
      <c r="E318" s="20">
        <v>13629</v>
      </c>
      <c r="F318" s="20">
        <v>15245</v>
      </c>
      <c r="G318" s="20">
        <v>17567</v>
      </c>
      <c r="H318" s="20">
        <v>18423</v>
      </c>
      <c r="I318" s="20">
        <v>17768</v>
      </c>
      <c r="J318" s="20">
        <v>14652</v>
      </c>
      <c r="K318" s="20">
        <v>14660</v>
      </c>
      <c r="L318" s="20">
        <v>13694</v>
      </c>
      <c r="M318" s="20">
        <v>13658</v>
      </c>
      <c r="N318" s="20">
        <v>15989</v>
      </c>
      <c r="O318" s="20">
        <v>15892</v>
      </c>
      <c r="P318" s="20">
        <v>14453</v>
      </c>
      <c r="Q318" s="20">
        <v>12037</v>
      </c>
      <c r="R318" s="20">
        <v>14847</v>
      </c>
      <c r="S318" s="20">
        <v>16903</v>
      </c>
      <c r="T318" s="20">
        <v>17059</v>
      </c>
      <c r="U318" s="20">
        <v>16865</v>
      </c>
      <c r="V318" s="20">
        <v>15051</v>
      </c>
      <c r="W318" s="20">
        <v>15366</v>
      </c>
      <c r="X318" s="20">
        <v>14419</v>
      </c>
      <c r="Y318" s="20">
        <v>15351</v>
      </c>
      <c r="Z318" s="20">
        <v>17409</v>
      </c>
      <c r="AA318" s="20">
        <v>17707</v>
      </c>
      <c r="AB318" s="20">
        <v>16698</v>
      </c>
      <c r="AC318" s="20">
        <v>14970</v>
      </c>
      <c r="AD318" s="20">
        <v>17479</v>
      </c>
      <c r="AE318" s="20">
        <v>19860</v>
      </c>
      <c r="AF318" s="20">
        <v>21349</v>
      </c>
      <c r="AG318" s="20">
        <v>20262</v>
      </c>
      <c r="AH318" s="20">
        <v>17648</v>
      </c>
      <c r="AI318" s="20">
        <v>18282</v>
      </c>
      <c r="AJ318" s="20">
        <v>18140</v>
      </c>
      <c r="AL318" s="50"/>
      <c r="AM318" s="50"/>
      <c r="AN318" s="50"/>
    </row>
    <row r="319" spans="1:40" x14ac:dyDescent="0.35">
      <c r="A319" t="s">
        <v>366</v>
      </c>
      <c r="B319" s="20">
        <v>91</v>
      </c>
      <c r="C319" s="20">
        <v>85</v>
      </c>
      <c r="D319" s="20">
        <v>72</v>
      </c>
      <c r="E319" s="20">
        <v>56</v>
      </c>
      <c r="F319" s="20">
        <v>68</v>
      </c>
      <c r="G319" s="20">
        <v>71</v>
      </c>
      <c r="H319" s="20">
        <v>73</v>
      </c>
      <c r="I319" s="20">
        <v>72</v>
      </c>
      <c r="J319" s="20">
        <v>54</v>
      </c>
      <c r="K319" s="20">
        <v>66</v>
      </c>
      <c r="L319" s="20">
        <v>49</v>
      </c>
      <c r="M319" s="20">
        <v>57</v>
      </c>
      <c r="N319" s="20">
        <v>72</v>
      </c>
      <c r="O319" s="20">
        <v>87</v>
      </c>
      <c r="P319" s="20">
        <v>77</v>
      </c>
      <c r="Q319" s="20">
        <v>49</v>
      </c>
      <c r="R319" s="20">
        <v>59</v>
      </c>
      <c r="S319" s="20">
        <v>61</v>
      </c>
      <c r="T319" s="20">
        <v>55</v>
      </c>
      <c r="U319" s="20">
        <v>51</v>
      </c>
      <c r="V319" s="20">
        <v>41</v>
      </c>
      <c r="W319" s="20">
        <v>47</v>
      </c>
      <c r="X319" s="20">
        <v>48</v>
      </c>
      <c r="Y319" s="20">
        <v>60</v>
      </c>
      <c r="Z319" s="20">
        <v>69</v>
      </c>
      <c r="AA319" s="20">
        <v>82</v>
      </c>
      <c r="AB319" s="20">
        <v>73</v>
      </c>
      <c r="AC319" s="20">
        <v>63</v>
      </c>
      <c r="AD319" s="20">
        <v>64</v>
      </c>
      <c r="AE319" s="20">
        <v>70</v>
      </c>
      <c r="AF319" s="20">
        <v>76</v>
      </c>
      <c r="AG319" s="20">
        <v>70</v>
      </c>
      <c r="AH319" s="20">
        <v>54</v>
      </c>
      <c r="AI319" s="20">
        <v>66</v>
      </c>
      <c r="AJ319" s="20">
        <v>62</v>
      </c>
      <c r="AL319" s="50"/>
      <c r="AM319" s="50"/>
      <c r="AN319" s="50"/>
    </row>
    <row r="320" spans="1:40" x14ac:dyDescent="0.35">
      <c r="A320" t="s">
        <v>367</v>
      </c>
      <c r="B320" s="20">
        <v>202</v>
      </c>
      <c r="C320" s="20">
        <v>208</v>
      </c>
      <c r="D320" s="20">
        <v>181</v>
      </c>
      <c r="E320" s="20">
        <v>153</v>
      </c>
      <c r="F320" s="20">
        <v>158</v>
      </c>
      <c r="G320" s="20">
        <v>187</v>
      </c>
      <c r="H320" s="20">
        <v>188</v>
      </c>
      <c r="I320" s="20">
        <v>189</v>
      </c>
      <c r="J320" s="20">
        <v>149</v>
      </c>
      <c r="K320" s="20">
        <v>142</v>
      </c>
      <c r="L320" s="20">
        <v>132</v>
      </c>
      <c r="M320" s="20">
        <v>154</v>
      </c>
      <c r="N320" s="20">
        <v>184</v>
      </c>
      <c r="O320" s="20">
        <v>194</v>
      </c>
      <c r="P320" s="20">
        <v>190</v>
      </c>
      <c r="Q320" s="20">
        <v>123</v>
      </c>
      <c r="R320" s="20">
        <v>141</v>
      </c>
      <c r="S320" s="20">
        <v>156</v>
      </c>
      <c r="T320" s="20">
        <v>173</v>
      </c>
      <c r="U320" s="20">
        <v>170</v>
      </c>
      <c r="V320" s="20">
        <v>148</v>
      </c>
      <c r="W320" s="20">
        <v>156</v>
      </c>
      <c r="X320" s="20">
        <v>145</v>
      </c>
      <c r="Y320" s="20">
        <v>186</v>
      </c>
      <c r="Z320" s="20">
        <v>191</v>
      </c>
      <c r="AA320" s="20">
        <v>216</v>
      </c>
      <c r="AB320" s="20">
        <v>204</v>
      </c>
      <c r="AC320" s="20">
        <v>183</v>
      </c>
      <c r="AD320" s="20">
        <v>193</v>
      </c>
      <c r="AE320" s="20">
        <v>210</v>
      </c>
      <c r="AF320" s="20">
        <v>203</v>
      </c>
      <c r="AG320" s="20">
        <v>196</v>
      </c>
      <c r="AH320" s="20">
        <v>165</v>
      </c>
      <c r="AI320" s="20">
        <v>172</v>
      </c>
      <c r="AJ320" s="20">
        <v>176</v>
      </c>
      <c r="AL320" s="50"/>
      <c r="AM320" s="50"/>
      <c r="AN320" s="50"/>
    </row>
    <row r="321" spans="1:40" x14ac:dyDescent="0.35">
      <c r="A321" t="s">
        <v>368</v>
      </c>
      <c r="B321" s="20">
        <v>279</v>
      </c>
      <c r="C321" s="20">
        <v>240</v>
      </c>
      <c r="D321" s="20">
        <v>226</v>
      </c>
      <c r="E321" s="20">
        <v>218</v>
      </c>
      <c r="F321" s="20">
        <v>254</v>
      </c>
      <c r="G321" s="20">
        <v>268</v>
      </c>
      <c r="H321" s="20">
        <v>269</v>
      </c>
      <c r="I321" s="20">
        <v>248</v>
      </c>
      <c r="J321" s="20">
        <v>258</v>
      </c>
      <c r="K321" s="20">
        <v>246</v>
      </c>
      <c r="L321" s="20">
        <v>232</v>
      </c>
      <c r="M321" s="20">
        <v>230</v>
      </c>
      <c r="N321" s="20">
        <v>240</v>
      </c>
      <c r="O321" s="20">
        <v>249</v>
      </c>
      <c r="P321" s="20">
        <v>253</v>
      </c>
      <c r="Q321" s="20">
        <v>205</v>
      </c>
      <c r="R321" s="20">
        <v>241</v>
      </c>
      <c r="S321" s="20">
        <v>293</v>
      </c>
      <c r="T321" s="20">
        <v>280</v>
      </c>
      <c r="U321" s="20">
        <v>285</v>
      </c>
      <c r="V321" s="20">
        <v>291</v>
      </c>
      <c r="W321" s="20">
        <v>303</v>
      </c>
      <c r="X321" s="20">
        <v>290</v>
      </c>
      <c r="Y321" s="20">
        <v>319</v>
      </c>
      <c r="Z321" s="20">
        <v>336</v>
      </c>
      <c r="AA321" s="20">
        <v>344</v>
      </c>
      <c r="AB321" s="20">
        <v>300</v>
      </c>
      <c r="AC321" s="20">
        <v>289</v>
      </c>
      <c r="AD321" s="20">
        <v>325</v>
      </c>
      <c r="AE321" s="20">
        <v>352</v>
      </c>
      <c r="AF321" s="20">
        <v>373</v>
      </c>
      <c r="AG321" s="20">
        <v>355</v>
      </c>
      <c r="AH321" s="20">
        <v>294</v>
      </c>
      <c r="AI321" s="20">
        <v>320</v>
      </c>
      <c r="AJ321" s="20">
        <v>330</v>
      </c>
      <c r="AL321" s="50"/>
      <c r="AM321" s="50"/>
      <c r="AN321" s="50"/>
    </row>
    <row r="322" spans="1:40" x14ac:dyDescent="0.35">
      <c r="A322" t="s">
        <v>369</v>
      </c>
      <c r="B322" s="20">
        <v>521</v>
      </c>
      <c r="C322" s="20">
        <v>520</v>
      </c>
      <c r="D322" s="20">
        <v>459</v>
      </c>
      <c r="E322" s="20">
        <v>294</v>
      </c>
      <c r="F322" s="20">
        <v>311</v>
      </c>
      <c r="G322" s="20">
        <v>328</v>
      </c>
      <c r="H322" s="20">
        <v>340</v>
      </c>
      <c r="I322" s="20">
        <v>350</v>
      </c>
      <c r="J322" s="20">
        <v>278</v>
      </c>
      <c r="K322" s="20">
        <v>301</v>
      </c>
      <c r="L322" s="20">
        <v>283</v>
      </c>
      <c r="M322" s="20">
        <v>346</v>
      </c>
      <c r="N322" s="20">
        <v>473</v>
      </c>
      <c r="O322" s="20">
        <v>501</v>
      </c>
      <c r="P322" s="20">
        <v>439</v>
      </c>
      <c r="Q322" s="20">
        <v>313</v>
      </c>
      <c r="R322" s="20">
        <v>313</v>
      </c>
      <c r="S322" s="20">
        <v>336</v>
      </c>
      <c r="T322" s="20">
        <v>344</v>
      </c>
      <c r="U322" s="20">
        <v>328</v>
      </c>
      <c r="V322" s="20">
        <v>270</v>
      </c>
      <c r="W322" s="20">
        <v>290</v>
      </c>
      <c r="X322" s="20">
        <v>274</v>
      </c>
      <c r="Y322" s="20">
        <v>332</v>
      </c>
      <c r="Z322" s="20">
        <v>467</v>
      </c>
      <c r="AA322" s="20">
        <v>475</v>
      </c>
      <c r="AB322" s="20">
        <v>423</v>
      </c>
      <c r="AC322" s="20">
        <v>338</v>
      </c>
      <c r="AD322" s="20">
        <v>337</v>
      </c>
      <c r="AE322" s="20">
        <v>364</v>
      </c>
      <c r="AF322" s="20">
        <v>385</v>
      </c>
      <c r="AG322" s="20">
        <v>359</v>
      </c>
      <c r="AH322" s="20">
        <v>304</v>
      </c>
      <c r="AI322" s="20">
        <v>350</v>
      </c>
      <c r="AJ322" s="20">
        <v>368</v>
      </c>
      <c r="AL322" s="50"/>
      <c r="AM322" s="50"/>
      <c r="AN322" s="50"/>
    </row>
    <row r="323" spans="1:40" x14ac:dyDescent="0.35">
      <c r="A323" t="s">
        <v>370</v>
      </c>
      <c r="B323" s="20">
        <v>1665</v>
      </c>
      <c r="C323" s="20">
        <v>1629</v>
      </c>
      <c r="D323" s="20">
        <v>1428</v>
      </c>
      <c r="E323" s="20">
        <v>1229</v>
      </c>
      <c r="F323" s="20">
        <v>1222</v>
      </c>
      <c r="G323" s="20">
        <v>1395</v>
      </c>
      <c r="H323" s="20">
        <v>1562</v>
      </c>
      <c r="I323" s="20">
        <v>1511</v>
      </c>
      <c r="J323" s="20">
        <v>1219</v>
      </c>
      <c r="K323" s="20">
        <v>1226</v>
      </c>
      <c r="L323" s="20">
        <v>1208</v>
      </c>
      <c r="M323" s="20">
        <v>1272</v>
      </c>
      <c r="N323" s="20">
        <v>1545</v>
      </c>
      <c r="O323" s="20">
        <v>1611</v>
      </c>
      <c r="P323" s="20">
        <v>1555</v>
      </c>
      <c r="Q323" s="20">
        <v>1201</v>
      </c>
      <c r="R323" s="20">
        <v>1300</v>
      </c>
      <c r="S323" s="20">
        <v>1464</v>
      </c>
      <c r="T323" s="20">
        <v>1537</v>
      </c>
      <c r="U323" s="20">
        <v>1480</v>
      </c>
      <c r="V323" s="20">
        <v>1199</v>
      </c>
      <c r="W323" s="20">
        <v>1222</v>
      </c>
      <c r="X323" s="20">
        <v>1181</v>
      </c>
      <c r="Y323" s="20">
        <v>1307</v>
      </c>
      <c r="Z323" s="20">
        <v>1559</v>
      </c>
      <c r="AA323" s="20">
        <v>1650</v>
      </c>
      <c r="AB323" s="20">
        <v>1540</v>
      </c>
      <c r="AC323" s="20">
        <v>1346</v>
      </c>
      <c r="AD323" s="20">
        <v>1437</v>
      </c>
      <c r="AE323" s="20">
        <v>1607</v>
      </c>
      <c r="AF323" s="20">
        <v>1814</v>
      </c>
      <c r="AG323" s="20">
        <v>1715</v>
      </c>
      <c r="AH323" s="20">
        <v>1424</v>
      </c>
      <c r="AI323" s="20">
        <v>1451</v>
      </c>
      <c r="AJ323" s="20">
        <v>1420</v>
      </c>
      <c r="AL323" s="50"/>
      <c r="AM323" s="50"/>
      <c r="AN323" s="50"/>
    </row>
    <row r="324" spans="1:40" x14ac:dyDescent="0.35">
      <c r="A324" t="s">
        <v>371</v>
      </c>
      <c r="B324" s="20">
        <v>207</v>
      </c>
      <c r="C324" s="20">
        <v>203</v>
      </c>
      <c r="D324" s="20">
        <v>187</v>
      </c>
      <c r="E324" s="20">
        <v>150</v>
      </c>
      <c r="F324" s="20">
        <v>150</v>
      </c>
      <c r="G324" s="20">
        <v>175</v>
      </c>
      <c r="H324" s="20">
        <v>188</v>
      </c>
      <c r="I324" s="20">
        <v>198</v>
      </c>
      <c r="J324" s="20">
        <v>153</v>
      </c>
      <c r="K324" s="20">
        <v>169</v>
      </c>
      <c r="L324" s="20">
        <v>164</v>
      </c>
      <c r="M324" s="20">
        <v>178</v>
      </c>
      <c r="N324" s="20">
        <v>208</v>
      </c>
      <c r="O324" s="20">
        <v>221</v>
      </c>
      <c r="P324" s="20">
        <v>187</v>
      </c>
      <c r="Q324" s="20">
        <v>127</v>
      </c>
      <c r="R324" s="20">
        <v>138</v>
      </c>
      <c r="S324" s="20">
        <v>153</v>
      </c>
      <c r="T324" s="20">
        <v>167</v>
      </c>
      <c r="U324" s="20">
        <v>160</v>
      </c>
      <c r="V324" s="20">
        <v>130</v>
      </c>
      <c r="W324" s="20">
        <v>148</v>
      </c>
      <c r="X324" s="20">
        <v>145</v>
      </c>
      <c r="Y324" s="20">
        <v>167</v>
      </c>
      <c r="Z324" s="20">
        <v>189</v>
      </c>
      <c r="AA324" s="20">
        <v>204</v>
      </c>
      <c r="AB324" s="20">
        <v>176</v>
      </c>
      <c r="AC324" s="20">
        <v>149</v>
      </c>
      <c r="AD324" s="20">
        <v>168</v>
      </c>
      <c r="AE324" s="20">
        <v>185</v>
      </c>
      <c r="AF324" s="20">
        <v>226</v>
      </c>
      <c r="AG324" s="20">
        <v>193</v>
      </c>
      <c r="AH324" s="20">
        <v>160</v>
      </c>
      <c r="AI324" s="20">
        <v>160</v>
      </c>
      <c r="AJ324" s="20">
        <v>164</v>
      </c>
      <c r="AL324" s="50"/>
      <c r="AM324" s="50"/>
      <c r="AN324" s="50"/>
    </row>
    <row r="325" spans="1:40" x14ac:dyDescent="0.35">
      <c r="A325" t="s">
        <v>372</v>
      </c>
      <c r="B325" s="20">
        <v>721</v>
      </c>
      <c r="C325" s="20">
        <v>721</v>
      </c>
      <c r="D325" s="20">
        <v>645</v>
      </c>
      <c r="E325" s="20">
        <v>520</v>
      </c>
      <c r="F325" s="20">
        <v>580</v>
      </c>
      <c r="G325" s="20">
        <v>621</v>
      </c>
      <c r="H325" s="20">
        <v>604</v>
      </c>
      <c r="I325" s="20">
        <v>605</v>
      </c>
      <c r="J325" s="20">
        <v>559</v>
      </c>
      <c r="K325" s="20">
        <v>551</v>
      </c>
      <c r="L325" s="20">
        <v>485</v>
      </c>
      <c r="M325" s="20">
        <v>489</v>
      </c>
      <c r="N325" s="20">
        <v>604</v>
      </c>
      <c r="O325" s="20">
        <v>635</v>
      </c>
      <c r="P325" s="20">
        <v>556</v>
      </c>
      <c r="Q325" s="20">
        <v>432</v>
      </c>
      <c r="R325" s="20">
        <v>504</v>
      </c>
      <c r="S325" s="20">
        <v>566</v>
      </c>
      <c r="T325" s="20">
        <v>592</v>
      </c>
      <c r="U325" s="20">
        <v>566</v>
      </c>
      <c r="V325" s="20">
        <v>512</v>
      </c>
      <c r="W325" s="20">
        <v>529</v>
      </c>
      <c r="X325" s="20">
        <v>505</v>
      </c>
      <c r="Y325" s="20">
        <v>565</v>
      </c>
      <c r="Z325" s="20">
        <v>652</v>
      </c>
      <c r="AA325" s="20">
        <v>707</v>
      </c>
      <c r="AB325" s="20">
        <v>656</v>
      </c>
      <c r="AC325" s="20">
        <v>587</v>
      </c>
      <c r="AD325" s="20">
        <v>635</v>
      </c>
      <c r="AE325" s="20">
        <v>701</v>
      </c>
      <c r="AF325" s="20">
        <v>805</v>
      </c>
      <c r="AG325" s="20">
        <v>754</v>
      </c>
      <c r="AH325" s="20">
        <v>663</v>
      </c>
      <c r="AI325" s="20">
        <v>670</v>
      </c>
      <c r="AJ325" s="20">
        <v>654</v>
      </c>
      <c r="AL325" s="50"/>
      <c r="AM325" s="50"/>
      <c r="AN325" s="50"/>
    </row>
    <row r="326" spans="1:40" x14ac:dyDescent="0.35">
      <c r="A326" t="s">
        <v>373</v>
      </c>
      <c r="B326" s="20">
        <v>189</v>
      </c>
      <c r="C326" s="20">
        <v>212</v>
      </c>
      <c r="D326" s="20">
        <v>173</v>
      </c>
      <c r="E326" s="20">
        <v>143</v>
      </c>
      <c r="F326" s="20">
        <v>138</v>
      </c>
      <c r="G326" s="20">
        <v>127</v>
      </c>
      <c r="H326" s="20">
        <v>124</v>
      </c>
      <c r="I326" s="20">
        <v>126</v>
      </c>
      <c r="J326" s="20">
        <v>98</v>
      </c>
      <c r="K326" s="20">
        <v>102</v>
      </c>
      <c r="L326" s="20">
        <v>124</v>
      </c>
      <c r="M326" s="20">
        <v>150</v>
      </c>
      <c r="N326" s="20">
        <v>179</v>
      </c>
      <c r="O326" s="20">
        <v>203</v>
      </c>
      <c r="P326" s="20">
        <v>183</v>
      </c>
      <c r="Q326" s="20">
        <v>116</v>
      </c>
      <c r="R326" s="20">
        <v>119</v>
      </c>
      <c r="S326" s="20">
        <v>109</v>
      </c>
      <c r="T326" s="20">
        <v>92</v>
      </c>
      <c r="U326" s="20">
        <v>91</v>
      </c>
      <c r="V326" s="20">
        <v>80</v>
      </c>
      <c r="W326" s="20">
        <v>88</v>
      </c>
      <c r="X326" s="20">
        <v>105</v>
      </c>
      <c r="Y326" s="20">
        <v>147</v>
      </c>
      <c r="Z326" s="20">
        <v>187</v>
      </c>
      <c r="AA326" s="20">
        <v>193</v>
      </c>
      <c r="AB326" s="20">
        <v>180</v>
      </c>
      <c r="AC326" s="20">
        <v>135</v>
      </c>
      <c r="AD326" s="20">
        <v>119</v>
      </c>
      <c r="AE326" s="20">
        <v>112</v>
      </c>
      <c r="AF326" s="20">
        <v>111</v>
      </c>
      <c r="AG326" s="20">
        <v>89</v>
      </c>
      <c r="AH326" s="20">
        <v>90</v>
      </c>
      <c r="AI326" s="20">
        <v>92</v>
      </c>
      <c r="AJ326" s="20">
        <v>113</v>
      </c>
      <c r="AL326" s="50"/>
      <c r="AM326" s="50"/>
      <c r="AN326" s="50"/>
    </row>
    <row r="327" spans="1:40" x14ac:dyDescent="0.35">
      <c r="A327" t="s">
        <v>374</v>
      </c>
      <c r="B327" s="20">
        <v>7</v>
      </c>
      <c r="C327" s="20">
        <v>7</v>
      </c>
      <c r="D327" s="20">
        <v>8</v>
      </c>
      <c r="E327" s="20">
        <v>5</v>
      </c>
      <c r="F327" s="20">
        <v>6</v>
      </c>
      <c r="G327" s="20">
        <v>7</v>
      </c>
      <c r="H327" s="20">
        <v>5</v>
      </c>
      <c r="I327" s="20">
        <v>5</v>
      </c>
      <c r="J327" s="20">
        <v>4</v>
      </c>
      <c r="K327" s="20">
        <v>5</v>
      </c>
      <c r="L327" s="20">
        <v>5</v>
      </c>
      <c r="M327" s="20">
        <v>5</v>
      </c>
      <c r="N327" s="20">
        <v>8</v>
      </c>
      <c r="O327" s="20">
        <v>8</v>
      </c>
      <c r="P327" s="20">
        <v>7</v>
      </c>
      <c r="Q327" s="20">
        <v>5</v>
      </c>
      <c r="R327" s="20">
        <v>3</v>
      </c>
      <c r="S327" s="20">
        <v>5</v>
      </c>
      <c r="T327" s="20">
        <v>6</v>
      </c>
      <c r="U327" s="20">
        <v>7</v>
      </c>
      <c r="V327" s="20">
        <v>5</v>
      </c>
      <c r="W327" s="20">
        <v>6</v>
      </c>
      <c r="X327" s="20">
        <v>8</v>
      </c>
      <c r="Y327" s="20">
        <v>8</v>
      </c>
      <c r="Z327" s="20">
        <v>6</v>
      </c>
      <c r="AA327" s="20">
        <v>7</v>
      </c>
      <c r="AB327" s="20">
        <v>7</v>
      </c>
      <c r="AC327" s="20">
        <v>5</v>
      </c>
      <c r="AD327" s="20">
        <v>5</v>
      </c>
      <c r="AE327" s="20">
        <v>6</v>
      </c>
      <c r="AF327" s="20">
        <v>6</v>
      </c>
      <c r="AG327" s="20">
        <v>6</v>
      </c>
      <c r="AH327" s="20">
        <v>4</v>
      </c>
      <c r="AI327" s="20">
        <v>5</v>
      </c>
      <c r="AJ327" s="20">
        <v>5</v>
      </c>
      <c r="AL327" s="50"/>
      <c r="AM327" s="50"/>
      <c r="AN327" s="50"/>
    </row>
    <row r="328" spans="1:40" x14ac:dyDescent="0.35">
      <c r="A328" t="s">
        <v>375</v>
      </c>
      <c r="B328" s="20">
        <v>96</v>
      </c>
      <c r="C328" s="20">
        <v>74</v>
      </c>
      <c r="D328" s="20">
        <v>86</v>
      </c>
      <c r="E328" s="20">
        <v>79</v>
      </c>
      <c r="F328" s="20">
        <v>89</v>
      </c>
      <c r="G328" s="20">
        <v>93</v>
      </c>
      <c r="H328" s="20">
        <v>97</v>
      </c>
      <c r="I328" s="20">
        <v>104</v>
      </c>
      <c r="J328" s="20">
        <v>92</v>
      </c>
      <c r="K328" s="20">
        <v>93</v>
      </c>
      <c r="L328" s="20">
        <v>76</v>
      </c>
      <c r="M328" s="20">
        <v>79</v>
      </c>
      <c r="N328" s="20">
        <v>89</v>
      </c>
      <c r="O328" s="20">
        <v>90</v>
      </c>
      <c r="P328" s="20">
        <v>94</v>
      </c>
      <c r="Q328" s="20">
        <v>73</v>
      </c>
      <c r="R328" s="20">
        <v>94</v>
      </c>
      <c r="S328" s="20">
        <v>109</v>
      </c>
      <c r="T328" s="20">
        <v>94</v>
      </c>
      <c r="U328" s="20">
        <v>102</v>
      </c>
      <c r="V328" s="20">
        <v>98</v>
      </c>
      <c r="W328" s="20">
        <v>100</v>
      </c>
      <c r="X328" s="20">
        <v>93</v>
      </c>
      <c r="Y328" s="20">
        <v>94</v>
      </c>
      <c r="Z328" s="20">
        <v>99</v>
      </c>
      <c r="AA328" s="20">
        <v>116</v>
      </c>
      <c r="AB328" s="20">
        <v>110</v>
      </c>
      <c r="AC328" s="20">
        <v>92</v>
      </c>
      <c r="AD328" s="20">
        <v>115</v>
      </c>
      <c r="AE328" s="20">
        <v>126</v>
      </c>
      <c r="AF328" s="20">
        <v>134</v>
      </c>
      <c r="AG328" s="20">
        <v>123</v>
      </c>
      <c r="AH328" s="20">
        <v>117</v>
      </c>
      <c r="AI328" s="20">
        <v>116</v>
      </c>
      <c r="AJ328" s="20">
        <v>126</v>
      </c>
      <c r="AL328" s="50"/>
      <c r="AM328" s="50"/>
      <c r="AN328" s="50"/>
    </row>
    <row r="329" spans="1:40" x14ac:dyDescent="0.35">
      <c r="A329" t="s">
        <v>376</v>
      </c>
      <c r="B329" s="20">
        <v>220</v>
      </c>
      <c r="C329" s="20">
        <v>220</v>
      </c>
      <c r="D329" s="20">
        <v>218</v>
      </c>
      <c r="E329" s="20">
        <v>168</v>
      </c>
      <c r="F329" s="20">
        <v>160</v>
      </c>
      <c r="G329" s="20">
        <v>187</v>
      </c>
      <c r="H329" s="20">
        <v>211</v>
      </c>
      <c r="I329" s="20">
        <v>208</v>
      </c>
      <c r="J329" s="20">
        <v>122</v>
      </c>
      <c r="K329" s="20">
        <v>140</v>
      </c>
      <c r="L329" s="20">
        <v>132</v>
      </c>
      <c r="M329" s="20">
        <v>126</v>
      </c>
      <c r="N329" s="20">
        <v>179</v>
      </c>
      <c r="O329" s="20">
        <v>178</v>
      </c>
      <c r="P329" s="20">
        <v>162</v>
      </c>
      <c r="Q329" s="20">
        <v>122</v>
      </c>
      <c r="R329" s="20">
        <v>135</v>
      </c>
      <c r="S329" s="20">
        <v>150</v>
      </c>
      <c r="T329" s="20">
        <v>180</v>
      </c>
      <c r="U329" s="20">
        <v>187</v>
      </c>
      <c r="V329" s="20">
        <v>130</v>
      </c>
      <c r="W329" s="20">
        <v>131</v>
      </c>
      <c r="X329" s="20">
        <v>143</v>
      </c>
      <c r="Y329" s="20">
        <v>164</v>
      </c>
      <c r="Z329" s="20">
        <v>202</v>
      </c>
      <c r="AA329" s="20">
        <v>215</v>
      </c>
      <c r="AB329" s="20">
        <v>211</v>
      </c>
      <c r="AC329" s="20">
        <v>173</v>
      </c>
      <c r="AD329" s="20">
        <v>178</v>
      </c>
      <c r="AE329" s="20">
        <v>209</v>
      </c>
      <c r="AF329" s="20">
        <v>255</v>
      </c>
      <c r="AG329" s="20">
        <v>255</v>
      </c>
      <c r="AH329" s="20">
        <v>198</v>
      </c>
      <c r="AI329" s="20">
        <v>226</v>
      </c>
      <c r="AJ329" s="20">
        <v>241</v>
      </c>
      <c r="AL329" s="50"/>
      <c r="AM329" s="50"/>
      <c r="AN329" s="50"/>
    </row>
    <row r="330" spans="1:40" x14ac:dyDescent="0.35">
      <c r="A330" t="s">
        <v>377</v>
      </c>
      <c r="B330" s="20">
        <v>217</v>
      </c>
      <c r="C330" s="20">
        <v>254</v>
      </c>
      <c r="D330" s="20">
        <v>207</v>
      </c>
      <c r="E330" s="20">
        <v>162</v>
      </c>
      <c r="F330" s="20">
        <v>97</v>
      </c>
      <c r="G330" s="20">
        <v>60</v>
      </c>
      <c r="H330" s="20">
        <v>49</v>
      </c>
      <c r="I330" s="20">
        <v>48</v>
      </c>
      <c r="J330" s="20">
        <v>49</v>
      </c>
      <c r="K330" s="20">
        <v>55</v>
      </c>
      <c r="L330" s="20">
        <v>94</v>
      </c>
      <c r="M330" s="20">
        <v>146</v>
      </c>
      <c r="N330" s="20">
        <v>192</v>
      </c>
      <c r="O330" s="20">
        <v>198</v>
      </c>
      <c r="P330" s="20">
        <v>171</v>
      </c>
      <c r="Q330" s="20">
        <v>105</v>
      </c>
      <c r="R330" s="20">
        <v>83</v>
      </c>
      <c r="S330" s="20">
        <v>44</v>
      </c>
      <c r="T330" s="20">
        <v>33</v>
      </c>
      <c r="U330" s="20">
        <v>30</v>
      </c>
      <c r="V330" s="20">
        <v>34</v>
      </c>
      <c r="W330" s="20">
        <v>49</v>
      </c>
      <c r="X330" s="20">
        <v>100</v>
      </c>
      <c r="Y330" s="20">
        <v>127</v>
      </c>
      <c r="Z330" s="20">
        <v>184</v>
      </c>
      <c r="AA330" s="20">
        <v>191</v>
      </c>
      <c r="AB330" s="20">
        <v>186</v>
      </c>
      <c r="AC330" s="20">
        <v>134</v>
      </c>
      <c r="AD330" s="20">
        <v>88</v>
      </c>
      <c r="AE330" s="20">
        <v>76</v>
      </c>
      <c r="AF330" s="20">
        <v>55</v>
      </c>
      <c r="AG330" s="20">
        <v>49</v>
      </c>
      <c r="AH330" s="20">
        <v>39</v>
      </c>
      <c r="AI330" s="20">
        <v>52</v>
      </c>
      <c r="AJ330" s="20">
        <v>99</v>
      </c>
      <c r="AL330" s="50"/>
      <c r="AM330" s="50"/>
      <c r="AN330" s="50"/>
    </row>
    <row r="331" spans="1:40" x14ac:dyDescent="0.35">
      <c r="A331" t="s">
        <v>378</v>
      </c>
      <c r="B331" s="20">
        <v>299</v>
      </c>
      <c r="C331" s="20">
        <v>295</v>
      </c>
      <c r="D331" s="20">
        <v>260</v>
      </c>
      <c r="E331" s="20">
        <v>228</v>
      </c>
      <c r="F331" s="20">
        <v>223</v>
      </c>
      <c r="G331" s="20">
        <v>239</v>
      </c>
      <c r="H331" s="20">
        <v>266</v>
      </c>
      <c r="I331" s="20">
        <v>256</v>
      </c>
      <c r="J331" s="20">
        <v>207</v>
      </c>
      <c r="K331" s="20">
        <v>220</v>
      </c>
      <c r="L331" s="20">
        <v>195</v>
      </c>
      <c r="M331" s="20">
        <v>226</v>
      </c>
      <c r="N331" s="20">
        <v>252</v>
      </c>
      <c r="O331" s="20">
        <v>282</v>
      </c>
      <c r="P331" s="20">
        <v>245</v>
      </c>
      <c r="Q331" s="20">
        <v>187</v>
      </c>
      <c r="R331" s="20">
        <v>212</v>
      </c>
      <c r="S331" s="20">
        <v>228</v>
      </c>
      <c r="T331" s="20">
        <v>251</v>
      </c>
      <c r="U331" s="20">
        <v>247</v>
      </c>
      <c r="V331" s="20">
        <v>205</v>
      </c>
      <c r="W331" s="20">
        <v>210</v>
      </c>
      <c r="X331" s="20">
        <v>203</v>
      </c>
      <c r="Y331" s="20">
        <v>225</v>
      </c>
      <c r="Z331" s="20">
        <v>263</v>
      </c>
      <c r="AA331" s="20">
        <v>301</v>
      </c>
      <c r="AB331" s="20">
        <v>272</v>
      </c>
      <c r="AC331" s="20">
        <v>242</v>
      </c>
      <c r="AD331" s="20">
        <v>246</v>
      </c>
      <c r="AE331" s="20">
        <v>263</v>
      </c>
      <c r="AF331" s="20">
        <v>319</v>
      </c>
      <c r="AG331" s="20">
        <v>289</v>
      </c>
      <c r="AH331" s="20">
        <v>241</v>
      </c>
      <c r="AI331" s="20">
        <v>254</v>
      </c>
      <c r="AJ331" s="20">
        <v>270</v>
      </c>
      <c r="AL331" s="50"/>
      <c r="AM331" s="50"/>
      <c r="AN331" s="50"/>
    </row>
    <row r="332" spans="1:40" x14ac:dyDescent="0.35">
      <c r="A332" t="s">
        <v>379</v>
      </c>
      <c r="B332" s="20">
        <v>13</v>
      </c>
      <c r="C332" s="20">
        <v>12</v>
      </c>
      <c r="D332" s="20">
        <v>10</v>
      </c>
      <c r="E332" s="20">
        <v>6</v>
      </c>
      <c r="F332" s="20">
        <v>4</v>
      </c>
      <c r="G332" s="20">
        <v>4</v>
      </c>
      <c r="H332" s="20">
        <v>4</v>
      </c>
      <c r="I332" s="20">
        <v>4</v>
      </c>
      <c r="J332" s="20">
        <v>4</v>
      </c>
      <c r="K332" s="20">
        <v>6</v>
      </c>
      <c r="L332" s="20">
        <v>6</v>
      </c>
      <c r="M332" s="20">
        <v>8</v>
      </c>
      <c r="N332" s="20">
        <v>8</v>
      </c>
      <c r="O332" s="20">
        <v>7</v>
      </c>
      <c r="P332" s="20">
        <v>7</v>
      </c>
      <c r="Q332" s="20">
        <v>2</v>
      </c>
      <c r="R332" s="20">
        <v>3</v>
      </c>
      <c r="S332" s="20">
        <v>4</v>
      </c>
      <c r="T332" s="20">
        <v>4</v>
      </c>
      <c r="U332" s="20">
        <v>5</v>
      </c>
      <c r="V332" s="20">
        <v>5</v>
      </c>
      <c r="W332" s="20">
        <v>4</v>
      </c>
      <c r="X332" s="20">
        <v>6</v>
      </c>
      <c r="Y332" s="20">
        <v>9</v>
      </c>
      <c r="Z332" s="20">
        <v>9</v>
      </c>
      <c r="AA332" s="20">
        <v>9</v>
      </c>
      <c r="AB332" s="20">
        <v>9</v>
      </c>
      <c r="AC332" s="20">
        <v>5</v>
      </c>
      <c r="AD332" s="20">
        <v>4</v>
      </c>
      <c r="AE332" s="20">
        <v>9</v>
      </c>
      <c r="AF332" s="20">
        <v>7</v>
      </c>
      <c r="AG332" s="20">
        <v>7</v>
      </c>
      <c r="AH332" s="20">
        <v>3</v>
      </c>
      <c r="AI332" s="20">
        <v>6</v>
      </c>
      <c r="AJ332" s="20">
        <v>4</v>
      </c>
      <c r="AL332" s="50"/>
      <c r="AM332" s="50"/>
      <c r="AN332" s="50"/>
    </row>
    <row r="333" spans="1:40" x14ac:dyDescent="0.35">
      <c r="A333" t="s">
        <v>380</v>
      </c>
      <c r="B333" s="20">
        <v>147</v>
      </c>
      <c r="C333" s="20">
        <v>134</v>
      </c>
      <c r="D333" s="20">
        <v>134</v>
      </c>
      <c r="E333" s="20">
        <v>122</v>
      </c>
      <c r="F333" s="20">
        <v>128</v>
      </c>
      <c r="G333" s="20">
        <v>135</v>
      </c>
      <c r="H333" s="20">
        <v>144</v>
      </c>
      <c r="I333" s="20">
        <v>166</v>
      </c>
      <c r="J333" s="20">
        <v>123</v>
      </c>
      <c r="K333" s="20">
        <v>134</v>
      </c>
      <c r="L333" s="20">
        <v>108</v>
      </c>
      <c r="M333" s="20">
        <v>118</v>
      </c>
      <c r="N333" s="20">
        <v>166</v>
      </c>
      <c r="O333" s="20">
        <v>179</v>
      </c>
      <c r="P333" s="20">
        <v>159</v>
      </c>
      <c r="Q333" s="20">
        <v>123</v>
      </c>
      <c r="R333" s="20">
        <v>136</v>
      </c>
      <c r="S333" s="20">
        <v>158</v>
      </c>
      <c r="T333" s="20">
        <v>171</v>
      </c>
      <c r="U333" s="20">
        <v>172</v>
      </c>
      <c r="V333" s="20">
        <v>147</v>
      </c>
      <c r="W333" s="20">
        <v>149</v>
      </c>
      <c r="X333" s="20">
        <v>152</v>
      </c>
      <c r="Y333" s="20">
        <v>163</v>
      </c>
      <c r="Z333" s="20">
        <v>182</v>
      </c>
      <c r="AA333" s="20">
        <v>203</v>
      </c>
      <c r="AB333" s="20">
        <v>179</v>
      </c>
      <c r="AC333" s="20">
        <v>152</v>
      </c>
      <c r="AD333" s="20">
        <v>161</v>
      </c>
      <c r="AE333" s="20">
        <v>176</v>
      </c>
      <c r="AF333" s="20">
        <v>170</v>
      </c>
      <c r="AG333" s="20">
        <v>163</v>
      </c>
      <c r="AH333" s="20">
        <v>129</v>
      </c>
      <c r="AI333" s="20">
        <v>137</v>
      </c>
      <c r="AJ333" s="20">
        <v>137</v>
      </c>
      <c r="AL333" s="50"/>
      <c r="AM333" s="50"/>
      <c r="AN333" s="50"/>
    </row>
    <row r="334" spans="1:40" x14ac:dyDescent="0.35">
      <c r="A334" t="s">
        <v>381</v>
      </c>
      <c r="B334" s="20">
        <v>350</v>
      </c>
      <c r="C334" s="20">
        <v>332</v>
      </c>
      <c r="D334" s="20">
        <v>285</v>
      </c>
      <c r="E334" s="20">
        <v>275</v>
      </c>
      <c r="F334" s="20">
        <v>273</v>
      </c>
      <c r="G334" s="20">
        <v>288</v>
      </c>
      <c r="H334" s="20">
        <v>304</v>
      </c>
      <c r="I334" s="20">
        <v>321</v>
      </c>
      <c r="J334" s="20">
        <v>239</v>
      </c>
      <c r="K334" s="20">
        <v>232</v>
      </c>
      <c r="L334" s="20">
        <v>221</v>
      </c>
      <c r="M334" s="20">
        <v>247</v>
      </c>
      <c r="N334" s="20">
        <v>310</v>
      </c>
      <c r="O334" s="20">
        <v>326</v>
      </c>
      <c r="P334" s="20">
        <v>300</v>
      </c>
      <c r="Q334" s="20">
        <v>216</v>
      </c>
      <c r="R334" s="20">
        <v>241</v>
      </c>
      <c r="S334" s="20">
        <v>266</v>
      </c>
      <c r="T334" s="20">
        <v>290</v>
      </c>
      <c r="U334" s="20">
        <v>285</v>
      </c>
      <c r="V334" s="20">
        <v>235</v>
      </c>
      <c r="W334" s="20">
        <v>259</v>
      </c>
      <c r="X334" s="20">
        <v>255</v>
      </c>
      <c r="Y334" s="20">
        <v>295</v>
      </c>
      <c r="Z334" s="20">
        <v>358</v>
      </c>
      <c r="AA334" s="20">
        <v>354</v>
      </c>
      <c r="AB334" s="20">
        <v>336</v>
      </c>
      <c r="AC334" s="20">
        <v>281</v>
      </c>
      <c r="AD334" s="20">
        <v>293</v>
      </c>
      <c r="AE334" s="20">
        <v>337</v>
      </c>
      <c r="AF334" s="20">
        <v>404</v>
      </c>
      <c r="AG334" s="20">
        <v>353</v>
      </c>
      <c r="AH334" s="20">
        <v>312</v>
      </c>
      <c r="AI334" s="20">
        <v>305</v>
      </c>
      <c r="AJ334" s="20">
        <v>306</v>
      </c>
      <c r="AL334" s="50"/>
      <c r="AM334" s="50"/>
      <c r="AN334" s="50"/>
    </row>
    <row r="335" spans="1:40" x14ac:dyDescent="0.35">
      <c r="A335" t="s">
        <v>382</v>
      </c>
      <c r="B335" s="20">
        <v>527</v>
      </c>
      <c r="C335" s="20">
        <v>507</v>
      </c>
      <c r="D335" s="20">
        <v>476</v>
      </c>
      <c r="E335" s="20">
        <v>437</v>
      </c>
      <c r="F335" s="20">
        <v>456</v>
      </c>
      <c r="G335" s="20">
        <v>506</v>
      </c>
      <c r="H335" s="20">
        <v>512</v>
      </c>
      <c r="I335" s="20">
        <v>475</v>
      </c>
      <c r="J335" s="20">
        <v>419</v>
      </c>
      <c r="K335" s="20">
        <v>455</v>
      </c>
      <c r="L335" s="20">
        <v>412</v>
      </c>
      <c r="M335" s="20">
        <v>408</v>
      </c>
      <c r="N335" s="20">
        <v>494</v>
      </c>
      <c r="O335" s="20">
        <v>500</v>
      </c>
      <c r="P335" s="20">
        <v>483</v>
      </c>
      <c r="Q335" s="20">
        <v>402</v>
      </c>
      <c r="R335" s="20">
        <v>481</v>
      </c>
      <c r="S335" s="20">
        <v>522</v>
      </c>
      <c r="T335" s="20">
        <v>514</v>
      </c>
      <c r="U335" s="20">
        <v>502</v>
      </c>
      <c r="V335" s="20">
        <v>477</v>
      </c>
      <c r="W335" s="20">
        <v>476</v>
      </c>
      <c r="X335" s="20">
        <v>462</v>
      </c>
      <c r="Y335" s="20">
        <v>487</v>
      </c>
      <c r="Z335" s="20">
        <v>552</v>
      </c>
      <c r="AA335" s="20">
        <v>562</v>
      </c>
      <c r="AB335" s="20">
        <v>531</v>
      </c>
      <c r="AC335" s="20">
        <v>474</v>
      </c>
      <c r="AD335" s="20">
        <v>559</v>
      </c>
      <c r="AE335" s="20">
        <v>608</v>
      </c>
      <c r="AF335" s="20">
        <v>643</v>
      </c>
      <c r="AG335" s="20">
        <v>602</v>
      </c>
      <c r="AH335" s="20">
        <v>517</v>
      </c>
      <c r="AI335" s="20">
        <v>577</v>
      </c>
      <c r="AJ335" s="20">
        <v>546</v>
      </c>
      <c r="AL335" s="50"/>
      <c r="AM335" s="50"/>
      <c r="AN335" s="50"/>
    </row>
    <row r="336" spans="1:40" x14ac:dyDescent="0.35">
      <c r="A336" t="s">
        <v>383</v>
      </c>
      <c r="B336" s="20">
        <v>59</v>
      </c>
      <c r="C336" s="20">
        <v>57</v>
      </c>
      <c r="D336" s="20">
        <v>51</v>
      </c>
      <c r="E336" s="20">
        <v>43</v>
      </c>
      <c r="F336" s="20">
        <v>43</v>
      </c>
      <c r="G336" s="20">
        <v>49</v>
      </c>
      <c r="H336" s="20">
        <v>45</v>
      </c>
      <c r="I336" s="20">
        <v>40</v>
      </c>
      <c r="J336" s="20">
        <v>29</v>
      </c>
      <c r="K336" s="20">
        <v>28</v>
      </c>
      <c r="L336" s="20">
        <v>30</v>
      </c>
      <c r="M336" s="20">
        <v>48</v>
      </c>
      <c r="N336" s="20">
        <v>49</v>
      </c>
      <c r="O336" s="20">
        <v>64</v>
      </c>
      <c r="P336" s="20">
        <v>57</v>
      </c>
      <c r="Q336" s="20">
        <v>37</v>
      </c>
      <c r="R336" s="20">
        <v>37</v>
      </c>
      <c r="S336" s="20">
        <v>39</v>
      </c>
      <c r="T336" s="20">
        <v>42</v>
      </c>
      <c r="U336" s="20">
        <v>42</v>
      </c>
      <c r="V336" s="20">
        <v>33</v>
      </c>
      <c r="W336" s="20">
        <v>34</v>
      </c>
      <c r="X336" s="20">
        <v>33</v>
      </c>
      <c r="Y336" s="20">
        <v>43</v>
      </c>
      <c r="Z336" s="20">
        <v>56</v>
      </c>
      <c r="AA336" s="20">
        <v>55</v>
      </c>
      <c r="AB336" s="20">
        <v>45</v>
      </c>
      <c r="AC336" s="20">
        <v>36</v>
      </c>
      <c r="AD336" s="20">
        <v>39</v>
      </c>
      <c r="AE336" s="20">
        <v>42</v>
      </c>
      <c r="AF336" s="20">
        <v>54</v>
      </c>
      <c r="AG336" s="20">
        <v>53</v>
      </c>
      <c r="AH336" s="20">
        <v>41</v>
      </c>
      <c r="AI336" s="20">
        <v>46</v>
      </c>
      <c r="AJ336" s="20">
        <v>45</v>
      </c>
      <c r="AL336" s="50"/>
      <c r="AM336" s="50"/>
      <c r="AN336" s="50"/>
    </row>
    <row r="337" spans="1:40" x14ac:dyDescent="0.35">
      <c r="A337" t="s">
        <v>384</v>
      </c>
      <c r="B337" s="20">
        <v>509</v>
      </c>
      <c r="C337" s="20">
        <v>461</v>
      </c>
      <c r="D337" s="20">
        <v>437</v>
      </c>
      <c r="E337" s="20">
        <v>385</v>
      </c>
      <c r="F337" s="20">
        <v>419</v>
      </c>
      <c r="G337" s="20">
        <v>495</v>
      </c>
      <c r="H337" s="20">
        <v>502</v>
      </c>
      <c r="I337" s="20">
        <v>530</v>
      </c>
      <c r="J337" s="20">
        <v>453</v>
      </c>
      <c r="K337" s="20">
        <v>443</v>
      </c>
      <c r="L337" s="20">
        <v>407</v>
      </c>
      <c r="M337" s="20">
        <v>409</v>
      </c>
      <c r="N337" s="20">
        <v>520</v>
      </c>
      <c r="O337" s="20">
        <v>521</v>
      </c>
      <c r="P337" s="20">
        <v>461</v>
      </c>
      <c r="Q337" s="20">
        <v>366</v>
      </c>
      <c r="R337" s="20">
        <v>407</v>
      </c>
      <c r="S337" s="20">
        <v>447</v>
      </c>
      <c r="T337" s="20">
        <v>487</v>
      </c>
      <c r="U337" s="20">
        <v>489</v>
      </c>
      <c r="V337" s="20">
        <v>434</v>
      </c>
      <c r="W337" s="20">
        <v>433</v>
      </c>
      <c r="X337" s="20">
        <v>424</v>
      </c>
      <c r="Y337" s="20">
        <v>465</v>
      </c>
      <c r="Z337" s="20">
        <v>515</v>
      </c>
      <c r="AA337" s="20">
        <v>523</v>
      </c>
      <c r="AB337" s="20">
        <v>502</v>
      </c>
      <c r="AC337" s="20">
        <v>441</v>
      </c>
      <c r="AD337" s="20">
        <v>490</v>
      </c>
      <c r="AE337" s="20">
        <v>535</v>
      </c>
      <c r="AF337" s="20">
        <v>621</v>
      </c>
      <c r="AG337" s="20">
        <v>608</v>
      </c>
      <c r="AH337" s="20">
        <v>492</v>
      </c>
      <c r="AI337" s="20">
        <v>517</v>
      </c>
      <c r="AJ337" s="20">
        <v>546</v>
      </c>
      <c r="AL337" s="50"/>
      <c r="AM337" s="50"/>
      <c r="AN337" s="50"/>
    </row>
    <row r="338" spans="1:40" x14ac:dyDescent="0.35">
      <c r="A338" t="s">
        <v>385</v>
      </c>
      <c r="B338" s="20">
        <v>1500</v>
      </c>
      <c r="C338" s="20">
        <v>1323</v>
      </c>
      <c r="D338" s="20">
        <v>1191</v>
      </c>
      <c r="E338" s="20">
        <v>983</v>
      </c>
      <c r="F338" s="20">
        <v>1081</v>
      </c>
      <c r="G338" s="20">
        <v>1276</v>
      </c>
      <c r="H338" s="20">
        <v>1311</v>
      </c>
      <c r="I338" s="20">
        <v>1309</v>
      </c>
      <c r="J338" s="20">
        <v>1086</v>
      </c>
      <c r="K338" s="20">
        <v>1106</v>
      </c>
      <c r="L338" s="20">
        <v>1063</v>
      </c>
      <c r="M338" s="20">
        <v>1099</v>
      </c>
      <c r="N338" s="20">
        <v>1396</v>
      </c>
      <c r="O338" s="20">
        <v>1361</v>
      </c>
      <c r="P338" s="20">
        <v>1211</v>
      </c>
      <c r="Q338" s="20">
        <v>908</v>
      </c>
      <c r="R338" s="20">
        <v>1078</v>
      </c>
      <c r="S338" s="20">
        <v>1270</v>
      </c>
      <c r="T338" s="20">
        <v>1228</v>
      </c>
      <c r="U338" s="20">
        <v>1245</v>
      </c>
      <c r="V338" s="20">
        <v>1058</v>
      </c>
      <c r="W338" s="20">
        <v>1148</v>
      </c>
      <c r="X338" s="20">
        <v>1060</v>
      </c>
      <c r="Y338" s="20">
        <v>1203</v>
      </c>
      <c r="Z338" s="20">
        <v>1438</v>
      </c>
      <c r="AA338" s="20">
        <v>1530</v>
      </c>
      <c r="AB338" s="20">
        <v>1439</v>
      </c>
      <c r="AC338" s="20">
        <v>1200</v>
      </c>
      <c r="AD338" s="20">
        <v>1356</v>
      </c>
      <c r="AE338" s="20">
        <v>1576</v>
      </c>
      <c r="AF338" s="20">
        <v>1682</v>
      </c>
      <c r="AG338" s="20">
        <v>1600</v>
      </c>
      <c r="AH338" s="20">
        <v>1334</v>
      </c>
      <c r="AI338" s="20">
        <v>1378</v>
      </c>
      <c r="AJ338" s="20">
        <v>1349</v>
      </c>
      <c r="AL338" s="50"/>
      <c r="AM338" s="50"/>
      <c r="AN338" s="50"/>
    </row>
    <row r="339" spans="1:40" x14ac:dyDescent="0.35">
      <c r="A339" t="s">
        <v>386</v>
      </c>
      <c r="B339" s="20">
        <v>290</v>
      </c>
      <c r="C339" s="20">
        <v>300</v>
      </c>
      <c r="D339" s="20">
        <v>272</v>
      </c>
      <c r="E339" s="20">
        <v>192</v>
      </c>
      <c r="F339" s="20">
        <v>218</v>
      </c>
      <c r="G339" s="20">
        <v>244</v>
      </c>
      <c r="H339" s="20">
        <v>272</v>
      </c>
      <c r="I339" s="20">
        <v>255</v>
      </c>
      <c r="J339" s="20">
        <v>218</v>
      </c>
      <c r="K339" s="20">
        <v>202</v>
      </c>
      <c r="L339" s="20">
        <v>193</v>
      </c>
      <c r="M339" s="20">
        <v>207</v>
      </c>
      <c r="N339" s="20">
        <v>279</v>
      </c>
      <c r="O339" s="20">
        <v>281</v>
      </c>
      <c r="P339" s="20">
        <v>265</v>
      </c>
      <c r="Q339" s="20">
        <v>170</v>
      </c>
      <c r="R339" s="20">
        <v>190</v>
      </c>
      <c r="S339" s="20">
        <v>205</v>
      </c>
      <c r="T339" s="20">
        <v>235</v>
      </c>
      <c r="U339" s="20">
        <v>231</v>
      </c>
      <c r="V339" s="20">
        <v>186</v>
      </c>
      <c r="W339" s="20">
        <v>201</v>
      </c>
      <c r="X339" s="20">
        <v>190</v>
      </c>
      <c r="Y339" s="20">
        <v>220</v>
      </c>
      <c r="Z339" s="20">
        <v>276</v>
      </c>
      <c r="AA339" s="20">
        <v>284</v>
      </c>
      <c r="AB339" s="20">
        <v>277</v>
      </c>
      <c r="AC339" s="20">
        <v>224</v>
      </c>
      <c r="AD339" s="20">
        <v>224</v>
      </c>
      <c r="AE339" s="20">
        <v>248</v>
      </c>
      <c r="AF339" s="20">
        <v>285</v>
      </c>
      <c r="AG339" s="20">
        <v>264</v>
      </c>
      <c r="AH339" s="20">
        <v>212</v>
      </c>
      <c r="AI339" s="20">
        <v>207</v>
      </c>
      <c r="AJ339" s="20">
        <v>206</v>
      </c>
      <c r="AL339" s="50"/>
      <c r="AM339" s="50"/>
      <c r="AN339" s="50"/>
    </row>
    <row r="340" spans="1:40" x14ac:dyDescent="0.35">
      <c r="A340" t="s">
        <v>387</v>
      </c>
      <c r="B340" s="20">
        <v>748</v>
      </c>
      <c r="C340" s="20">
        <v>738</v>
      </c>
      <c r="D340" s="20">
        <v>645</v>
      </c>
      <c r="E340" s="20">
        <v>478</v>
      </c>
      <c r="F340" s="20">
        <v>476</v>
      </c>
      <c r="G340" s="20">
        <v>515</v>
      </c>
      <c r="H340" s="20">
        <v>513</v>
      </c>
      <c r="I340" s="20">
        <v>527</v>
      </c>
      <c r="J340" s="20">
        <v>450</v>
      </c>
      <c r="K340" s="20">
        <v>462</v>
      </c>
      <c r="L340" s="20">
        <v>466</v>
      </c>
      <c r="M340" s="20">
        <v>575</v>
      </c>
      <c r="N340" s="20">
        <v>656</v>
      </c>
      <c r="O340" s="20">
        <v>697</v>
      </c>
      <c r="P340" s="20">
        <v>595</v>
      </c>
      <c r="Q340" s="20">
        <v>412</v>
      </c>
      <c r="R340" s="20">
        <v>431</v>
      </c>
      <c r="S340" s="20">
        <v>466</v>
      </c>
      <c r="T340" s="20">
        <v>475</v>
      </c>
      <c r="U340" s="20">
        <v>466</v>
      </c>
      <c r="V340" s="20">
        <v>403</v>
      </c>
      <c r="W340" s="20">
        <v>465</v>
      </c>
      <c r="X340" s="20">
        <v>438</v>
      </c>
      <c r="Y340" s="20">
        <v>508</v>
      </c>
      <c r="Z340" s="20">
        <v>676</v>
      </c>
      <c r="AA340" s="20">
        <v>693</v>
      </c>
      <c r="AB340" s="20">
        <v>620</v>
      </c>
      <c r="AC340" s="20">
        <v>495</v>
      </c>
      <c r="AD340" s="20">
        <v>494</v>
      </c>
      <c r="AE340" s="20">
        <v>570</v>
      </c>
      <c r="AF340" s="20">
        <v>608</v>
      </c>
      <c r="AG340" s="20">
        <v>561</v>
      </c>
      <c r="AH340" s="20">
        <v>500</v>
      </c>
      <c r="AI340" s="20">
        <v>552</v>
      </c>
      <c r="AJ340" s="20">
        <v>568</v>
      </c>
      <c r="AL340" s="50"/>
      <c r="AM340" s="50"/>
      <c r="AN340" s="50"/>
    </row>
    <row r="341" spans="1:40" x14ac:dyDescent="0.35">
      <c r="A341" t="s">
        <v>388</v>
      </c>
      <c r="B341" s="20">
        <v>149</v>
      </c>
      <c r="C341" s="20">
        <v>141</v>
      </c>
      <c r="D341" s="20">
        <v>107</v>
      </c>
      <c r="E341" s="20">
        <v>97</v>
      </c>
      <c r="F341" s="20">
        <v>99</v>
      </c>
      <c r="G341" s="20">
        <v>117</v>
      </c>
      <c r="H341" s="20">
        <v>126</v>
      </c>
      <c r="I341" s="20">
        <v>109</v>
      </c>
      <c r="J341" s="20">
        <v>82</v>
      </c>
      <c r="K341" s="20">
        <v>97</v>
      </c>
      <c r="L341" s="20">
        <v>89</v>
      </c>
      <c r="M341" s="20">
        <v>99</v>
      </c>
      <c r="N341" s="20">
        <v>118</v>
      </c>
      <c r="O341" s="20">
        <v>123</v>
      </c>
      <c r="P341" s="20">
        <v>113</v>
      </c>
      <c r="Q341" s="20">
        <v>76</v>
      </c>
      <c r="R341" s="20">
        <v>81</v>
      </c>
      <c r="S341" s="20">
        <v>92</v>
      </c>
      <c r="T341" s="20">
        <v>92</v>
      </c>
      <c r="U341" s="20">
        <v>95</v>
      </c>
      <c r="V341" s="20">
        <v>80</v>
      </c>
      <c r="W341" s="20">
        <v>88</v>
      </c>
      <c r="X341" s="20">
        <v>68</v>
      </c>
      <c r="Y341" s="20">
        <v>95</v>
      </c>
      <c r="Z341" s="20">
        <v>117</v>
      </c>
      <c r="AA341" s="20">
        <v>129</v>
      </c>
      <c r="AB341" s="20">
        <v>130</v>
      </c>
      <c r="AC341" s="20">
        <v>109</v>
      </c>
      <c r="AD341" s="20">
        <v>110</v>
      </c>
      <c r="AE341" s="20">
        <v>126</v>
      </c>
      <c r="AF341" s="20">
        <v>147</v>
      </c>
      <c r="AG341" s="20">
        <v>141</v>
      </c>
      <c r="AH341" s="20">
        <v>99</v>
      </c>
      <c r="AI341" s="20">
        <v>91</v>
      </c>
      <c r="AJ341" s="20">
        <v>104</v>
      </c>
      <c r="AL341" s="50"/>
      <c r="AM341" s="50"/>
      <c r="AN341" s="50"/>
    </row>
    <row r="342" spans="1:40" x14ac:dyDescent="0.35">
      <c r="A342" t="s">
        <v>389</v>
      </c>
      <c r="B342" s="20">
        <v>16</v>
      </c>
      <c r="C342" s="20">
        <v>14</v>
      </c>
      <c r="D342" s="20">
        <v>12</v>
      </c>
      <c r="E342" s="20">
        <v>11</v>
      </c>
      <c r="F342" s="20">
        <v>13</v>
      </c>
      <c r="G342" s="20">
        <v>12</v>
      </c>
      <c r="H342" s="20">
        <v>13</v>
      </c>
      <c r="I342" s="20">
        <v>18</v>
      </c>
      <c r="J342" s="20">
        <v>12</v>
      </c>
      <c r="K342" s="20">
        <v>13</v>
      </c>
      <c r="L342" s="20">
        <v>9</v>
      </c>
      <c r="M342" s="20">
        <v>10</v>
      </c>
      <c r="N342" s="20">
        <v>14</v>
      </c>
      <c r="O342" s="20">
        <v>11</v>
      </c>
      <c r="P342" s="20">
        <v>17</v>
      </c>
      <c r="Q342" s="20">
        <v>18</v>
      </c>
      <c r="R342" s="20">
        <v>17</v>
      </c>
      <c r="S342" s="20">
        <v>15</v>
      </c>
      <c r="T342" s="20">
        <v>13</v>
      </c>
      <c r="U342" s="20">
        <v>16</v>
      </c>
      <c r="V342" s="20">
        <v>15</v>
      </c>
      <c r="W342" s="20">
        <v>17</v>
      </c>
      <c r="X342" s="20">
        <v>17</v>
      </c>
      <c r="Y342" s="20">
        <v>16</v>
      </c>
      <c r="Z342" s="20">
        <v>22</v>
      </c>
      <c r="AA342" s="20">
        <v>20</v>
      </c>
      <c r="AB342" s="20">
        <v>20</v>
      </c>
      <c r="AC342" s="20">
        <v>15</v>
      </c>
      <c r="AD342" s="20">
        <v>14</v>
      </c>
      <c r="AE342" s="20">
        <v>13</v>
      </c>
      <c r="AF342" s="20">
        <v>16</v>
      </c>
      <c r="AG342" s="20">
        <v>15</v>
      </c>
      <c r="AH342" s="20">
        <v>12</v>
      </c>
      <c r="AI342" s="20">
        <v>13</v>
      </c>
      <c r="AJ342" s="20">
        <v>15</v>
      </c>
      <c r="AL342" s="50"/>
      <c r="AM342" s="50"/>
      <c r="AN342" s="50"/>
    </row>
    <row r="343" spans="1:40" x14ac:dyDescent="0.35">
      <c r="A343" t="s">
        <v>390</v>
      </c>
      <c r="B343" s="20">
        <v>9</v>
      </c>
      <c r="C343" s="20">
        <v>10</v>
      </c>
      <c r="D343" s="20">
        <v>10</v>
      </c>
      <c r="E343" s="20">
        <v>11</v>
      </c>
      <c r="F343" s="20">
        <v>11</v>
      </c>
      <c r="G343" s="20">
        <v>12</v>
      </c>
      <c r="H343" s="20">
        <v>9</v>
      </c>
      <c r="I343" s="20">
        <v>11</v>
      </c>
      <c r="J343" s="20">
        <v>9</v>
      </c>
      <c r="K343" s="20">
        <v>11</v>
      </c>
      <c r="L343" s="20">
        <v>11</v>
      </c>
      <c r="M343" s="20">
        <v>11</v>
      </c>
      <c r="N343" s="20">
        <v>17</v>
      </c>
      <c r="O343" s="20">
        <v>13</v>
      </c>
      <c r="P343" s="20">
        <v>15</v>
      </c>
      <c r="Q343" s="20">
        <v>9</v>
      </c>
      <c r="R343" s="20">
        <v>9</v>
      </c>
      <c r="S343" s="20">
        <v>7</v>
      </c>
      <c r="T343" s="20">
        <v>6</v>
      </c>
      <c r="U343" s="20">
        <v>6</v>
      </c>
      <c r="V343" s="20">
        <v>4</v>
      </c>
      <c r="W343" s="20">
        <v>6</v>
      </c>
      <c r="X343" s="20">
        <v>5</v>
      </c>
      <c r="Y343" s="20">
        <v>8</v>
      </c>
      <c r="Z343" s="20">
        <v>9</v>
      </c>
      <c r="AA343" s="20">
        <v>13</v>
      </c>
      <c r="AB343" s="20">
        <v>16</v>
      </c>
      <c r="AC343" s="20">
        <v>16</v>
      </c>
      <c r="AD343" s="20">
        <v>12</v>
      </c>
      <c r="AE343" s="20">
        <v>14</v>
      </c>
      <c r="AF343" s="20">
        <v>14</v>
      </c>
      <c r="AG343" s="20">
        <v>15</v>
      </c>
      <c r="AH343" s="20">
        <v>8</v>
      </c>
      <c r="AI343" s="20">
        <v>9</v>
      </c>
      <c r="AJ343" s="20">
        <v>11</v>
      </c>
      <c r="AL343" s="50"/>
      <c r="AM343" s="50"/>
      <c r="AN343" s="50"/>
    </row>
    <row r="344" spans="1:40" x14ac:dyDescent="0.35">
      <c r="A344" t="s">
        <v>391</v>
      </c>
      <c r="B344" s="20">
        <v>682</v>
      </c>
      <c r="C344" s="20">
        <v>580</v>
      </c>
      <c r="D344" s="20">
        <v>558</v>
      </c>
      <c r="E344" s="20">
        <v>491</v>
      </c>
      <c r="F344" s="20">
        <v>626</v>
      </c>
      <c r="G344" s="20">
        <v>687</v>
      </c>
      <c r="H344" s="20">
        <v>695</v>
      </c>
      <c r="I344" s="20">
        <v>671</v>
      </c>
      <c r="J344" s="20">
        <v>591</v>
      </c>
      <c r="K344" s="20">
        <v>592</v>
      </c>
      <c r="L344" s="20">
        <v>515</v>
      </c>
      <c r="M344" s="20">
        <v>544</v>
      </c>
      <c r="N344" s="20">
        <v>648</v>
      </c>
      <c r="O344" s="20">
        <v>625</v>
      </c>
      <c r="P344" s="20">
        <v>609</v>
      </c>
      <c r="Q344" s="20">
        <v>482</v>
      </c>
      <c r="R344" s="20">
        <v>617</v>
      </c>
      <c r="S344" s="20">
        <v>676</v>
      </c>
      <c r="T344" s="20">
        <v>669</v>
      </c>
      <c r="U344" s="20">
        <v>648</v>
      </c>
      <c r="V344" s="20">
        <v>603</v>
      </c>
      <c r="W344" s="20">
        <v>636</v>
      </c>
      <c r="X344" s="20">
        <v>600</v>
      </c>
      <c r="Y344" s="20">
        <v>622</v>
      </c>
      <c r="Z344" s="20">
        <v>713</v>
      </c>
      <c r="AA344" s="20">
        <v>742</v>
      </c>
      <c r="AB344" s="20">
        <v>711</v>
      </c>
      <c r="AC344" s="20">
        <v>619</v>
      </c>
      <c r="AD344" s="20">
        <v>764</v>
      </c>
      <c r="AE344" s="20">
        <v>880</v>
      </c>
      <c r="AF344" s="20">
        <v>916</v>
      </c>
      <c r="AG344" s="20">
        <v>863</v>
      </c>
      <c r="AH344" s="20">
        <v>751</v>
      </c>
      <c r="AI344" s="20">
        <v>787</v>
      </c>
      <c r="AJ344" s="20">
        <v>755</v>
      </c>
      <c r="AL344" s="50"/>
      <c r="AM344" s="50"/>
      <c r="AN344" s="50"/>
    </row>
    <row r="345" spans="1:40" x14ac:dyDescent="0.35">
      <c r="A345" t="s">
        <v>392</v>
      </c>
      <c r="B345" s="20">
        <v>212</v>
      </c>
      <c r="C345" s="20">
        <v>194</v>
      </c>
      <c r="D345" s="20">
        <v>190</v>
      </c>
      <c r="E345" s="20">
        <v>160</v>
      </c>
      <c r="F345" s="20">
        <v>188</v>
      </c>
      <c r="G345" s="20">
        <v>237</v>
      </c>
      <c r="H345" s="20">
        <v>218</v>
      </c>
      <c r="I345" s="20">
        <v>216</v>
      </c>
      <c r="J345" s="20">
        <v>194</v>
      </c>
      <c r="K345" s="20">
        <v>199</v>
      </c>
      <c r="L345" s="20">
        <v>164</v>
      </c>
      <c r="M345" s="20">
        <v>164</v>
      </c>
      <c r="N345" s="20">
        <v>206</v>
      </c>
      <c r="O345" s="20">
        <v>204</v>
      </c>
      <c r="P345" s="20">
        <v>192</v>
      </c>
      <c r="Q345" s="20">
        <v>172</v>
      </c>
      <c r="R345" s="20">
        <v>219</v>
      </c>
      <c r="S345" s="20">
        <v>249</v>
      </c>
      <c r="T345" s="20">
        <v>244</v>
      </c>
      <c r="U345" s="20">
        <v>242</v>
      </c>
      <c r="V345" s="20">
        <v>221</v>
      </c>
      <c r="W345" s="20">
        <v>221</v>
      </c>
      <c r="X345" s="20">
        <v>215</v>
      </c>
      <c r="Y345" s="20">
        <v>224</v>
      </c>
      <c r="Z345" s="20">
        <v>235</v>
      </c>
      <c r="AA345" s="20">
        <v>232</v>
      </c>
      <c r="AB345" s="20">
        <v>227</v>
      </c>
      <c r="AC345" s="20">
        <v>211</v>
      </c>
      <c r="AD345" s="20">
        <v>258</v>
      </c>
      <c r="AE345" s="20">
        <v>277</v>
      </c>
      <c r="AF345" s="20">
        <v>293</v>
      </c>
      <c r="AG345" s="20">
        <v>294</v>
      </c>
      <c r="AH345" s="20">
        <v>255</v>
      </c>
      <c r="AI345" s="20">
        <v>268</v>
      </c>
      <c r="AJ345" s="20">
        <v>262</v>
      </c>
      <c r="AL345" s="50"/>
      <c r="AM345" s="50"/>
      <c r="AN345" s="50"/>
    </row>
    <row r="346" spans="1:40" x14ac:dyDescent="0.35">
      <c r="A346" t="s">
        <v>393</v>
      </c>
      <c r="B346" s="20">
        <v>536</v>
      </c>
      <c r="C346" s="20">
        <v>527</v>
      </c>
      <c r="D346" s="20">
        <v>447</v>
      </c>
      <c r="E346" s="20">
        <v>378</v>
      </c>
      <c r="F346" s="20">
        <v>392</v>
      </c>
      <c r="G346" s="20">
        <v>422</v>
      </c>
      <c r="H346" s="20">
        <v>413</v>
      </c>
      <c r="I346" s="20">
        <v>465</v>
      </c>
      <c r="J346" s="20">
        <v>386</v>
      </c>
      <c r="K346" s="20">
        <v>387</v>
      </c>
      <c r="L346" s="20">
        <v>345</v>
      </c>
      <c r="M346" s="20">
        <v>360</v>
      </c>
      <c r="N346" s="20">
        <v>457</v>
      </c>
      <c r="O346" s="20">
        <v>496</v>
      </c>
      <c r="P346" s="20">
        <v>455</v>
      </c>
      <c r="Q346" s="20">
        <v>327</v>
      </c>
      <c r="R346" s="20">
        <v>342</v>
      </c>
      <c r="S346" s="20">
        <v>373</v>
      </c>
      <c r="T346" s="20">
        <v>387</v>
      </c>
      <c r="U346" s="20">
        <v>402</v>
      </c>
      <c r="V346" s="20">
        <v>344</v>
      </c>
      <c r="W346" s="20">
        <v>343</v>
      </c>
      <c r="X346" s="20">
        <v>333</v>
      </c>
      <c r="Y346" s="20">
        <v>395</v>
      </c>
      <c r="Z346" s="20">
        <v>481</v>
      </c>
      <c r="AA346" s="20">
        <v>508</v>
      </c>
      <c r="AB346" s="20">
        <v>455</v>
      </c>
      <c r="AC346" s="20">
        <v>410</v>
      </c>
      <c r="AD346" s="20">
        <v>423</v>
      </c>
      <c r="AE346" s="20">
        <v>483</v>
      </c>
      <c r="AF346" s="20">
        <v>497</v>
      </c>
      <c r="AG346" s="20">
        <v>459</v>
      </c>
      <c r="AH346" s="20">
        <v>381</v>
      </c>
      <c r="AI346" s="20">
        <v>391</v>
      </c>
      <c r="AJ346" s="20">
        <v>403</v>
      </c>
      <c r="AL346" s="50"/>
      <c r="AM346" s="50"/>
      <c r="AN346" s="50"/>
    </row>
    <row r="347" spans="1:40" x14ac:dyDescent="0.35">
      <c r="A347" t="s">
        <v>394</v>
      </c>
      <c r="B347" s="20">
        <v>400</v>
      </c>
      <c r="C347" s="20">
        <v>345</v>
      </c>
      <c r="D347" s="20">
        <v>348</v>
      </c>
      <c r="E347" s="20">
        <v>341</v>
      </c>
      <c r="F347" s="20">
        <v>397</v>
      </c>
      <c r="G347" s="20">
        <v>480</v>
      </c>
      <c r="H347" s="20">
        <v>457</v>
      </c>
      <c r="I347" s="20">
        <v>456</v>
      </c>
      <c r="J347" s="20">
        <v>387</v>
      </c>
      <c r="K347" s="20">
        <v>416</v>
      </c>
      <c r="L347" s="20">
        <v>371</v>
      </c>
      <c r="M347" s="20">
        <v>349</v>
      </c>
      <c r="N347" s="20">
        <v>469</v>
      </c>
      <c r="O347" s="20">
        <v>437</v>
      </c>
      <c r="P347" s="20">
        <v>396</v>
      </c>
      <c r="Q347" s="20">
        <v>343</v>
      </c>
      <c r="R347" s="20">
        <v>450</v>
      </c>
      <c r="S347" s="20">
        <v>547</v>
      </c>
      <c r="T347" s="20">
        <v>501</v>
      </c>
      <c r="U347" s="20">
        <v>547</v>
      </c>
      <c r="V347" s="20">
        <v>482</v>
      </c>
      <c r="W347" s="20">
        <v>481</v>
      </c>
      <c r="X347" s="20">
        <v>430</v>
      </c>
      <c r="Y347" s="20">
        <v>449</v>
      </c>
      <c r="Z347" s="20">
        <v>460</v>
      </c>
      <c r="AA347" s="20">
        <v>492</v>
      </c>
      <c r="AB347" s="20">
        <v>454</v>
      </c>
      <c r="AC347" s="20">
        <v>417</v>
      </c>
      <c r="AD347" s="20">
        <v>502</v>
      </c>
      <c r="AE347" s="20">
        <v>599</v>
      </c>
      <c r="AF347" s="20">
        <v>635</v>
      </c>
      <c r="AG347" s="20">
        <v>629</v>
      </c>
      <c r="AH347" s="20">
        <v>558</v>
      </c>
      <c r="AI347" s="20">
        <v>580</v>
      </c>
      <c r="AJ347" s="20">
        <v>589</v>
      </c>
      <c r="AL347" s="50"/>
      <c r="AM347" s="50"/>
      <c r="AN347" s="50"/>
    </row>
    <row r="348" spans="1:40" x14ac:dyDescent="0.35">
      <c r="A348" t="s">
        <v>395</v>
      </c>
      <c r="B348" s="20">
        <v>192</v>
      </c>
      <c r="C348" s="20">
        <v>191</v>
      </c>
      <c r="D348" s="20">
        <v>167</v>
      </c>
      <c r="E348" s="20">
        <v>120</v>
      </c>
      <c r="F348" s="20">
        <v>86</v>
      </c>
      <c r="G348" s="20">
        <v>60</v>
      </c>
      <c r="H348" s="20">
        <v>58</v>
      </c>
      <c r="I348" s="20">
        <v>60</v>
      </c>
      <c r="J348" s="20">
        <v>52</v>
      </c>
      <c r="K348" s="20">
        <v>70</v>
      </c>
      <c r="L348" s="20">
        <v>117</v>
      </c>
      <c r="M348" s="20">
        <v>151</v>
      </c>
      <c r="N348" s="20">
        <v>184</v>
      </c>
      <c r="O348" s="20">
        <v>194</v>
      </c>
      <c r="P348" s="20">
        <v>176</v>
      </c>
      <c r="Q348" s="20">
        <v>129</v>
      </c>
      <c r="R348" s="20">
        <v>83</v>
      </c>
      <c r="S348" s="20">
        <v>58</v>
      </c>
      <c r="T348" s="20">
        <v>57</v>
      </c>
      <c r="U348" s="20">
        <v>55</v>
      </c>
      <c r="V348" s="20">
        <v>55</v>
      </c>
      <c r="W348" s="20">
        <v>66</v>
      </c>
      <c r="X348" s="20">
        <v>120</v>
      </c>
      <c r="Y348" s="20">
        <v>168</v>
      </c>
      <c r="Z348" s="20">
        <v>190</v>
      </c>
      <c r="AA348" s="20">
        <v>196</v>
      </c>
      <c r="AB348" s="20">
        <v>166</v>
      </c>
      <c r="AC348" s="20">
        <v>142</v>
      </c>
      <c r="AD348" s="20">
        <v>86</v>
      </c>
      <c r="AE348" s="20">
        <v>66</v>
      </c>
      <c r="AF348" s="20">
        <v>65</v>
      </c>
      <c r="AG348" s="20">
        <v>62</v>
      </c>
      <c r="AH348" s="20">
        <v>48</v>
      </c>
      <c r="AI348" s="20">
        <v>57</v>
      </c>
      <c r="AJ348" s="20">
        <v>124</v>
      </c>
      <c r="AL348" s="50"/>
      <c r="AM348" s="50"/>
      <c r="AN348" s="50"/>
    </row>
    <row r="349" spans="1:40" x14ac:dyDescent="0.35">
      <c r="A349" t="s">
        <v>396</v>
      </c>
      <c r="B349" s="20">
        <v>22</v>
      </c>
      <c r="C349" s="20">
        <v>19</v>
      </c>
      <c r="D349" s="20">
        <v>17</v>
      </c>
      <c r="E349" s="20">
        <v>14</v>
      </c>
      <c r="F349" s="20">
        <v>13</v>
      </c>
      <c r="G349" s="20">
        <v>16</v>
      </c>
      <c r="H349" s="20">
        <v>16</v>
      </c>
      <c r="I349" s="20">
        <v>13</v>
      </c>
      <c r="J349" s="20">
        <v>12</v>
      </c>
      <c r="K349" s="20">
        <v>13</v>
      </c>
      <c r="L349" s="20">
        <v>10</v>
      </c>
      <c r="M349" s="20">
        <v>16</v>
      </c>
      <c r="N349" s="20">
        <v>17</v>
      </c>
      <c r="O349" s="20">
        <v>16</v>
      </c>
      <c r="P349" s="20">
        <v>14</v>
      </c>
      <c r="Q349" s="20">
        <v>14</v>
      </c>
      <c r="R349" s="20">
        <v>14</v>
      </c>
      <c r="S349" s="20">
        <v>12</v>
      </c>
      <c r="T349" s="20">
        <v>15</v>
      </c>
      <c r="U349" s="20">
        <v>15</v>
      </c>
      <c r="V349" s="20">
        <v>12</v>
      </c>
      <c r="W349" s="20">
        <v>13</v>
      </c>
      <c r="X349" s="20">
        <v>14</v>
      </c>
      <c r="Y349" s="20">
        <v>13</v>
      </c>
      <c r="Z349" s="20">
        <v>20</v>
      </c>
      <c r="AA349" s="20">
        <v>22</v>
      </c>
      <c r="AB349" s="20">
        <v>15</v>
      </c>
      <c r="AC349" s="20">
        <v>13</v>
      </c>
      <c r="AD349" s="20">
        <v>10</v>
      </c>
      <c r="AE349" s="20">
        <v>15</v>
      </c>
      <c r="AF349" s="20">
        <v>20</v>
      </c>
      <c r="AG349" s="20">
        <v>16</v>
      </c>
      <c r="AH349" s="20">
        <v>10</v>
      </c>
      <c r="AI349" s="20">
        <v>17</v>
      </c>
      <c r="AJ349" s="20">
        <v>17</v>
      </c>
      <c r="AL349" s="50"/>
      <c r="AM349" s="50"/>
      <c r="AN349" s="50"/>
    </row>
    <row r="350" spans="1:40" x14ac:dyDescent="0.35">
      <c r="A350" t="s">
        <v>397</v>
      </c>
      <c r="B350" s="20">
        <v>86</v>
      </c>
      <c r="C350" s="20">
        <v>81</v>
      </c>
      <c r="D350" s="20">
        <v>70</v>
      </c>
      <c r="E350" s="20">
        <v>65</v>
      </c>
      <c r="F350" s="20">
        <v>77</v>
      </c>
      <c r="G350" s="20">
        <v>92</v>
      </c>
      <c r="H350" s="20">
        <v>85</v>
      </c>
      <c r="I350" s="20">
        <v>88</v>
      </c>
      <c r="J350" s="20">
        <v>75</v>
      </c>
      <c r="K350" s="20">
        <v>76</v>
      </c>
      <c r="L350" s="20">
        <v>75</v>
      </c>
      <c r="M350" s="20">
        <v>70</v>
      </c>
      <c r="N350" s="20">
        <v>89</v>
      </c>
      <c r="O350" s="20">
        <v>92</v>
      </c>
      <c r="P350" s="20">
        <v>74</v>
      </c>
      <c r="Q350" s="20">
        <v>63</v>
      </c>
      <c r="R350" s="20">
        <v>78</v>
      </c>
      <c r="S350" s="20">
        <v>99</v>
      </c>
      <c r="T350" s="20">
        <v>87</v>
      </c>
      <c r="U350" s="20">
        <v>100</v>
      </c>
      <c r="V350" s="20">
        <v>88</v>
      </c>
      <c r="W350" s="20">
        <v>92</v>
      </c>
      <c r="X350" s="20">
        <v>95</v>
      </c>
      <c r="Y350" s="20">
        <v>95</v>
      </c>
      <c r="Z350" s="20">
        <v>93</v>
      </c>
      <c r="AA350" s="20">
        <v>103</v>
      </c>
      <c r="AB350" s="20">
        <v>94</v>
      </c>
      <c r="AC350" s="20">
        <v>79</v>
      </c>
      <c r="AD350" s="20">
        <v>97</v>
      </c>
      <c r="AE350" s="20">
        <v>112</v>
      </c>
      <c r="AF350" s="20">
        <v>125</v>
      </c>
      <c r="AG350" s="20">
        <v>126</v>
      </c>
      <c r="AH350" s="20">
        <v>111</v>
      </c>
      <c r="AI350" s="20">
        <v>106</v>
      </c>
      <c r="AJ350" s="20">
        <v>102</v>
      </c>
      <c r="AL350" s="50"/>
      <c r="AM350" s="50"/>
      <c r="AN350" s="50"/>
    </row>
    <row r="351" spans="1:40" x14ac:dyDescent="0.35">
      <c r="A351" t="s">
        <v>398</v>
      </c>
      <c r="B351" s="20">
        <v>166</v>
      </c>
      <c r="C351" s="20">
        <v>159</v>
      </c>
      <c r="D351" s="20">
        <v>139</v>
      </c>
      <c r="E351" s="20">
        <v>119</v>
      </c>
      <c r="F351" s="20">
        <v>122</v>
      </c>
      <c r="G351" s="20">
        <v>144</v>
      </c>
      <c r="H351" s="20">
        <v>156</v>
      </c>
      <c r="I351" s="20">
        <v>144</v>
      </c>
      <c r="J351" s="20">
        <v>111</v>
      </c>
      <c r="K351" s="20">
        <v>108</v>
      </c>
      <c r="L351" s="20">
        <v>99</v>
      </c>
      <c r="M351" s="20">
        <v>109</v>
      </c>
      <c r="N351" s="20">
        <v>133</v>
      </c>
      <c r="O351" s="20">
        <v>151</v>
      </c>
      <c r="P351" s="20">
        <v>130</v>
      </c>
      <c r="Q351" s="20">
        <v>98</v>
      </c>
      <c r="R351" s="20">
        <v>111</v>
      </c>
      <c r="S351" s="20">
        <v>119</v>
      </c>
      <c r="T351" s="20">
        <v>135</v>
      </c>
      <c r="U351" s="20">
        <v>135</v>
      </c>
      <c r="V351" s="20">
        <v>116</v>
      </c>
      <c r="W351" s="20">
        <v>126</v>
      </c>
      <c r="X351" s="20">
        <v>115</v>
      </c>
      <c r="Y351" s="20">
        <v>120</v>
      </c>
      <c r="Z351" s="20">
        <v>143</v>
      </c>
      <c r="AA351" s="20">
        <v>152</v>
      </c>
      <c r="AB351" s="20">
        <v>141</v>
      </c>
      <c r="AC351" s="20">
        <v>117</v>
      </c>
      <c r="AD351" s="20">
        <v>148</v>
      </c>
      <c r="AE351" s="20">
        <v>168</v>
      </c>
      <c r="AF351" s="20">
        <v>194</v>
      </c>
      <c r="AG351" s="20">
        <v>183</v>
      </c>
      <c r="AH351" s="20">
        <v>145</v>
      </c>
      <c r="AI351" s="20">
        <v>147</v>
      </c>
      <c r="AJ351" s="20">
        <v>151</v>
      </c>
      <c r="AL351" s="50"/>
      <c r="AM351" s="50"/>
      <c r="AN351" s="50"/>
    </row>
    <row r="352" spans="1:40" x14ac:dyDescent="0.35">
      <c r="A352" t="s">
        <v>399</v>
      </c>
      <c r="B352" s="20">
        <v>175</v>
      </c>
      <c r="C352" s="20">
        <v>179</v>
      </c>
      <c r="D352" s="20">
        <v>158</v>
      </c>
      <c r="E352" s="20">
        <v>136</v>
      </c>
      <c r="F352" s="20">
        <v>134</v>
      </c>
      <c r="G352" s="20">
        <v>144</v>
      </c>
      <c r="H352" s="20">
        <v>136</v>
      </c>
      <c r="I352" s="20">
        <v>136</v>
      </c>
      <c r="J352" s="20">
        <v>121</v>
      </c>
      <c r="K352" s="20">
        <v>120</v>
      </c>
      <c r="L352" s="20">
        <v>117</v>
      </c>
      <c r="M352" s="20">
        <v>124</v>
      </c>
      <c r="N352" s="20">
        <v>148</v>
      </c>
      <c r="O352" s="20">
        <v>152</v>
      </c>
      <c r="P352" s="20">
        <v>174</v>
      </c>
      <c r="Q352" s="20">
        <v>126</v>
      </c>
      <c r="R352" s="20">
        <v>143</v>
      </c>
      <c r="S352" s="20">
        <v>150</v>
      </c>
      <c r="T352" s="20">
        <v>152</v>
      </c>
      <c r="U352" s="20">
        <v>145</v>
      </c>
      <c r="V352" s="20">
        <v>120</v>
      </c>
      <c r="W352" s="20">
        <v>142</v>
      </c>
      <c r="X352" s="20">
        <v>145</v>
      </c>
      <c r="Y352" s="20">
        <v>161</v>
      </c>
      <c r="Z352" s="20">
        <v>190</v>
      </c>
      <c r="AA352" s="20">
        <v>213</v>
      </c>
      <c r="AB352" s="20">
        <v>204</v>
      </c>
      <c r="AC352" s="20">
        <v>181</v>
      </c>
      <c r="AD352" s="20">
        <v>188</v>
      </c>
      <c r="AE352" s="20">
        <v>195</v>
      </c>
      <c r="AF352" s="20">
        <v>208</v>
      </c>
      <c r="AG352" s="20">
        <v>193</v>
      </c>
      <c r="AH352" s="20">
        <v>161</v>
      </c>
      <c r="AI352" s="20">
        <v>170</v>
      </c>
      <c r="AJ352" s="20">
        <v>170</v>
      </c>
      <c r="AL352" s="50"/>
      <c r="AM352" s="50"/>
      <c r="AN352" s="50"/>
    </row>
    <row r="353" spans="1:40" x14ac:dyDescent="0.35">
      <c r="A353" t="s">
        <v>400</v>
      </c>
      <c r="B353" s="20">
        <v>139</v>
      </c>
      <c r="C353" s="20">
        <v>131</v>
      </c>
      <c r="D353" s="20">
        <v>108</v>
      </c>
      <c r="E353" s="20">
        <v>82</v>
      </c>
      <c r="F353" s="20">
        <v>79</v>
      </c>
      <c r="G353" s="20">
        <v>77</v>
      </c>
      <c r="H353" s="20">
        <v>80</v>
      </c>
      <c r="I353" s="20">
        <v>83</v>
      </c>
      <c r="J353" s="20">
        <v>76</v>
      </c>
      <c r="K353" s="20">
        <v>71</v>
      </c>
      <c r="L353" s="20">
        <v>64</v>
      </c>
      <c r="M353" s="20">
        <v>78</v>
      </c>
      <c r="N353" s="20">
        <v>97</v>
      </c>
      <c r="O353" s="20">
        <v>108</v>
      </c>
      <c r="P353" s="20">
        <v>99</v>
      </c>
      <c r="Q353" s="20">
        <v>61</v>
      </c>
      <c r="R353" s="20">
        <v>66</v>
      </c>
      <c r="S353" s="20">
        <v>66</v>
      </c>
      <c r="T353" s="20">
        <v>78</v>
      </c>
      <c r="U353" s="20">
        <v>77</v>
      </c>
      <c r="V353" s="20">
        <v>70</v>
      </c>
      <c r="W353" s="20">
        <v>75</v>
      </c>
      <c r="X353" s="20">
        <v>73</v>
      </c>
      <c r="Y353" s="20">
        <v>87</v>
      </c>
      <c r="Z353" s="20">
        <v>108</v>
      </c>
      <c r="AA353" s="20">
        <v>121</v>
      </c>
      <c r="AB353" s="20">
        <v>107</v>
      </c>
      <c r="AC353" s="20">
        <v>87</v>
      </c>
      <c r="AD353" s="20">
        <v>78</v>
      </c>
      <c r="AE353" s="20">
        <v>83</v>
      </c>
      <c r="AF353" s="20">
        <v>97</v>
      </c>
      <c r="AG353" s="20">
        <v>94</v>
      </c>
      <c r="AH353" s="20">
        <v>67</v>
      </c>
      <c r="AI353" s="20">
        <v>70</v>
      </c>
      <c r="AJ353" s="20">
        <v>71</v>
      </c>
      <c r="AL353" s="50"/>
      <c r="AM353" s="50"/>
      <c r="AN353" s="50"/>
    </row>
    <row r="354" spans="1:40" x14ac:dyDescent="0.35">
      <c r="A354" t="s">
        <v>401</v>
      </c>
      <c r="B354" s="20">
        <v>74</v>
      </c>
      <c r="C354" s="20">
        <v>73</v>
      </c>
      <c r="D354" s="20">
        <v>71</v>
      </c>
      <c r="E354" s="20">
        <v>50</v>
      </c>
      <c r="F354" s="20">
        <v>56</v>
      </c>
      <c r="G354" s="20">
        <v>75</v>
      </c>
      <c r="H354" s="20">
        <v>70</v>
      </c>
      <c r="I354" s="20">
        <v>70</v>
      </c>
      <c r="J354" s="20">
        <v>60</v>
      </c>
      <c r="K354" s="20">
        <v>75</v>
      </c>
      <c r="L354" s="20">
        <v>55</v>
      </c>
      <c r="M354" s="20">
        <v>60</v>
      </c>
      <c r="N354" s="20">
        <v>68</v>
      </c>
      <c r="O354" s="20">
        <v>77</v>
      </c>
      <c r="P354" s="20">
        <v>79</v>
      </c>
      <c r="Q354" s="20">
        <v>62</v>
      </c>
      <c r="R354" s="20">
        <v>80</v>
      </c>
      <c r="S354" s="20">
        <v>87</v>
      </c>
      <c r="T354" s="20">
        <v>83</v>
      </c>
      <c r="U354" s="20">
        <v>72</v>
      </c>
      <c r="V354" s="20">
        <v>64</v>
      </c>
      <c r="W354" s="20">
        <v>64</v>
      </c>
      <c r="X354" s="20">
        <v>60</v>
      </c>
      <c r="Y354" s="20">
        <v>62</v>
      </c>
      <c r="Z354" s="20">
        <v>75</v>
      </c>
      <c r="AA354" s="20">
        <v>79</v>
      </c>
      <c r="AB354" s="20">
        <v>81</v>
      </c>
      <c r="AC354" s="20">
        <v>69</v>
      </c>
      <c r="AD354" s="20">
        <v>89</v>
      </c>
      <c r="AE354" s="20">
        <v>116</v>
      </c>
      <c r="AF354" s="20">
        <v>112</v>
      </c>
      <c r="AG354" s="20">
        <v>110</v>
      </c>
      <c r="AH354" s="20">
        <v>106</v>
      </c>
      <c r="AI354" s="20">
        <v>108</v>
      </c>
      <c r="AJ354" s="20">
        <v>101</v>
      </c>
      <c r="AL354" s="50"/>
      <c r="AM354" s="50"/>
      <c r="AN354" s="50"/>
    </row>
    <row r="355" spans="1:40" x14ac:dyDescent="0.35">
      <c r="A355" t="s">
        <v>402</v>
      </c>
      <c r="B355" s="20">
        <v>751</v>
      </c>
      <c r="C355" s="20">
        <v>724</v>
      </c>
      <c r="D355" s="20">
        <v>592</v>
      </c>
      <c r="E355" s="20">
        <v>542</v>
      </c>
      <c r="F355" s="20">
        <v>574</v>
      </c>
      <c r="G355" s="20">
        <v>614</v>
      </c>
      <c r="H355" s="20">
        <v>617</v>
      </c>
      <c r="I355" s="20">
        <v>614</v>
      </c>
      <c r="J355" s="20">
        <v>498</v>
      </c>
      <c r="K355" s="20">
        <v>557</v>
      </c>
      <c r="L355" s="20">
        <v>509</v>
      </c>
      <c r="M355" s="20">
        <v>549</v>
      </c>
      <c r="N355" s="20">
        <v>665</v>
      </c>
      <c r="O355" s="20">
        <v>639</v>
      </c>
      <c r="P355" s="20">
        <v>571</v>
      </c>
      <c r="Q355" s="20">
        <v>451</v>
      </c>
      <c r="R355" s="20">
        <v>522</v>
      </c>
      <c r="S355" s="20">
        <v>544</v>
      </c>
      <c r="T355" s="20">
        <v>541</v>
      </c>
      <c r="U355" s="20">
        <v>549</v>
      </c>
      <c r="V355" s="20">
        <v>491</v>
      </c>
      <c r="W355" s="20">
        <v>517</v>
      </c>
      <c r="X355" s="20">
        <v>500</v>
      </c>
      <c r="Y355" s="20">
        <v>562</v>
      </c>
      <c r="Z355" s="20">
        <v>650</v>
      </c>
      <c r="AA355" s="20">
        <v>662</v>
      </c>
      <c r="AB355" s="20">
        <v>638</v>
      </c>
      <c r="AC355" s="20">
        <v>529</v>
      </c>
      <c r="AD355" s="20">
        <v>595</v>
      </c>
      <c r="AE355" s="20">
        <v>703</v>
      </c>
      <c r="AF355" s="20">
        <v>767</v>
      </c>
      <c r="AG355" s="20">
        <v>737</v>
      </c>
      <c r="AH355" s="20">
        <v>646</v>
      </c>
      <c r="AI355" s="20">
        <v>662</v>
      </c>
      <c r="AJ355" s="20">
        <v>666</v>
      </c>
      <c r="AL355" s="50"/>
      <c r="AM355" s="50"/>
      <c r="AN355" s="50"/>
    </row>
    <row r="356" spans="1:40" x14ac:dyDescent="0.35">
      <c r="A356" t="s">
        <v>403</v>
      </c>
      <c r="B356" s="20">
        <v>39</v>
      </c>
      <c r="C356" s="20">
        <v>52</v>
      </c>
      <c r="D356" s="20">
        <v>46</v>
      </c>
      <c r="E356" s="20">
        <v>31</v>
      </c>
      <c r="F356" s="20">
        <v>19</v>
      </c>
      <c r="G356" s="20">
        <v>19</v>
      </c>
      <c r="H356" s="20">
        <v>18</v>
      </c>
      <c r="I356" s="20">
        <v>16</v>
      </c>
      <c r="J356" s="20">
        <v>17</v>
      </c>
      <c r="K356" s="20">
        <v>16</v>
      </c>
      <c r="L356" s="20">
        <v>14</v>
      </c>
      <c r="M356" s="20">
        <v>24</v>
      </c>
      <c r="N356" s="20">
        <v>42</v>
      </c>
      <c r="O356" s="20">
        <v>47</v>
      </c>
      <c r="P356" s="20">
        <v>41</v>
      </c>
      <c r="Q356" s="20">
        <v>26</v>
      </c>
      <c r="R356" s="20">
        <v>25</v>
      </c>
      <c r="S356" s="20">
        <v>23</v>
      </c>
      <c r="T356" s="20">
        <v>20</v>
      </c>
      <c r="U356" s="20">
        <v>20</v>
      </c>
      <c r="V356" s="20">
        <v>17</v>
      </c>
      <c r="W356" s="20">
        <v>18</v>
      </c>
      <c r="X356" s="20">
        <v>20</v>
      </c>
      <c r="Y356" s="20">
        <v>23</v>
      </c>
      <c r="Z356" s="20">
        <v>39</v>
      </c>
      <c r="AA356" s="20">
        <v>42</v>
      </c>
      <c r="AB356" s="20">
        <v>34</v>
      </c>
      <c r="AC356" s="20">
        <v>29</v>
      </c>
      <c r="AD356" s="20">
        <v>29</v>
      </c>
      <c r="AE356" s="20">
        <v>32</v>
      </c>
      <c r="AF356" s="20">
        <v>29</v>
      </c>
      <c r="AG356" s="20">
        <v>31</v>
      </c>
      <c r="AH356" s="20">
        <v>24</v>
      </c>
      <c r="AI356" s="20">
        <v>24</v>
      </c>
      <c r="AJ356" s="20">
        <v>23</v>
      </c>
      <c r="AL356" s="50"/>
      <c r="AM356" s="50"/>
      <c r="AN356" s="50"/>
    </row>
    <row r="357" spans="1:40" x14ac:dyDescent="0.35">
      <c r="A357" t="s">
        <v>404</v>
      </c>
      <c r="B357" s="20">
        <v>88</v>
      </c>
      <c r="C357" s="20">
        <v>87</v>
      </c>
      <c r="D357" s="20">
        <v>76</v>
      </c>
      <c r="E357" s="20">
        <v>49</v>
      </c>
      <c r="F357" s="20">
        <v>55</v>
      </c>
      <c r="G357" s="20">
        <v>53</v>
      </c>
      <c r="H357" s="20">
        <v>58</v>
      </c>
      <c r="I357" s="20">
        <v>49</v>
      </c>
      <c r="J357" s="20">
        <v>47</v>
      </c>
      <c r="K357" s="20">
        <v>53</v>
      </c>
      <c r="L357" s="20">
        <v>45</v>
      </c>
      <c r="M357" s="20">
        <v>55</v>
      </c>
      <c r="N357" s="20">
        <v>86</v>
      </c>
      <c r="O357" s="20">
        <v>86</v>
      </c>
      <c r="P357" s="20">
        <v>70</v>
      </c>
      <c r="Q357" s="20">
        <v>44</v>
      </c>
      <c r="R357" s="20">
        <v>46</v>
      </c>
      <c r="S357" s="20">
        <v>56</v>
      </c>
      <c r="T357" s="20">
        <v>53</v>
      </c>
      <c r="U357" s="20">
        <v>47</v>
      </c>
      <c r="V357" s="20">
        <v>41</v>
      </c>
      <c r="W357" s="20">
        <v>47</v>
      </c>
      <c r="X357" s="20">
        <v>51</v>
      </c>
      <c r="Y357" s="20">
        <v>65</v>
      </c>
      <c r="Z357" s="20">
        <v>76</v>
      </c>
      <c r="AA357" s="20">
        <v>81</v>
      </c>
      <c r="AB357" s="20">
        <v>75</v>
      </c>
      <c r="AC357" s="20">
        <v>54</v>
      </c>
      <c r="AD357" s="20">
        <v>53</v>
      </c>
      <c r="AE357" s="20">
        <v>83</v>
      </c>
      <c r="AF357" s="20">
        <v>78</v>
      </c>
      <c r="AG357" s="20">
        <v>69</v>
      </c>
      <c r="AH357" s="20">
        <v>59</v>
      </c>
      <c r="AI357" s="20">
        <v>63</v>
      </c>
      <c r="AJ357" s="20">
        <v>64</v>
      </c>
      <c r="AL357" s="50"/>
      <c r="AM357" s="50"/>
      <c r="AN357" s="50"/>
    </row>
    <row r="358" spans="1:40" x14ac:dyDescent="0.35">
      <c r="A358" t="s">
        <v>405</v>
      </c>
      <c r="B358" s="20">
        <v>340</v>
      </c>
      <c r="C358" s="20">
        <v>292</v>
      </c>
      <c r="D358" s="20">
        <v>277</v>
      </c>
      <c r="E358" s="20">
        <v>262</v>
      </c>
      <c r="F358" s="20">
        <v>328</v>
      </c>
      <c r="G358" s="20">
        <v>343</v>
      </c>
      <c r="H358" s="20">
        <v>353</v>
      </c>
      <c r="I358" s="20">
        <v>364</v>
      </c>
      <c r="J358" s="20">
        <v>300</v>
      </c>
      <c r="K358" s="20">
        <v>326</v>
      </c>
      <c r="L358" s="20">
        <v>293</v>
      </c>
      <c r="M358" s="20">
        <v>290</v>
      </c>
      <c r="N358" s="20">
        <v>352</v>
      </c>
      <c r="O358" s="20">
        <v>357</v>
      </c>
      <c r="P358" s="20">
        <v>345</v>
      </c>
      <c r="Q358" s="20">
        <v>268</v>
      </c>
      <c r="R358" s="20">
        <v>341</v>
      </c>
      <c r="S358" s="20">
        <v>390</v>
      </c>
      <c r="T358" s="20">
        <v>394</v>
      </c>
      <c r="U358" s="20">
        <v>386</v>
      </c>
      <c r="V358" s="20">
        <v>357</v>
      </c>
      <c r="W358" s="20">
        <v>371</v>
      </c>
      <c r="X358" s="20">
        <v>341</v>
      </c>
      <c r="Y358" s="20">
        <v>371</v>
      </c>
      <c r="Z358" s="20">
        <v>389</v>
      </c>
      <c r="AA358" s="20">
        <v>387</v>
      </c>
      <c r="AB358" s="20">
        <v>361</v>
      </c>
      <c r="AC358" s="20">
        <v>313</v>
      </c>
      <c r="AD358" s="20">
        <v>396</v>
      </c>
      <c r="AE358" s="20">
        <v>415</v>
      </c>
      <c r="AF358" s="20">
        <v>463</v>
      </c>
      <c r="AG358" s="20">
        <v>461</v>
      </c>
      <c r="AH358" s="20">
        <v>394</v>
      </c>
      <c r="AI358" s="20">
        <v>456</v>
      </c>
      <c r="AJ358" s="20">
        <v>452</v>
      </c>
      <c r="AL358" s="50"/>
      <c r="AM358" s="50"/>
      <c r="AN358" s="50"/>
    </row>
    <row r="359" spans="1:40" x14ac:dyDescent="0.35">
      <c r="A359" t="s">
        <v>406</v>
      </c>
      <c r="B359" s="20">
        <v>1014</v>
      </c>
      <c r="C359" s="20">
        <v>972</v>
      </c>
      <c r="D359" s="20">
        <v>879</v>
      </c>
      <c r="E359" s="20">
        <v>752</v>
      </c>
      <c r="F359" s="20">
        <v>796</v>
      </c>
      <c r="G359" s="20">
        <v>918</v>
      </c>
      <c r="H359" s="20">
        <v>933</v>
      </c>
      <c r="I359" s="20">
        <v>919</v>
      </c>
      <c r="J359" s="20">
        <v>745</v>
      </c>
      <c r="K359" s="20">
        <v>728</v>
      </c>
      <c r="L359" s="20">
        <v>688</v>
      </c>
      <c r="M359" s="20">
        <v>691</v>
      </c>
      <c r="N359" s="20">
        <v>891</v>
      </c>
      <c r="O359" s="20">
        <v>883</v>
      </c>
      <c r="P359" s="20">
        <v>774</v>
      </c>
      <c r="Q359" s="20">
        <v>599</v>
      </c>
      <c r="R359" s="20">
        <v>712</v>
      </c>
      <c r="S359" s="20">
        <v>823</v>
      </c>
      <c r="T359" s="20">
        <v>760</v>
      </c>
      <c r="U359" s="20">
        <v>793</v>
      </c>
      <c r="V359" s="20">
        <v>680</v>
      </c>
      <c r="W359" s="20">
        <v>716</v>
      </c>
      <c r="X359" s="20">
        <v>675</v>
      </c>
      <c r="Y359" s="20">
        <v>780</v>
      </c>
      <c r="Z359" s="20">
        <v>945</v>
      </c>
      <c r="AA359" s="20">
        <v>990</v>
      </c>
      <c r="AB359" s="20">
        <v>903</v>
      </c>
      <c r="AC359" s="20">
        <v>746</v>
      </c>
      <c r="AD359" s="20">
        <v>865</v>
      </c>
      <c r="AE359" s="20">
        <v>959</v>
      </c>
      <c r="AF359" s="20">
        <v>1035</v>
      </c>
      <c r="AG359" s="20">
        <v>994</v>
      </c>
      <c r="AH359" s="20">
        <v>853</v>
      </c>
      <c r="AI359" s="20">
        <v>844</v>
      </c>
      <c r="AJ359" s="20">
        <v>841</v>
      </c>
      <c r="AL359" s="50"/>
      <c r="AM359" s="50"/>
      <c r="AN359" s="50"/>
    </row>
    <row r="360" spans="1:40" x14ac:dyDescent="0.35">
      <c r="A360" t="s">
        <v>407</v>
      </c>
      <c r="B360" s="20">
        <v>405</v>
      </c>
      <c r="C360" s="20">
        <v>388</v>
      </c>
      <c r="D360" s="20">
        <v>363</v>
      </c>
      <c r="E360" s="20">
        <v>335</v>
      </c>
      <c r="F360" s="20">
        <v>352</v>
      </c>
      <c r="G360" s="20">
        <v>424</v>
      </c>
      <c r="H360" s="20">
        <v>435</v>
      </c>
      <c r="I360" s="20">
        <v>434</v>
      </c>
      <c r="J360" s="20">
        <v>351</v>
      </c>
      <c r="K360" s="20">
        <v>378</v>
      </c>
      <c r="L360" s="20">
        <v>363</v>
      </c>
      <c r="M360" s="20">
        <v>338</v>
      </c>
      <c r="N360" s="20">
        <v>388</v>
      </c>
      <c r="O360" s="20">
        <v>391</v>
      </c>
      <c r="P360" s="20">
        <v>374</v>
      </c>
      <c r="Q360" s="20">
        <v>312</v>
      </c>
      <c r="R360" s="20">
        <v>387</v>
      </c>
      <c r="S360" s="20">
        <v>423</v>
      </c>
      <c r="T360" s="20">
        <v>424</v>
      </c>
      <c r="U360" s="20">
        <v>436</v>
      </c>
      <c r="V360" s="20">
        <v>391</v>
      </c>
      <c r="W360" s="20">
        <v>411</v>
      </c>
      <c r="X360" s="20">
        <v>416</v>
      </c>
      <c r="Y360" s="20">
        <v>454</v>
      </c>
      <c r="Z360" s="20">
        <v>503</v>
      </c>
      <c r="AA360" s="20">
        <v>508</v>
      </c>
      <c r="AB360" s="20">
        <v>473</v>
      </c>
      <c r="AC360" s="20">
        <v>441</v>
      </c>
      <c r="AD360" s="20">
        <v>518</v>
      </c>
      <c r="AE360" s="20">
        <v>586</v>
      </c>
      <c r="AF360" s="20">
        <v>626</v>
      </c>
      <c r="AG360" s="20">
        <v>612</v>
      </c>
      <c r="AH360" s="20">
        <v>530</v>
      </c>
      <c r="AI360" s="20">
        <v>538</v>
      </c>
      <c r="AJ360" s="20">
        <v>535</v>
      </c>
      <c r="AL360" s="50"/>
      <c r="AM360" s="50"/>
      <c r="AN360" s="50"/>
    </row>
    <row r="361" spans="1:40" x14ac:dyDescent="0.35">
      <c r="A361" t="s">
        <v>408</v>
      </c>
      <c r="B361" s="20">
        <v>47</v>
      </c>
      <c r="C361" s="20">
        <v>40</v>
      </c>
      <c r="D361" s="20">
        <v>36</v>
      </c>
      <c r="E361" s="20">
        <v>19</v>
      </c>
      <c r="F361" s="20">
        <v>19</v>
      </c>
      <c r="G361" s="20">
        <v>24</v>
      </c>
      <c r="H361" s="20">
        <v>25</v>
      </c>
      <c r="I361" s="20">
        <v>23</v>
      </c>
      <c r="J361" s="20">
        <v>22</v>
      </c>
      <c r="K361" s="20">
        <v>32</v>
      </c>
      <c r="L361" s="20">
        <v>32</v>
      </c>
      <c r="M361" s="20">
        <v>32</v>
      </c>
      <c r="N361" s="20">
        <v>35</v>
      </c>
      <c r="O361" s="20">
        <v>35</v>
      </c>
      <c r="P361" s="20">
        <v>27</v>
      </c>
      <c r="Q361" s="20">
        <v>18</v>
      </c>
      <c r="R361" s="20">
        <v>22</v>
      </c>
      <c r="S361" s="20">
        <v>20</v>
      </c>
      <c r="T361" s="20">
        <v>23</v>
      </c>
      <c r="U361" s="20">
        <v>26</v>
      </c>
      <c r="V361" s="20">
        <v>19</v>
      </c>
      <c r="W361" s="20">
        <v>22</v>
      </c>
      <c r="X361" s="20">
        <v>25</v>
      </c>
      <c r="Y361" s="20">
        <v>35</v>
      </c>
      <c r="Z361" s="20">
        <v>45</v>
      </c>
      <c r="AA361" s="20">
        <v>36</v>
      </c>
      <c r="AB361" s="20">
        <v>32</v>
      </c>
      <c r="AC361" s="20">
        <v>23</v>
      </c>
      <c r="AD361" s="20">
        <v>27</v>
      </c>
      <c r="AE361" s="20">
        <v>29</v>
      </c>
      <c r="AF361" s="20">
        <v>33</v>
      </c>
      <c r="AG361" s="20">
        <v>30</v>
      </c>
      <c r="AH361" s="20">
        <v>28</v>
      </c>
      <c r="AI361" s="20">
        <v>29</v>
      </c>
      <c r="AJ361" s="20">
        <v>33</v>
      </c>
      <c r="AL361" s="50"/>
      <c r="AM361" s="50"/>
      <c r="AN361" s="50"/>
    </row>
    <row r="362" spans="1:40" x14ac:dyDescent="0.35">
      <c r="A362" t="s">
        <v>409</v>
      </c>
      <c r="B362" s="20">
        <v>180</v>
      </c>
      <c r="C362" s="20">
        <v>175</v>
      </c>
      <c r="D362" s="20">
        <v>164</v>
      </c>
      <c r="E362" s="20">
        <v>129</v>
      </c>
      <c r="F362" s="20">
        <v>140</v>
      </c>
      <c r="G362" s="20">
        <v>146</v>
      </c>
      <c r="H362" s="20">
        <v>152</v>
      </c>
      <c r="I362" s="20">
        <v>156</v>
      </c>
      <c r="J362" s="20">
        <v>138</v>
      </c>
      <c r="K362" s="20">
        <v>137</v>
      </c>
      <c r="L362" s="20">
        <v>142</v>
      </c>
      <c r="M362" s="20">
        <v>141</v>
      </c>
      <c r="N362" s="20">
        <v>181</v>
      </c>
      <c r="O362" s="20">
        <v>179</v>
      </c>
      <c r="P362" s="20">
        <v>154</v>
      </c>
      <c r="Q362" s="20">
        <v>108</v>
      </c>
      <c r="R362" s="20">
        <v>140</v>
      </c>
      <c r="S362" s="20">
        <v>148</v>
      </c>
      <c r="T362" s="20">
        <v>151</v>
      </c>
      <c r="U362" s="20">
        <v>144</v>
      </c>
      <c r="V362" s="20">
        <v>123</v>
      </c>
      <c r="W362" s="20">
        <v>145</v>
      </c>
      <c r="X362" s="20">
        <v>140</v>
      </c>
      <c r="Y362" s="20">
        <v>170</v>
      </c>
      <c r="Z362" s="20">
        <v>183</v>
      </c>
      <c r="AA362" s="20">
        <v>198</v>
      </c>
      <c r="AB362" s="20">
        <v>189</v>
      </c>
      <c r="AC362" s="20">
        <v>164</v>
      </c>
      <c r="AD362" s="20">
        <v>171</v>
      </c>
      <c r="AE362" s="20">
        <v>189</v>
      </c>
      <c r="AF362" s="20">
        <v>211</v>
      </c>
      <c r="AG362" s="20">
        <v>196</v>
      </c>
      <c r="AH362" s="20">
        <v>164</v>
      </c>
      <c r="AI362" s="20">
        <v>157</v>
      </c>
      <c r="AJ362" s="20">
        <v>165</v>
      </c>
      <c r="AL362" s="50"/>
      <c r="AM362" s="50"/>
      <c r="AN362" s="50"/>
    </row>
    <row r="363" spans="1:40" x14ac:dyDescent="0.35">
      <c r="A363" t="s">
        <v>410</v>
      </c>
      <c r="B363" s="20">
        <v>142</v>
      </c>
      <c r="C363" s="20">
        <v>114</v>
      </c>
      <c r="D363" s="20">
        <v>126</v>
      </c>
      <c r="E363" s="20">
        <v>120</v>
      </c>
      <c r="F363" s="20">
        <v>140</v>
      </c>
      <c r="G363" s="20">
        <v>163</v>
      </c>
      <c r="H363" s="20">
        <v>166</v>
      </c>
      <c r="I363" s="20">
        <v>166</v>
      </c>
      <c r="J363" s="20">
        <v>144</v>
      </c>
      <c r="K363" s="20">
        <v>155</v>
      </c>
      <c r="L363" s="20">
        <v>134</v>
      </c>
      <c r="M363" s="20">
        <v>127</v>
      </c>
      <c r="N363" s="20">
        <v>148</v>
      </c>
      <c r="O363" s="20">
        <v>141</v>
      </c>
      <c r="P363" s="20">
        <v>124</v>
      </c>
      <c r="Q363" s="20">
        <v>100</v>
      </c>
      <c r="R363" s="20">
        <v>129</v>
      </c>
      <c r="S363" s="20">
        <v>162</v>
      </c>
      <c r="T363" s="20">
        <v>146</v>
      </c>
      <c r="U363" s="20">
        <v>150</v>
      </c>
      <c r="V363" s="20">
        <v>130</v>
      </c>
      <c r="W363" s="20">
        <v>140</v>
      </c>
      <c r="X363" s="20">
        <v>138</v>
      </c>
      <c r="Y363" s="20">
        <v>140</v>
      </c>
      <c r="Z363" s="20">
        <v>146</v>
      </c>
      <c r="AA363" s="20">
        <v>172</v>
      </c>
      <c r="AB363" s="20">
        <v>162</v>
      </c>
      <c r="AC363" s="20">
        <v>149</v>
      </c>
      <c r="AD363" s="20">
        <v>193</v>
      </c>
      <c r="AE363" s="20">
        <v>222</v>
      </c>
      <c r="AF363" s="20">
        <v>225</v>
      </c>
      <c r="AG363" s="20">
        <v>210</v>
      </c>
      <c r="AH363" s="20">
        <v>190</v>
      </c>
      <c r="AI363" s="20">
        <v>205</v>
      </c>
      <c r="AJ363" s="20">
        <v>188</v>
      </c>
      <c r="AL363" s="50"/>
      <c r="AM363" s="50"/>
      <c r="AN363" s="50"/>
    </row>
    <row r="364" spans="1:40" x14ac:dyDescent="0.35">
      <c r="A364" t="s">
        <v>411</v>
      </c>
      <c r="B364" s="20">
        <v>533</v>
      </c>
      <c r="C364" s="20">
        <v>557</v>
      </c>
      <c r="D364" s="20">
        <v>498</v>
      </c>
      <c r="E364" s="20">
        <v>363</v>
      </c>
      <c r="F364" s="20">
        <v>366</v>
      </c>
      <c r="G364" s="20">
        <v>396</v>
      </c>
      <c r="H364" s="20">
        <v>389</v>
      </c>
      <c r="I364" s="20">
        <v>405</v>
      </c>
      <c r="J364" s="20">
        <v>322</v>
      </c>
      <c r="K364" s="20">
        <v>319</v>
      </c>
      <c r="L364" s="20">
        <v>309</v>
      </c>
      <c r="M364" s="20">
        <v>333</v>
      </c>
      <c r="N364" s="20">
        <v>508</v>
      </c>
      <c r="O364" s="20">
        <v>536</v>
      </c>
      <c r="P364" s="20">
        <v>443</v>
      </c>
      <c r="Q364" s="20">
        <v>312</v>
      </c>
      <c r="R364" s="20">
        <v>329</v>
      </c>
      <c r="S364" s="20">
        <v>321</v>
      </c>
      <c r="T364" s="20">
        <v>338</v>
      </c>
      <c r="U364" s="20">
        <v>326</v>
      </c>
      <c r="V364" s="20">
        <v>273</v>
      </c>
      <c r="W364" s="20">
        <v>292</v>
      </c>
      <c r="X364" s="20">
        <v>278</v>
      </c>
      <c r="Y364" s="20">
        <v>332</v>
      </c>
      <c r="Z364" s="20">
        <v>484</v>
      </c>
      <c r="AA364" s="20">
        <v>520</v>
      </c>
      <c r="AB364" s="20">
        <v>462</v>
      </c>
      <c r="AC364" s="20">
        <v>361</v>
      </c>
      <c r="AD364" s="20">
        <v>367</v>
      </c>
      <c r="AE364" s="20">
        <v>385</v>
      </c>
      <c r="AF364" s="20">
        <v>461</v>
      </c>
      <c r="AG364" s="20">
        <v>415</v>
      </c>
      <c r="AH364" s="20">
        <v>322</v>
      </c>
      <c r="AI364" s="20">
        <v>340</v>
      </c>
      <c r="AJ364" s="20">
        <v>343</v>
      </c>
      <c r="AL364" s="50"/>
      <c r="AM364" s="50"/>
      <c r="AN364" s="50"/>
    </row>
    <row r="365" spans="1:40" x14ac:dyDescent="0.35">
      <c r="A365" t="s">
        <v>412</v>
      </c>
      <c r="B365" s="20">
        <v>250</v>
      </c>
      <c r="C365" s="20">
        <v>217</v>
      </c>
      <c r="D365" s="20">
        <v>210</v>
      </c>
      <c r="E365" s="20">
        <v>193</v>
      </c>
      <c r="F365" s="20">
        <v>222</v>
      </c>
      <c r="G365" s="20">
        <v>252</v>
      </c>
      <c r="H365" s="20">
        <v>253</v>
      </c>
      <c r="I365" s="20">
        <v>255</v>
      </c>
      <c r="J365" s="20">
        <v>239</v>
      </c>
      <c r="K365" s="20">
        <v>243</v>
      </c>
      <c r="L365" s="20">
        <v>222</v>
      </c>
      <c r="M365" s="20">
        <v>221</v>
      </c>
      <c r="N365" s="20">
        <v>276</v>
      </c>
      <c r="O365" s="20">
        <v>255</v>
      </c>
      <c r="P365" s="20">
        <v>241</v>
      </c>
      <c r="Q365" s="20">
        <v>202</v>
      </c>
      <c r="R365" s="20">
        <v>241</v>
      </c>
      <c r="S365" s="20">
        <v>266</v>
      </c>
      <c r="T365" s="20">
        <v>272</v>
      </c>
      <c r="U365" s="20">
        <v>270</v>
      </c>
      <c r="V365" s="20">
        <v>231</v>
      </c>
      <c r="W365" s="20">
        <v>249</v>
      </c>
      <c r="X365" s="20">
        <v>221</v>
      </c>
      <c r="Y365" s="20">
        <v>224</v>
      </c>
      <c r="Z365" s="20">
        <v>254</v>
      </c>
      <c r="AA365" s="20">
        <v>258</v>
      </c>
      <c r="AB365" s="20">
        <v>235</v>
      </c>
      <c r="AC365" s="20">
        <v>222</v>
      </c>
      <c r="AD365" s="20">
        <v>273</v>
      </c>
      <c r="AE365" s="20">
        <v>324</v>
      </c>
      <c r="AF365" s="20">
        <v>361</v>
      </c>
      <c r="AG365" s="20">
        <v>347</v>
      </c>
      <c r="AH365" s="20">
        <v>320</v>
      </c>
      <c r="AI365" s="20">
        <v>339</v>
      </c>
      <c r="AJ365" s="20">
        <v>322</v>
      </c>
      <c r="AL365" s="50"/>
      <c r="AM365" s="50"/>
      <c r="AN365" s="50"/>
    </row>
    <row r="366" spans="1:40" x14ac:dyDescent="0.35">
      <c r="A366" t="s">
        <v>413</v>
      </c>
      <c r="B366" s="20">
        <v>1495</v>
      </c>
      <c r="C366" s="20">
        <v>1430</v>
      </c>
      <c r="D366" s="20">
        <v>1249</v>
      </c>
      <c r="E366" s="20">
        <v>1112</v>
      </c>
      <c r="F366" s="20">
        <v>1181</v>
      </c>
      <c r="G366" s="20">
        <v>1247</v>
      </c>
      <c r="H366" s="20">
        <v>1228</v>
      </c>
      <c r="I366" s="20">
        <v>1243</v>
      </c>
      <c r="J366" s="20">
        <v>1124</v>
      </c>
      <c r="K366" s="20">
        <v>1119</v>
      </c>
      <c r="L366" s="20">
        <v>1057</v>
      </c>
      <c r="M366" s="20">
        <v>1110</v>
      </c>
      <c r="N366" s="20">
        <v>1358</v>
      </c>
      <c r="O366" s="20">
        <v>1381</v>
      </c>
      <c r="P366" s="20">
        <v>1218</v>
      </c>
      <c r="Q366" s="20">
        <v>901</v>
      </c>
      <c r="R366" s="20">
        <v>1082</v>
      </c>
      <c r="S366" s="20">
        <v>1138</v>
      </c>
      <c r="T366" s="20">
        <v>1131</v>
      </c>
      <c r="U366" s="20">
        <v>1124</v>
      </c>
      <c r="V366" s="20">
        <v>1043</v>
      </c>
      <c r="W366" s="20">
        <v>1106</v>
      </c>
      <c r="X366" s="20">
        <v>1077</v>
      </c>
      <c r="Y366" s="20">
        <v>1197</v>
      </c>
      <c r="Z366" s="20">
        <v>1426</v>
      </c>
      <c r="AA366" s="20">
        <v>1405</v>
      </c>
      <c r="AB366" s="20">
        <v>1328</v>
      </c>
      <c r="AC366" s="20">
        <v>1131</v>
      </c>
      <c r="AD366" s="20">
        <v>1274</v>
      </c>
      <c r="AE366" s="20">
        <v>1399</v>
      </c>
      <c r="AF366" s="20">
        <v>1517</v>
      </c>
      <c r="AG366" s="20">
        <v>1457</v>
      </c>
      <c r="AH366" s="20">
        <v>1330</v>
      </c>
      <c r="AI366" s="20">
        <v>1386</v>
      </c>
      <c r="AJ366" s="20">
        <v>1391</v>
      </c>
      <c r="AL366" s="50"/>
      <c r="AM366" s="50"/>
      <c r="AN366" s="50"/>
    </row>
    <row r="367" spans="1:40" x14ac:dyDescent="0.35">
      <c r="A367" t="s">
        <v>414</v>
      </c>
      <c r="B367" s="20">
        <v>20</v>
      </c>
      <c r="C367" s="20">
        <v>23</v>
      </c>
      <c r="D367" s="20">
        <v>20</v>
      </c>
      <c r="E367" s="20">
        <v>13</v>
      </c>
      <c r="F367" s="20">
        <v>18</v>
      </c>
      <c r="G367" s="20">
        <v>27</v>
      </c>
      <c r="H367" s="20">
        <v>27</v>
      </c>
      <c r="I367" s="20">
        <v>25</v>
      </c>
      <c r="J367" s="20">
        <v>24</v>
      </c>
      <c r="K367" s="20">
        <v>18</v>
      </c>
      <c r="L367" s="20">
        <v>14</v>
      </c>
      <c r="M367" s="20">
        <v>19</v>
      </c>
      <c r="N367" s="20">
        <v>22</v>
      </c>
      <c r="O367" s="20">
        <v>24</v>
      </c>
      <c r="P367" s="20">
        <v>17</v>
      </c>
      <c r="Q367" s="20">
        <v>11</v>
      </c>
      <c r="R367" s="20">
        <v>15</v>
      </c>
      <c r="S367" s="20">
        <v>24</v>
      </c>
      <c r="T367" s="20">
        <v>26</v>
      </c>
      <c r="U367" s="20">
        <v>26</v>
      </c>
      <c r="V367" s="20">
        <v>20</v>
      </c>
      <c r="W367" s="20">
        <v>26</v>
      </c>
      <c r="X367" s="20">
        <v>22</v>
      </c>
      <c r="Y367" s="20">
        <v>22</v>
      </c>
      <c r="Z367" s="20">
        <v>26</v>
      </c>
      <c r="AA367" s="20">
        <v>28</v>
      </c>
      <c r="AB367" s="20">
        <v>27</v>
      </c>
      <c r="AC367" s="20">
        <v>17</v>
      </c>
      <c r="AD367" s="20">
        <v>24</v>
      </c>
      <c r="AE367" s="20">
        <v>33</v>
      </c>
      <c r="AF367" s="20">
        <v>31</v>
      </c>
      <c r="AG367" s="20">
        <v>29</v>
      </c>
      <c r="AH367" s="20">
        <v>21</v>
      </c>
      <c r="AI367" s="20">
        <v>21</v>
      </c>
      <c r="AJ367" s="20">
        <v>24</v>
      </c>
      <c r="AL367" s="50"/>
      <c r="AM367" s="50"/>
      <c r="AN367" s="50"/>
    </row>
    <row r="368" spans="1:40" x14ac:dyDescent="0.35">
      <c r="A368" t="s">
        <v>415</v>
      </c>
      <c r="B368" s="20">
        <v>435</v>
      </c>
      <c r="C368" s="20">
        <v>434</v>
      </c>
      <c r="D368" s="20">
        <v>416</v>
      </c>
      <c r="E368" s="20">
        <v>318</v>
      </c>
      <c r="F368" s="20">
        <v>319</v>
      </c>
      <c r="G368" s="20">
        <v>359</v>
      </c>
      <c r="H368" s="20">
        <v>395</v>
      </c>
      <c r="I368" s="20">
        <v>378</v>
      </c>
      <c r="J368" s="20">
        <v>299</v>
      </c>
      <c r="K368" s="20">
        <v>293</v>
      </c>
      <c r="L368" s="20">
        <v>273</v>
      </c>
      <c r="M368" s="20">
        <v>311</v>
      </c>
      <c r="N368" s="20">
        <v>374</v>
      </c>
      <c r="O368" s="20">
        <v>381</v>
      </c>
      <c r="P368" s="20">
        <v>393</v>
      </c>
      <c r="Q368" s="20">
        <v>279</v>
      </c>
      <c r="R368" s="20">
        <v>303</v>
      </c>
      <c r="S368" s="20">
        <v>345</v>
      </c>
      <c r="T368" s="20">
        <v>365</v>
      </c>
      <c r="U368" s="20">
        <v>352</v>
      </c>
      <c r="V368" s="20">
        <v>292</v>
      </c>
      <c r="W368" s="20">
        <v>322</v>
      </c>
      <c r="X368" s="20">
        <v>311</v>
      </c>
      <c r="Y368" s="20">
        <v>349</v>
      </c>
      <c r="Z368" s="20">
        <v>411</v>
      </c>
      <c r="AA368" s="20">
        <v>438</v>
      </c>
      <c r="AB368" s="20">
        <v>399</v>
      </c>
      <c r="AC368" s="20">
        <v>335</v>
      </c>
      <c r="AD368" s="20">
        <v>351</v>
      </c>
      <c r="AE368" s="20">
        <v>404</v>
      </c>
      <c r="AF368" s="20">
        <v>427</v>
      </c>
      <c r="AG368" s="20">
        <v>397</v>
      </c>
      <c r="AH368" s="20">
        <v>360</v>
      </c>
      <c r="AI368" s="20">
        <v>376</v>
      </c>
      <c r="AJ368" s="20">
        <v>396</v>
      </c>
      <c r="AL368" s="50"/>
      <c r="AM368" s="50"/>
      <c r="AN368" s="50"/>
    </row>
    <row r="369" spans="1:40" x14ac:dyDescent="0.35">
      <c r="A369" t="s">
        <v>416</v>
      </c>
      <c r="B369" s="20">
        <v>325</v>
      </c>
      <c r="C369" s="20">
        <v>310</v>
      </c>
      <c r="D369" s="20">
        <v>279</v>
      </c>
      <c r="E369" s="20">
        <v>212</v>
      </c>
      <c r="F369" s="20">
        <v>223</v>
      </c>
      <c r="G369" s="20">
        <v>250</v>
      </c>
      <c r="H369" s="20">
        <v>258</v>
      </c>
      <c r="I369" s="20">
        <v>246</v>
      </c>
      <c r="J369" s="20">
        <v>210</v>
      </c>
      <c r="K369" s="20">
        <v>233</v>
      </c>
      <c r="L369" s="20">
        <v>212</v>
      </c>
      <c r="M369" s="20">
        <v>223</v>
      </c>
      <c r="N369" s="20">
        <v>289</v>
      </c>
      <c r="O369" s="20">
        <v>310</v>
      </c>
      <c r="P369" s="20">
        <v>267</v>
      </c>
      <c r="Q369" s="20">
        <v>183</v>
      </c>
      <c r="R369" s="20">
        <v>227</v>
      </c>
      <c r="S369" s="20">
        <v>271</v>
      </c>
      <c r="T369" s="20">
        <v>284</v>
      </c>
      <c r="U369" s="20">
        <v>261</v>
      </c>
      <c r="V369" s="20">
        <v>226</v>
      </c>
      <c r="W369" s="20">
        <v>242</v>
      </c>
      <c r="X369" s="20">
        <v>238</v>
      </c>
      <c r="Y369" s="20">
        <v>277</v>
      </c>
      <c r="Z369" s="20">
        <v>309</v>
      </c>
      <c r="AA369" s="20">
        <v>322</v>
      </c>
      <c r="AB369" s="20">
        <v>304</v>
      </c>
      <c r="AC369" s="20">
        <v>231</v>
      </c>
      <c r="AD369" s="20">
        <v>246</v>
      </c>
      <c r="AE369" s="20">
        <v>284</v>
      </c>
      <c r="AF369" s="20">
        <v>315</v>
      </c>
      <c r="AG369" s="20">
        <v>287</v>
      </c>
      <c r="AH369" s="20">
        <v>236</v>
      </c>
      <c r="AI369" s="20">
        <v>249</v>
      </c>
      <c r="AJ369" s="20">
        <v>249</v>
      </c>
      <c r="AL369" s="50"/>
      <c r="AM369" s="50"/>
      <c r="AN369" s="50"/>
    </row>
    <row r="370" spans="1:40" x14ac:dyDescent="0.35">
      <c r="A370" t="s">
        <v>417</v>
      </c>
      <c r="B370" s="20">
        <v>85</v>
      </c>
      <c r="C370" s="20">
        <v>90</v>
      </c>
      <c r="D370" s="20">
        <v>85</v>
      </c>
      <c r="E370" s="20">
        <v>69</v>
      </c>
      <c r="F370" s="20">
        <v>52</v>
      </c>
      <c r="G370" s="20">
        <v>60</v>
      </c>
      <c r="H370" s="20">
        <v>48</v>
      </c>
      <c r="I370" s="20">
        <v>51</v>
      </c>
      <c r="J370" s="20">
        <v>47</v>
      </c>
      <c r="K370" s="20">
        <v>52</v>
      </c>
      <c r="L370" s="20">
        <v>49</v>
      </c>
      <c r="M370" s="20">
        <v>54</v>
      </c>
      <c r="N370" s="20">
        <v>58</v>
      </c>
      <c r="O370" s="20">
        <v>76</v>
      </c>
      <c r="P370" s="20">
        <v>60</v>
      </c>
      <c r="Q370" s="20">
        <v>41</v>
      </c>
      <c r="R370" s="20">
        <v>43</v>
      </c>
      <c r="S370" s="20">
        <v>39</v>
      </c>
      <c r="T370" s="20">
        <v>39</v>
      </c>
      <c r="U370" s="20">
        <v>31</v>
      </c>
      <c r="V370" s="20">
        <v>30</v>
      </c>
      <c r="W370" s="20">
        <v>40</v>
      </c>
      <c r="X370" s="20">
        <v>47</v>
      </c>
      <c r="Y370" s="20">
        <v>58</v>
      </c>
      <c r="Z370" s="20">
        <v>63</v>
      </c>
      <c r="AA370" s="20">
        <v>66</v>
      </c>
      <c r="AB370" s="20">
        <v>62</v>
      </c>
      <c r="AC370" s="20">
        <v>59</v>
      </c>
      <c r="AD370" s="20">
        <v>61</v>
      </c>
      <c r="AE370" s="20">
        <v>61</v>
      </c>
      <c r="AF370" s="20">
        <v>66</v>
      </c>
      <c r="AG370" s="20">
        <v>59</v>
      </c>
      <c r="AH370" s="20">
        <v>53</v>
      </c>
      <c r="AI370" s="20">
        <v>60</v>
      </c>
      <c r="AJ370" s="20">
        <v>72</v>
      </c>
      <c r="AL370" s="50"/>
      <c r="AM370" s="50"/>
      <c r="AN370" s="50"/>
    </row>
    <row r="371" spans="1:40" x14ac:dyDescent="0.35">
      <c r="A371" t="s">
        <v>418</v>
      </c>
      <c r="B371" s="20">
        <v>124</v>
      </c>
      <c r="C371" s="20">
        <v>101</v>
      </c>
      <c r="D371" s="20">
        <v>94</v>
      </c>
      <c r="E371" s="20">
        <v>83</v>
      </c>
      <c r="F371" s="20">
        <v>93</v>
      </c>
      <c r="G371" s="20">
        <v>132</v>
      </c>
      <c r="H371" s="20">
        <v>113</v>
      </c>
      <c r="I371" s="20">
        <v>117</v>
      </c>
      <c r="J371" s="20">
        <v>105</v>
      </c>
      <c r="K371" s="20">
        <v>110</v>
      </c>
      <c r="L371" s="20">
        <v>106</v>
      </c>
      <c r="M371" s="20">
        <v>103</v>
      </c>
      <c r="N371" s="20">
        <v>117</v>
      </c>
      <c r="O371" s="20">
        <v>105</v>
      </c>
      <c r="P371" s="20">
        <v>88</v>
      </c>
      <c r="Q371" s="20">
        <v>72</v>
      </c>
      <c r="R371" s="20">
        <v>92</v>
      </c>
      <c r="S371" s="20">
        <v>120</v>
      </c>
      <c r="T371" s="20">
        <v>113</v>
      </c>
      <c r="U371" s="20">
        <v>123</v>
      </c>
      <c r="V371" s="20">
        <v>104</v>
      </c>
      <c r="W371" s="20">
        <v>107</v>
      </c>
      <c r="X371" s="20">
        <v>97</v>
      </c>
      <c r="Y371" s="20">
        <v>116</v>
      </c>
      <c r="Z371" s="20">
        <v>126</v>
      </c>
      <c r="AA371" s="20">
        <v>131</v>
      </c>
      <c r="AB371" s="20">
        <v>119</v>
      </c>
      <c r="AC371" s="20">
        <v>92</v>
      </c>
      <c r="AD371" s="20">
        <v>117</v>
      </c>
      <c r="AE371" s="20">
        <v>137</v>
      </c>
      <c r="AF371" s="20">
        <v>145</v>
      </c>
      <c r="AG371" s="20">
        <v>147</v>
      </c>
      <c r="AH371" s="20">
        <v>117</v>
      </c>
      <c r="AI371" s="20">
        <v>129</v>
      </c>
      <c r="AJ371" s="20">
        <v>123</v>
      </c>
      <c r="AL371" s="50"/>
      <c r="AM371" s="50"/>
      <c r="AN371" s="50"/>
    </row>
    <row r="372" spans="1:40" x14ac:dyDescent="0.35">
      <c r="A372" t="s">
        <v>419</v>
      </c>
      <c r="B372" s="20">
        <v>452</v>
      </c>
      <c r="C372" s="20">
        <v>436</v>
      </c>
      <c r="D372" s="20">
        <v>426</v>
      </c>
      <c r="E372" s="20">
        <v>348</v>
      </c>
      <c r="F372" s="20">
        <v>383</v>
      </c>
      <c r="G372" s="20">
        <v>412</v>
      </c>
      <c r="H372" s="20">
        <v>413</v>
      </c>
      <c r="I372" s="20">
        <v>421</v>
      </c>
      <c r="J372" s="20">
        <v>358</v>
      </c>
      <c r="K372" s="20">
        <v>374</v>
      </c>
      <c r="L372" s="20">
        <v>340</v>
      </c>
      <c r="M372" s="20">
        <v>358</v>
      </c>
      <c r="N372" s="20">
        <v>435</v>
      </c>
      <c r="O372" s="20">
        <v>443</v>
      </c>
      <c r="P372" s="20">
        <v>401</v>
      </c>
      <c r="Q372" s="20">
        <v>330</v>
      </c>
      <c r="R372" s="20">
        <v>412</v>
      </c>
      <c r="S372" s="20">
        <v>431</v>
      </c>
      <c r="T372" s="20">
        <v>412</v>
      </c>
      <c r="U372" s="20">
        <v>413</v>
      </c>
      <c r="V372" s="20">
        <v>360</v>
      </c>
      <c r="W372" s="20">
        <v>385</v>
      </c>
      <c r="X372" s="20">
        <v>363</v>
      </c>
      <c r="Y372" s="20">
        <v>404</v>
      </c>
      <c r="Z372" s="20">
        <v>469</v>
      </c>
      <c r="AA372" s="20">
        <v>471</v>
      </c>
      <c r="AB372" s="20">
        <v>456</v>
      </c>
      <c r="AC372" s="20">
        <v>381</v>
      </c>
      <c r="AD372" s="20">
        <v>452</v>
      </c>
      <c r="AE372" s="20">
        <v>492</v>
      </c>
      <c r="AF372" s="20">
        <v>548</v>
      </c>
      <c r="AG372" s="20">
        <v>544</v>
      </c>
      <c r="AH372" s="20">
        <v>506</v>
      </c>
      <c r="AI372" s="20">
        <v>499</v>
      </c>
      <c r="AJ372" s="20">
        <v>507</v>
      </c>
      <c r="AL372" s="50"/>
      <c r="AM372" s="50"/>
      <c r="AN372" s="50"/>
    </row>
    <row r="373" spans="1:40" x14ac:dyDescent="0.35">
      <c r="A373" t="s">
        <v>420</v>
      </c>
      <c r="B373" s="20">
        <v>254</v>
      </c>
      <c r="C373" s="20">
        <v>224</v>
      </c>
      <c r="D373" s="20">
        <v>215</v>
      </c>
      <c r="E373" s="20">
        <v>164</v>
      </c>
      <c r="F373" s="20">
        <v>178</v>
      </c>
      <c r="G373" s="20">
        <v>204</v>
      </c>
      <c r="H373" s="20">
        <v>210</v>
      </c>
      <c r="I373" s="20">
        <v>211</v>
      </c>
      <c r="J373" s="20">
        <v>142</v>
      </c>
      <c r="K373" s="20">
        <v>151</v>
      </c>
      <c r="L373" s="20">
        <v>144</v>
      </c>
      <c r="M373" s="20">
        <v>161</v>
      </c>
      <c r="N373" s="20">
        <v>219</v>
      </c>
      <c r="O373" s="20">
        <v>224</v>
      </c>
      <c r="P373" s="20">
        <v>202</v>
      </c>
      <c r="Q373" s="20">
        <v>152</v>
      </c>
      <c r="R373" s="20">
        <v>166</v>
      </c>
      <c r="S373" s="20">
        <v>195</v>
      </c>
      <c r="T373" s="20">
        <v>191</v>
      </c>
      <c r="U373" s="20">
        <v>197</v>
      </c>
      <c r="V373" s="20">
        <v>167</v>
      </c>
      <c r="W373" s="20">
        <v>181</v>
      </c>
      <c r="X373" s="20">
        <v>168</v>
      </c>
      <c r="Y373" s="20">
        <v>200</v>
      </c>
      <c r="Z373" s="20">
        <v>238</v>
      </c>
      <c r="AA373" s="20">
        <v>259</v>
      </c>
      <c r="AB373" s="20">
        <v>235</v>
      </c>
      <c r="AC373" s="20">
        <v>197</v>
      </c>
      <c r="AD373" s="20">
        <v>196</v>
      </c>
      <c r="AE373" s="20">
        <v>221</v>
      </c>
      <c r="AF373" s="20">
        <v>278</v>
      </c>
      <c r="AG373" s="20">
        <v>264</v>
      </c>
      <c r="AH373" s="20">
        <v>216</v>
      </c>
      <c r="AI373" s="20">
        <v>220</v>
      </c>
      <c r="AJ373" s="20">
        <v>228</v>
      </c>
      <c r="AL373" s="50"/>
      <c r="AM373" s="50"/>
      <c r="AN373" s="50"/>
    </row>
    <row r="374" spans="1:40" x14ac:dyDescent="0.35">
      <c r="A374" t="s">
        <v>421</v>
      </c>
      <c r="B374" s="20">
        <v>308</v>
      </c>
      <c r="C374" s="20">
        <v>265</v>
      </c>
      <c r="D374" s="20">
        <v>263</v>
      </c>
      <c r="E374" s="20">
        <v>257</v>
      </c>
      <c r="F374" s="20">
        <v>305</v>
      </c>
      <c r="G374" s="20">
        <v>368</v>
      </c>
      <c r="H374" s="20">
        <v>359</v>
      </c>
      <c r="I374" s="20">
        <v>336</v>
      </c>
      <c r="J374" s="20">
        <v>292</v>
      </c>
      <c r="K374" s="20">
        <v>303</v>
      </c>
      <c r="L374" s="20">
        <v>293</v>
      </c>
      <c r="M374" s="20">
        <v>286</v>
      </c>
      <c r="N374" s="20">
        <v>317</v>
      </c>
      <c r="O374" s="20">
        <v>318</v>
      </c>
      <c r="P374" s="20">
        <v>279</v>
      </c>
      <c r="Q374" s="20">
        <v>244</v>
      </c>
      <c r="R374" s="20">
        <v>308</v>
      </c>
      <c r="S374" s="20">
        <v>358</v>
      </c>
      <c r="T374" s="20">
        <v>340</v>
      </c>
      <c r="U374" s="20">
        <v>349</v>
      </c>
      <c r="V374" s="20">
        <v>311</v>
      </c>
      <c r="W374" s="20">
        <v>342</v>
      </c>
      <c r="X374" s="20">
        <v>325</v>
      </c>
      <c r="Y374" s="20">
        <v>344</v>
      </c>
      <c r="Z374" s="20">
        <v>369</v>
      </c>
      <c r="AA374" s="20">
        <v>381</v>
      </c>
      <c r="AB374" s="20">
        <v>363</v>
      </c>
      <c r="AC374" s="20">
        <v>342</v>
      </c>
      <c r="AD374" s="20">
        <v>406</v>
      </c>
      <c r="AE374" s="20">
        <v>456</v>
      </c>
      <c r="AF374" s="20">
        <v>484</v>
      </c>
      <c r="AG374" s="20">
        <v>459</v>
      </c>
      <c r="AH374" s="20">
        <v>415</v>
      </c>
      <c r="AI374" s="20">
        <v>417</v>
      </c>
      <c r="AJ374" s="20">
        <v>405</v>
      </c>
      <c r="AL374" s="50"/>
      <c r="AM374" s="50"/>
      <c r="AN374" s="50"/>
    </row>
    <row r="375" spans="1:40" x14ac:dyDescent="0.35">
      <c r="A375" t="s">
        <v>422</v>
      </c>
      <c r="B375" s="20">
        <v>20</v>
      </c>
      <c r="C375" s="20">
        <v>20</v>
      </c>
      <c r="D375" s="20">
        <v>22</v>
      </c>
      <c r="E375" s="20">
        <v>13</v>
      </c>
      <c r="F375" s="20">
        <v>14</v>
      </c>
      <c r="G375" s="20">
        <v>18</v>
      </c>
      <c r="H375" s="20">
        <v>26</v>
      </c>
      <c r="I375" s="20">
        <v>22</v>
      </c>
      <c r="J375" s="20">
        <v>12</v>
      </c>
      <c r="K375" s="20">
        <v>12</v>
      </c>
      <c r="L375" s="20">
        <v>22</v>
      </c>
      <c r="M375" s="20">
        <v>21</v>
      </c>
      <c r="N375" s="20">
        <v>24</v>
      </c>
      <c r="O375" s="20">
        <v>27</v>
      </c>
      <c r="P375" s="20">
        <v>25</v>
      </c>
      <c r="Q375" s="20">
        <v>11</v>
      </c>
      <c r="R375" s="20">
        <v>13</v>
      </c>
      <c r="S375" s="20">
        <v>12</v>
      </c>
      <c r="T375" s="20">
        <v>10</v>
      </c>
      <c r="U375" s="20">
        <v>13</v>
      </c>
      <c r="V375" s="20">
        <v>11</v>
      </c>
      <c r="W375" s="20">
        <v>14</v>
      </c>
      <c r="X375" s="20">
        <v>19</v>
      </c>
      <c r="Y375" s="20">
        <v>20</v>
      </c>
      <c r="Z375" s="20">
        <v>26</v>
      </c>
      <c r="AA375" s="20">
        <v>29</v>
      </c>
      <c r="AB375" s="20">
        <v>24</v>
      </c>
      <c r="AC375" s="20">
        <v>16</v>
      </c>
      <c r="AD375" s="20">
        <v>12</v>
      </c>
      <c r="AE375" s="20">
        <v>12</v>
      </c>
      <c r="AF375" s="20">
        <v>18</v>
      </c>
      <c r="AG375" s="20">
        <v>13</v>
      </c>
      <c r="AH375" s="20">
        <v>11</v>
      </c>
      <c r="AI375" s="20">
        <v>14</v>
      </c>
      <c r="AJ375" s="20">
        <v>16</v>
      </c>
      <c r="AL375" s="50"/>
      <c r="AM375" s="50"/>
      <c r="AN375" s="50"/>
    </row>
    <row r="376" spans="1:40" x14ac:dyDescent="0.35">
      <c r="A376" t="s">
        <v>423</v>
      </c>
      <c r="B376" s="20">
        <v>445</v>
      </c>
      <c r="C376" s="20">
        <v>443</v>
      </c>
      <c r="D376" s="20">
        <v>382</v>
      </c>
      <c r="E376" s="20">
        <v>349</v>
      </c>
      <c r="F376" s="20">
        <v>363</v>
      </c>
      <c r="G376" s="20">
        <v>383</v>
      </c>
      <c r="H376" s="20">
        <v>363</v>
      </c>
      <c r="I376" s="20">
        <v>343</v>
      </c>
      <c r="J376" s="20">
        <v>327</v>
      </c>
      <c r="K376" s="20">
        <v>327</v>
      </c>
      <c r="L376" s="20">
        <v>312</v>
      </c>
      <c r="M376" s="20">
        <v>333</v>
      </c>
      <c r="N376" s="20">
        <v>378</v>
      </c>
      <c r="O376" s="20">
        <v>379</v>
      </c>
      <c r="P376" s="20">
        <v>356</v>
      </c>
      <c r="Q376" s="20">
        <v>282</v>
      </c>
      <c r="R376" s="20">
        <v>342</v>
      </c>
      <c r="S376" s="20">
        <v>372</v>
      </c>
      <c r="T376" s="20">
        <v>376</v>
      </c>
      <c r="U376" s="20">
        <v>378</v>
      </c>
      <c r="V376" s="20">
        <v>330</v>
      </c>
      <c r="W376" s="20">
        <v>353</v>
      </c>
      <c r="X376" s="20">
        <v>323</v>
      </c>
      <c r="Y376" s="20">
        <v>364</v>
      </c>
      <c r="Z376" s="20">
        <v>400</v>
      </c>
      <c r="AA376" s="20">
        <v>390</v>
      </c>
      <c r="AB376" s="20">
        <v>369</v>
      </c>
      <c r="AC376" s="20">
        <v>317</v>
      </c>
      <c r="AD376" s="20">
        <v>392</v>
      </c>
      <c r="AE376" s="20">
        <v>415</v>
      </c>
      <c r="AF376" s="20">
        <v>439</v>
      </c>
      <c r="AG376" s="20">
        <v>412</v>
      </c>
      <c r="AH376" s="20">
        <v>363</v>
      </c>
      <c r="AI376" s="20">
        <v>406</v>
      </c>
      <c r="AJ376" s="20">
        <v>416</v>
      </c>
      <c r="AL376" s="50"/>
      <c r="AM376" s="50"/>
      <c r="AN376" s="50"/>
    </row>
    <row r="377" spans="1:40" x14ac:dyDescent="0.35">
      <c r="A377" t="s">
        <v>424</v>
      </c>
      <c r="B377" s="20">
        <v>914</v>
      </c>
      <c r="C377" s="20">
        <v>883</v>
      </c>
      <c r="D377" s="20">
        <v>790</v>
      </c>
      <c r="E377" s="20">
        <v>689</v>
      </c>
      <c r="F377" s="20">
        <v>802</v>
      </c>
      <c r="G377" s="20">
        <v>828</v>
      </c>
      <c r="H377" s="20">
        <v>840</v>
      </c>
      <c r="I377" s="20">
        <v>761</v>
      </c>
      <c r="J377" s="20">
        <v>723</v>
      </c>
      <c r="K377" s="20">
        <v>729</v>
      </c>
      <c r="L377" s="20">
        <v>656</v>
      </c>
      <c r="M377" s="20">
        <v>703</v>
      </c>
      <c r="N377" s="20">
        <v>822</v>
      </c>
      <c r="O377" s="20">
        <v>831</v>
      </c>
      <c r="P377" s="20">
        <v>776</v>
      </c>
      <c r="Q377" s="20">
        <v>628</v>
      </c>
      <c r="R377" s="20">
        <v>752</v>
      </c>
      <c r="S377" s="20">
        <v>801</v>
      </c>
      <c r="T377" s="20">
        <v>830</v>
      </c>
      <c r="U377" s="20">
        <v>824</v>
      </c>
      <c r="V377" s="20">
        <v>746</v>
      </c>
      <c r="W377" s="20">
        <v>761</v>
      </c>
      <c r="X377" s="20">
        <v>686</v>
      </c>
      <c r="Y377" s="20">
        <v>742</v>
      </c>
      <c r="Z377" s="20">
        <v>909</v>
      </c>
      <c r="AA377" s="20">
        <v>937</v>
      </c>
      <c r="AB377" s="20">
        <v>873</v>
      </c>
      <c r="AC377" s="20">
        <v>760</v>
      </c>
      <c r="AD377" s="20">
        <v>878</v>
      </c>
      <c r="AE377" s="20">
        <v>979</v>
      </c>
      <c r="AF377" s="20">
        <v>1043</v>
      </c>
      <c r="AG377" s="20">
        <v>988</v>
      </c>
      <c r="AH377" s="20">
        <v>844</v>
      </c>
      <c r="AI377" s="20">
        <v>906</v>
      </c>
      <c r="AJ377" s="20">
        <v>925</v>
      </c>
      <c r="AL377" s="50"/>
      <c r="AM377" s="50"/>
      <c r="AN377" s="50"/>
    </row>
    <row r="378" spans="1:40" x14ac:dyDescent="0.35">
      <c r="A378" t="s">
        <v>425</v>
      </c>
      <c r="B378" s="20">
        <v>20431</v>
      </c>
      <c r="C378" s="20">
        <v>19614</v>
      </c>
      <c r="D378" s="20">
        <v>17634</v>
      </c>
      <c r="E378" s="20">
        <v>15024</v>
      </c>
      <c r="F378" s="20">
        <v>16103</v>
      </c>
      <c r="G378" s="20">
        <v>18134</v>
      </c>
      <c r="H378" s="20">
        <v>18682</v>
      </c>
      <c r="I378" s="20">
        <v>18671</v>
      </c>
      <c r="J378" s="20">
        <v>15391</v>
      </c>
      <c r="K378" s="20">
        <v>15449</v>
      </c>
      <c r="L378" s="20">
        <v>14524</v>
      </c>
      <c r="M378" s="20">
        <v>15408</v>
      </c>
      <c r="N378" s="20">
        <v>18800</v>
      </c>
      <c r="O378" s="20">
        <v>19637</v>
      </c>
      <c r="P378" s="20">
        <v>17753</v>
      </c>
      <c r="Q378" s="20">
        <v>13244</v>
      </c>
      <c r="R378" s="20">
        <v>15046</v>
      </c>
      <c r="S378" s="20">
        <v>16551</v>
      </c>
      <c r="T378" s="20">
        <v>17058</v>
      </c>
      <c r="U378" s="20">
        <v>17027</v>
      </c>
      <c r="V378" s="20">
        <v>14912</v>
      </c>
      <c r="W378" s="20">
        <v>15564</v>
      </c>
      <c r="X378" s="20">
        <v>14860</v>
      </c>
      <c r="Y378" s="20">
        <v>16785</v>
      </c>
      <c r="Z378" s="20">
        <v>19548</v>
      </c>
      <c r="AA378" s="20">
        <v>20464</v>
      </c>
      <c r="AB378" s="20">
        <v>18885</v>
      </c>
      <c r="AC378" s="20">
        <v>16201</v>
      </c>
      <c r="AD378" s="20">
        <v>17988</v>
      </c>
      <c r="AE378" s="20">
        <v>20207</v>
      </c>
      <c r="AF378" s="20">
        <v>22258</v>
      </c>
      <c r="AG378" s="20">
        <v>21131</v>
      </c>
      <c r="AH378" s="20">
        <v>17919</v>
      </c>
      <c r="AI378" s="20">
        <v>18474</v>
      </c>
      <c r="AJ378" s="20">
        <v>18650</v>
      </c>
      <c r="AL378" s="50"/>
      <c r="AM378" s="50"/>
      <c r="AN378" s="50"/>
    </row>
    <row r="379" spans="1:40" x14ac:dyDescent="0.35">
      <c r="A379" t="s">
        <v>426</v>
      </c>
      <c r="B379" s="20">
        <v>4650</v>
      </c>
      <c r="C379" s="20">
        <v>4352</v>
      </c>
      <c r="D379" s="20">
        <v>3943</v>
      </c>
      <c r="E379" s="20">
        <v>3579</v>
      </c>
      <c r="F379" s="20">
        <v>4154</v>
      </c>
      <c r="G379" s="20">
        <v>4835</v>
      </c>
      <c r="H379" s="20">
        <v>5063</v>
      </c>
      <c r="I379" s="20">
        <v>4918</v>
      </c>
      <c r="J379" s="20">
        <v>3996</v>
      </c>
      <c r="K379" s="20">
        <v>3876</v>
      </c>
      <c r="L379" s="20">
        <v>3634</v>
      </c>
      <c r="M379" s="20">
        <v>3639</v>
      </c>
      <c r="N379" s="20">
        <v>4226</v>
      </c>
      <c r="O379" s="20">
        <v>4245</v>
      </c>
      <c r="P379" s="20">
        <v>3803</v>
      </c>
      <c r="Q379" s="20">
        <v>2942</v>
      </c>
      <c r="R379" s="20">
        <v>3604</v>
      </c>
      <c r="S379" s="20">
        <v>4215</v>
      </c>
      <c r="T379" s="20">
        <v>4227</v>
      </c>
      <c r="U379" s="20">
        <v>4152</v>
      </c>
      <c r="V379" s="20">
        <v>3683</v>
      </c>
      <c r="W379" s="20">
        <v>3814</v>
      </c>
      <c r="X379" s="20">
        <v>3579</v>
      </c>
      <c r="Y379" s="20">
        <v>3850</v>
      </c>
      <c r="Z379" s="20">
        <v>4314</v>
      </c>
      <c r="AA379" s="20">
        <v>4440</v>
      </c>
      <c r="AB379" s="20">
        <v>4147</v>
      </c>
      <c r="AC379" s="20">
        <v>3710</v>
      </c>
      <c r="AD379" s="20">
        <v>4456</v>
      </c>
      <c r="AE379" s="20">
        <v>5188</v>
      </c>
      <c r="AF379" s="20">
        <v>5524</v>
      </c>
      <c r="AG379" s="20">
        <v>5228</v>
      </c>
      <c r="AH379" s="20">
        <v>4549</v>
      </c>
      <c r="AI379" s="20">
        <v>4580</v>
      </c>
      <c r="AJ379" s="20">
        <v>4552</v>
      </c>
      <c r="AL379" s="50"/>
      <c r="AM379" s="50"/>
      <c r="AN379" s="50"/>
    </row>
    <row r="380" spans="1:40" x14ac:dyDescent="0.35">
      <c r="A380" t="s">
        <v>427</v>
      </c>
      <c r="B380" s="20">
        <v>25</v>
      </c>
      <c r="C380" s="20">
        <v>26</v>
      </c>
      <c r="D380" s="20">
        <v>24</v>
      </c>
      <c r="E380" s="20">
        <v>18</v>
      </c>
      <c r="F380" s="20">
        <v>18</v>
      </c>
      <c r="G380" s="20">
        <v>21</v>
      </c>
      <c r="H380" s="20">
        <v>33</v>
      </c>
      <c r="I380" s="20">
        <v>47</v>
      </c>
      <c r="J380" s="20">
        <v>24</v>
      </c>
      <c r="K380" s="20">
        <v>23</v>
      </c>
      <c r="L380" s="20">
        <v>23</v>
      </c>
      <c r="M380" s="20">
        <v>23</v>
      </c>
      <c r="N380" s="20">
        <v>25</v>
      </c>
      <c r="O380" s="20">
        <v>29</v>
      </c>
      <c r="P380" s="20">
        <v>23</v>
      </c>
      <c r="Q380" s="20">
        <v>17</v>
      </c>
      <c r="R380" s="20">
        <v>14</v>
      </c>
      <c r="S380" s="20">
        <v>20</v>
      </c>
      <c r="T380" s="20">
        <v>20</v>
      </c>
      <c r="U380" s="20">
        <v>23</v>
      </c>
      <c r="V380" s="20">
        <v>12</v>
      </c>
      <c r="W380" s="20">
        <v>11</v>
      </c>
      <c r="X380" s="20">
        <v>15</v>
      </c>
      <c r="Y380" s="20">
        <v>15</v>
      </c>
      <c r="Z380" s="20">
        <v>20</v>
      </c>
      <c r="AA380" s="20">
        <v>22</v>
      </c>
      <c r="AB380" s="20">
        <v>20</v>
      </c>
      <c r="AC380" s="20">
        <v>15</v>
      </c>
      <c r="AD380" s="20">
        <v>19</v>
      </c>
      <c r="AE380" s="20">
        <v>20</v>
      </c>
      <c r="AF380" s="20">
        <v>35</v>
      </c>
      <c r="AG380" s="20">
        <v>34</v>
      </c>
      <c r="AH380" s="20">
        <v>16</v>
      </c>
      <c r="AI380" s="20">
        <v>19</v>
      </c>
      <c r="AJ380" s="20">
        <v>23</v>
      </c>
      <c r="AL380" s="50"/>
      <c r="AM380" s="50"/>
      <c r="AN380" s="50"/>
    </row>
    <row r="381" spans="1:40" x14ac:dyDescent="0.35">
      <c r="A381" t="s">
        <v>428</v>
      </c>
      <c r="B381" s="20">
        <v>280</v>
      </c>
      <c r="C381" s="20">
        <v>284</v>
      </c>
      <c r="D381" s="20">
        <v>267</v>
      </c>
      <c r="E381" s="20">
        <v>211</v>
      </c>
      <c r="F381" s="20">
        <v>228</v>
      </c>
      <c r="G381" s="20">
        <v>246</v>
      </c>
      <c r="H381" s="20">
        <v>250</v>
      </c>
      <c r="I381" s="20">
        <v>230</v>
      </c>
      <c r="J381" s="20">
        <v>183</v>
      </c>
      <c r="K381" s="20">
        <v>189</v>
      </c>
      <c r="L381" s="20">
        <v>192</v>
      </c>
      <c r="M381" s="20">
        <v>208</v>
      </c>
      <c r="N381" s="20">
        <v>284</v>
      </c>
      <c r="O381" s="20">
        <v>280</v>
      </c>
      <c r="P381" s="20">
        <v>242</v>
      </c>
      <c r="Q381" s="20">
        <v>182</v>
      </c>
      <c r="R381" s="20">
        <v>200</v>
      </c>
      <c r="S381" s="20">
        <v>209</v>
      </c>
      <c r="T381" s="20">
        <v>217</v>
      </c>
      <c r="U381" s="20">
        <v>220</v>
      </c>
      <c r="V381" s="20">
        <v>205</v>
      </c>
      <c r="W381" s="20">
        <v>209</v>
      </c>
      <c r="X381" s="20">
        <v>185</v>
      </c>
      <c r="Y381" s="20">
        <v>211</v>
      </c>
      <c r="Z381" s="20">
        <v>255</v>
      </c>
      <c r="AA381" s="20">
        <v>265</v>
      </c>
      <c r="AB381" s="20">
        <v>245</v>
      </c>
      <c r="AC381" s="20">
        <v>225</v>
      </c>
      <c r="AD381" s="20">
        <v>257</v>
      </c>
      <c r="AE381" s="20">
        <v>278</v>
      </c>
      <c r="AF381" s="20">
        <v>292</v>
      </c>
      <c r="AG381" s="20">
        <v>272</v>
      </c>
      <c r="AH381" s="20">
        <v>223</v>
      </c>
      <c r="AI381" s="20">
        <v>226</v>
      </c>
      <c r="AJ381" s="20">
        <v>220</v>
      </c>
      <c r="AL381" s="50"/>
      <c r="AM381" s="50"/>
      <c r="AN381" s="50"/>
    </row>
    <row r="382" spans="1:40" x14ac:dyDescent="0.35">
      <c r="A382" t="s">
        <v>429</v>
      </c>
      <c r="B382" s="20">
        <v>833</v>
      </c>
      <c r="C382" s="20">
        <v>868</v>
      </c>
      <c r="D382" s="20">
        <v>745</v>
      </c>
      <c r="E382" s="20">
        <v>515</v>
      </c>
      <c r="F382" s="20">
        <v>485</v>
      </c>
      <c r="G382" s="20">
        <v>535</v>
      </c>
      <c r="H382" s="20">
        <v>503</v>
      </c>
      <c r="I382" s="20">
        <v>487</v>
      </c>
      <c r="J382" s="20">
        <v>427</v>
      </c>
      <c r="K382" s="20">
        <v>454</v>
      </c>
      <c r="L382" s="20">
        <v>546</v>
      </c>
      <c r="M382" s="20">
        <v>592</v>
      </c>
      <c r="N382" s="20">
        <v>825</v>
      </c>
      <c r="O382" s="20">
        <v>888</v>
      </c>
      <c r="P382" s="20">
        <v>761</v>
      </c>
      <c r="Q382" s="20">
        <v>486</v>
      </c>
      <c r="R382" s="20">
        <v>473</v>
      </c>
      <c r="S382" s="20">
        <v>446</v>
      </c>
      <c r="T382" s="20">
        <v>460</v>
      </c>
      <c r="U382" s="20">
        <v>427</v>
      </c>
      <c r="V382" s="20">
        <v>384</v>
      </c>
      <c r="W382" s="20">
        <v>417</v>
      </c>
      <c r="X382" s="20">
        <v>492</v>
      </c>
      <c r="Y382" s="20">
        <v>647</v>
      </c>
      <c r="Z382" s="20">
        <v>889</v>
      </c>
      <c r="AA382" s="20">
        <v>859</v>
      </c>
      <c r="AB382" s="20">
        <v>770</v>
      </c>
      <c r="AC382" s="20">
        <v>565</v>
      </c>
      <c r="AD382" s="20">
        <v>543</v>
      </c>
      <c r="AE382" s="20">
        <v>574</v>
      </c>
      <c r="AF382" s="20">
        <v>557</v>
      </c>
      <c r="AG382" s="20">
        <v>533</v>
      </c>
      <c r="AH382" s="20">
        <v>439</v>
      </c>
      <c r="AI382" s="20">
        <v>497</v>
      </c>
      <c r="AJ382" s="20">
        <v>570</v>
      </c>
      <c r="AL382" s="50"/>
      <c r="AM382" s="50"/>
      <c r="AN382" s="50"/>
    </row>
    <row r="383" spans="1:40" customFormat="1" x14ac:dyDescent="0.35"/>
    <row r="384" spans="1:40" customFormat="1" x14ac:dyDescent="0.35"/>
    <row r="385" customFormat="1" x14ac:dyDescent="0.35"/>
    <row r="386" customFormat="1" x14ac:dyDescent="0.35"/>
    <row r="387" customFormat="1" x14ac:dyDescent="0.35"/>
    <row r="388" customFormat="1" x14ac:dyDescent="0.35"/>
    <row r="389" customFormat="1" x14ac:dyDescent="0.35"/>
    <row r="390" customFormat="1" x14ac:dyDescent="0.35"/>
    <row r="391" customFormat="1" x14ac:dyDescent="0.35"/>
    <row r="392" customFormat="1" x14ac:dyDescent="0.35"/>
    <row r="393" customFormat="1" x14ac:dyDescent="0.35"/>
    <row r="394" customFormat="1" x14ac:dyDescent="0.35"/>
    <row r="395" customFormat="1" x14ac:dyDescent="0.35"/>
    <row r="396" customFormat="1" x14ac:dyDescent="0.35"/>
    <row r="397" customFormat="1" x14ac:dyDescent="0.35"/>
    <row r="398" customFormat="1" x14ac:dyDescent="0.35"/>
    <row r="399" customFormat="1" x14ac:dyDescent="0.35"/>
    <row r="400" customFormat="1" x14ac:dyDescent="0.35"/>
  </sheetData>
  <hyperlinks>
    <hyperlink ref="A2" r:id="rId1" xr:uid="{00000000-0004-0000-0400-000000000000}"/>
  </hyperlink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00"/>
  <sheetViews>
    <sheetView zoomScale="70" zoomScaleNormal="70" workbookViewId="0">
      <selection activeCell="D43" sqref="D43"/>
    </sheetView>
  </sheetViews>
  <sheetFormatPr defaultColWidth="9.1328125" defaultRowHeight="12.75" x14ac:dyDescent="0.35"/>
  <cols>
    <col min="1" max="1" width="66.73046875" style="30" bestFit="1" customWidth="1"/>
    <col min="2" max="16384" width="9.1328125" style="30"/>
  </cols>
  <sheetData>
    <row r="1" spans="1:17" ht="13.15" x14ac:dyDescent="0.4">
      <c r="A1" s="1" t="s">
        <v>4</v>
      </c>
      <c r="B1" s="53">
        <v>44562</v>
      </c>
      <c r="C1" s="53">
        <v>44593</v>
      </c>
      <c r="D1" s="53">
        <v>44621</v>
      </c>
      <c r="E1" s="53">
        <v>44652</v>
      </c>
      <c r="F1" s="53">
        <v>44682</v>
      </c>
      <c r="G1" s="53">
        <v>44713</v>
      </c>
      <c r="H1" s="53">
        <v>44743</v>
      </c>
      <c r="I1" s="53">
        <v>44774</v>
      </c>
      <c r="J1" s="53">
        <v>44805</v>
      </c>
      <c r="K1" s="53">
        <v>44835</v>
      </c>
      <c r="L1" s="53">
        <v>44866</v>
      </c>
      <c r="M1" s="53">
        <v>44896</v>
      </c>
      <c r="N1" s="53"/>
      <c r="O1" s="53"/>
      <c r="P1" s="53"/>
      <c r="Q1" s="53"/>
    </row>
    <row r="2" spans="1:17" ht="13.15" x14ac:dyDescent="0.4">
      <c r="A2" s="49" t="s">
        <v>1</v>
      </c>
      <c r="B2" s="53">
        <v>45261</v>
      </c>
      <c r="C2" s="53">
        <v>45292</v>
      </c>
      <c r="D2" s="53">
        <v>45323</v>
      </c>
      <c r="E2" s="53">
        <v>45352</v>
      </c>
      <c r="F2" s="53">
        <v>45383</v>
      </c>
      <c r="G2" s="53">
        <v>45413</v>
      </c>
      <c r="H2" s="53">
        <v>45444</v>
      </c>
      <c r="I2" s="53">
        <v>45474</v>
      </c>
      <c r="J2" s="53">
        <v>45505</v>
      </c>
      <c r="K2" s="53">
        <v>45536</v>
      </c>
      <c r="L2" s="53">
        <v>45566</v>
      </c>
      <c r="M2" s="53">
        <v>45597</v>
      </c>
      <c r="N2" s="53"/>
      <c r="O2" s="53"/>
      <c r="P2" s="53"/>
      <c r="Q2" s="53"/>
    </row>
    <row r="3" spans="1:17" x14ac:dyDescent="0.35">
      <c r="A3" t="s">
        <v>441</v>
      </c>
      <c r="B3" s="50">
        <f>SUM('Step 3'!B3:Y3)</f>
        <v>124269</v>
      </c>
      <c r="C3" s="50">
        <f>SUM('Step 3'!C3:Z3)</f>
        <v>124133</v>
      </c>
      <c r="D3" s="50">
        <f>SUM('Step 3'!D3:AA3)</f>
        <v>124027</v>
      </c>
      <c r="E3" s="50">
        <f>SUM('Step 3'!E3:AB3)</f>
        <v>124197</v>
      </c>
      <c r="F3" s="50">
        <f>SUM('Step 3'!F3:AC3)</f>
        <v>124502</v>
      </c>
      <c r="G3" s="50">
        <f>SUM('Step 3'!G3:AD3)</f>
        <v>124761</v>
      </c>
      <c r="H3" s="50">
        <f>SUM('Step 3'!H3:AE3)</f>
        <v>125223</v>
      </c>
      <c r="I3" s="50">
        <f>SUM('Step 3'!I3:AF3)</f>
        <v>126093</v>
      </c>
      <c r="J3" s="50">
        <f>SUM('Step 3'!J3:AG3)</f>
        <v>126642</v>
      </c>
      <c r="K3" s="50">
        <f>SUM('Step 3'!K3:AH3)</f>
        <v>126858</v>
      </c>
      <c r="L3" s="50">
        <f>SUM('Step 3'!L3:AI3)</f>
        <v>127257</v>
      </c>
      <c r="M3" s="50">
        <f>SUM('Step 3'!M3:AJ3)</f>
        <v>127781</v>
      </c>
      <c r="N3" s="50"/>
      <c r="O3" s="50"/>
      <c r="P3" s="50"/>
      <c r="Q3" s="50"/>
    </row>
    <row r="4" spans="1:17" x14ac:dyDescent="0.35">
      <c r="A4" t="s">
        <v>442</v>
      </c>
      <c r="B4" s="50">
        <f>SUM('Step 3'!B4:Y4)</f>
        <v>343897</v>
      </c>
      <c r="C4" s="50">
        <f>SUM('Step 3'!C4:Z4)</f>
        <v>342494</v>
      </c>
      <c r="D4" s="50">
        <f>SUM('Step 3'!D4:AA4)</f>
        <v>342285</v>
      </c>
      <c r="E4" s="50">
        <f>SUM('Step 3'!E4:AB4)</f>
        <v>342698</v>
      </c>
      <c r="F4" s="50">
        <f>SUM('Step 3'!F4:AC4)</f>
        <v>342971</v>
      </c>
      <c r="G4" s="50">
        <f>SUM('Step 3'!G4:AD4)</f>
        <v>343987</v>
      </c>
      <c r="H4" s="50">
        <f>SUM('Step 3'!H4:AE4)</f>
        <v>344935</v>
      </c>
      <c r="I4" s="50">
        <f>SUM('Step 3'!I4:AF4)</f>
        <v>347126</v>
      </c>
      <c r="J4" s="50">
        <f>SUM('Step 3'!J4:AG4)</f>
        <v>348385</v>
      </c>
      <c r="K4" s="50">
        <f>SUM('Step 3'!K4:AH4)</f>
        <v>349934</v>
      </c>
      <c r="L4" s="50">
        <f>SUM('Step 3'!L4:AI4)</f>
        <v>351836</v>
      </c>
      <c r="M4" s="50">
        <f>SUM('Step 3'!M4:AJ4)</f>
        <v>354484</v>
      </c>
      <c r="N4" s="50"/>
      <c r="O4" s="50"/>
      <c r="P4" s="50"/>
      <c r="Q4" s="50"/>
    </row>
    <row r="5" spans="1:17" x14ac:dyDescent="0.35">
      <c r="A5" t="s">
        <v>443</v>
      </c>
      <c r="B5" s="50">
        <f>SUM('Step 3'!B5:Y5)</f>
        <v>11865</v>
      </c>
      <c r="C5" s="50">
        <f>SUM('Step 3'!C5:Z5)</f>
        <v>11837</v>
      </c>
      <c r="D5" s="50">
        <f>SUM('Step 3'!D5:AA5)</f>
        <v>11799</v>
      </c>
      <c r="E5" s="50">
        <f>SUM('Step 3'!E5:AB5)</f>
        <v>11810</v>
      </c>
      <c r="F5" s="50">
        <f>SUM('Step 3'!F5:AC5)</f>
        <v>11829</v>
      </c>
      <c r="G5" s="50">
        <f>SUM('Step 3'!G5:AD5)</f>
        <v>11822</v>
      </c>
      <c r="H5" s="50">
        <f>SUM('Step 3'!H5:AE5)</f>
        <v>11846</v>
      </c>
      <c r="I5" s="50">
        <f>SUM('Step 3'!I5:AF5)</f>
        <v>11883</v>
      </c>
      <c r="J5" s="50">
        <f>SUM('Step 3'!J5:AG5)</f>
        <v>11895</v>
      </c>
      <c r="K5" s="50">
        <f>SUM('Step 3'!K5:AH5)</f>
        <v>11894</v>
      </c>
      <c r="L5" s="50">
        <f>SUM('Step 3'!L5:AI5)</f>
        <v>11894</v>
      </c>
      <c r="M5" s="50">
        <f>SUM('Step 3'!M5:AJ5)</f>
        <v>11913</v>
      </c>
      <c r="N5" s="50"/>
      <c r="O5" s="50"/>
      <c r="P5" s="50"/>
      <c r="Q5" s="50"/>
    </row>
    <row r="6" spans="1:17" x14ac:dyDescent="0.35">
      <c r="A6" t="s">
        <v>444</v>
      </c>
      <c r="B6" s="50">
        <f>SUM('Step 3'!B6:Y6)</f>
        <v>246318</v>
      </c>
      <c r="C6" s="50">
        <f>SUM('Step 3'!C6:Z6)</f>
        <v>245360</v>
      </c>
      <c r="D6" s="50">
        <f>SUM('Step 3'!D6:AA6)</f>
        <v>245078</v>
      </c>
      <c r="E6" s="50">
        <f>SUM('Step 3'!E6:AB6)</f>
        <v>245386</v>
      </c>
      <c r="F6" s="50">
        <f>SUM('Step 3'!F6:AC6)</f>
        <v>245652</v>
      </c>
      <c r="G6" s="50">
        <f>SUM('Step 3'!G6:AD6)</f>
        <v>246422</v>
      </c>
      <c r="H6" s="50">
        <f>SUM('Step 3'!H6:AE6)</f>
        <v>247230</v>
      </c>
      <c r="I6" s="50">
        <f>SUM('Step 3'!I6:AF6)</f>
        <v>248835</v>
      </c>
      <c r="J6" s="50">
        <f>SUM('Step 3'!J6:AG6)</f>
        <v>249701</v>
      </c>
      <c r="K6" s="50">
        <f>SUM('Step 3'!K6:AH6)</f>
        <v>250785</v>
      </c>
      <c r="L6" s="50">
        <f>SUM('Step 3'!L6:AI6)</f>
        <v>252184</v>
      </c>
      <c r="M6" s="50">
        <f>SUM('Step 3'!M6:AJ6)</f>
        <v>253891</v>
      </c>
      <c r="N6" s="50"/>
      <c r="O6" s="50"/>
      <c r="P6" s="50"/>
      <c r="Q6" s="50"/>
    </row>
    <row r="7" spans="1:17" x14ac:dyDescent="0.35">
      <c r="A7" t="s">
        <v>445</v>
      </c>
      <c r="B7" s="50">
        <f>SUM('Step 3'!B7:Y7)</f>
        <v>3594013</v>
      </c>
      <c r="C7" s="50">
        <f>SUM('Step 3'!C7:Z7)</f>
        <v>3590751</v>
      </c>
      <c r="D7" s="50">
        <f>SUM('Step 3'!D7:AA7)</f>
        <v>3606134</v>
      </c>
      <c r="E7" s="50">
        <f>SUM('Step 3'!E7:AB7)</f>
        <v>3625851</v>
      </c>
      <c r="F7" s="50">
        <f>SUM('Step 3'!F7:AC7)</f>
        <v>3643572</v>
      </c>
      <c r="G7" s="50">
        <f>SUM('Step 3'!G7:AD7)</f>
        <v>3667909</v>
      </c>
      <c r="H7" s="50">
        <f>SUM('Step 3'!H7:AE7)</f>
        <v>3695740</v>
      </c>
      <c r="I7" s="50">
        <f>SUM('Step 3'!I7:AF7)</f>
        <v>3736789</v>
      </c>
      <c r="J7" s="50">
        <f>SUM('Step 3'!J7:AG7)</f>
        <v>3766686</v>
      </c>
      <c r="K7" s="50">
        <f>SUM('Step 3'!K7:AH7)</f>
        <v>3794320</v>
      </c>
      <c r="L7" s="50">
        <f>SUM('Step 3'!L7:AI7)</f>
        <v>3827892</v>
      </c>
      <c r="M7" s="50">
        <f>SUM('Step 3'!M7:AJ7)</f>
        <v>3873144</v>
      </c>
      <c r="N7" s="50"/>
      <c r="O7" s="50"/>
      <c r="P7" s="50"/>
      <c r="Q7" s="50"/>
    </row>
    <row r="8" spans="1:17" x14ac:dyDescent="0.35">
      <c r="A8" t="s">
        <v>446</v>
      </c>
      <c r="B8" s="50">
        <f>SUM('Step 3'!B8:Y8)</f>
        <v>1033745</v>
      </c>
      <c r="C8" s="50">
        <f>SUM('Step 3'!C8:Z8)</f>
        <v>1033877</v>
      </c>
      <c r="D8" s="50">
        <f>SUM('Step 3'!D8:AA8)</f>
        <v>1039463</v>
      </c>
      <c r="E8" s="50">
        <f>SUM('Step 3'!E8:AB8)</f>
        <v>1045950</v>
      </c>
      <c r="F8" s="50">
        <f>SUM('Step 3'!F8:AC8)</f>
        <v>1051585</v>
      </c>
      <c r="G8" s="50">
        <f>SUM('Step 3'!G8:AD8)</f>
        <v>1059501</v>
      </c>
      <c r="H8" s="50">
        <f>SUM('Step 3'!H8:AE8)</f>
        <v>1068627</v>
      </c>
      <c r="I8" s="50">
        <f>SUM('Step 3'!I8:AF8)</f>
        <v>1081481</v>
      </c>
      <c r="J8" s="50">
        <f>SUM('Step 3'!J8:AG8)</f>
        <v>1092187</v>
      </c>
      <c r="K8" s="50">
        <f>SUM('Step 3'!K8:AH8)</f>
        <v>1102025</v>
      </c>
      <c r="L8" s="50">
        <f>SUM('Step 3'!L8:AI8)</f>
        <v>1112965</v>
      </c>
      <c r="M8" s="50">
        <f>SUM('Step 3'!M8:AJ8)</f>
        <v>1126989</v>
      </c>
      <c r="N8" s="50"/>
      <c r="O8" s="50"/>
      <c r="P8" s="50"/>
      <c r="Q8" s="50"/>
    </row>
    <row r="9" spans="1:17" x14ac:dyDescent="0.35">
      <c r="A9" t="s">
        <v>447</v>
      </c>
      <c r="B9" s="50">
        <f>SUM('Step 3'!B9:Y9)</f>
        <v>940514</v>
      </c>
      <c r="C9" s="50">
        <f>SUM('Step 3'!C9:Z9)</f>
        <v>939089</v>
      </c>
      <c r="D9" s="50">
        <f>SUM('Step 3'!D9:AA9)</f>
        <v>941580</v>
      </c>
      <c r="E9" s="50">
        <f>SUM('Step 3'!E9:AB9)</f>
        <v>945524</v>
      </c>
      <c r="F9" s="50">
        <f>SUM('Step 3'!F9:AC9)</f>
        <v>948872</v>
      </c>
      <c r="G9" s="50">
        <f>SUM('Step 3'!G9:AD9)</f>
        <v>954439</v>
      </c>
      <c r="H9" s="50">
        <f>SUM('Step 3'!H9:AE9)</f>
        <v>960696</v>
      </c>
      <c r="I9" s="50">
        <f>SUM('Step 3'!I9:AF9)</f>
        <v>969731</v>
      </c>
      <c r="J9" s="50">
        <f>SUM('Step 3'!J9:AG9)</f>
        <v>976739</v>
      </c>
      <c r="K9" s="50">
        <f>SUM('Step 3'!K9:AH9)</f>
        <v>983890</v>
      </c>
      <c r="L9" s="50">
        <f>SUM('Step 3'!L9:AI9)</f>
        <v>992383</v>
      </c>
      <c r="M9" s="50">
        <f>SUM('Step 3'!M9:AJ9)</f>
        <v>1003361</v>
      </c>
      <c r="N9" s="50"/>
      <c r="O9" s="50"/>
      <c r="P9" s="50"/>
      <c r="Q9" s="50"/>
    </row>
    <row r="10" spans="1:17" x14ac:dyDescent="0.35">
      <c r="A10" t="s">
        <v>448</v>
      </c>
      <c r="B10" s="50">
        <f>SUM('Step 3'!B10:Y10)</f>
        <v>318254</v>
      </c>
      <c r="C10" s="50">
        <f>SUM('Step 3'!C10:Z10)</f>
        <v>317221</v>
      </c>
      <c r="D10" s="50">
        <f>SUM('Step 3'!D10:AA10)</f>
        <v>316892</v>
      </c>
      <c r="E10" s="50">
        <f>SUM('Step 3'!E10:AB10)</f>
        <v>317182</v>
      </c>
      <c r="F10" s="50">
        <f>SUM('Step 3'!F10:AC10)</f>
        <v>318012</v>
      </c>
      <c r="G10" s="50">
        <f>SUM('Step 3'!G10:AD10)</f>
        <v>319061</v>
      </c>
      <c r="H10" s="50">
        <f>SUM('Step 3'!H10:AE10)</f>
        <v>320341</v>
      </c>
      <c r="I10" s="50">
        <f>SUM('Step 3'!I10:AF10)</f>
        <v>322641</v>
      </c>
      <c r="J10" s="50">
        <f>SUM('Step 3'!J10:AG10)</f>
        <v>323938</v>
      </c>
      <c r="K10" s="50">
        <f>SUM('Step 3'!K10:AH10)</f>
        <v>325307</v>
      </c>
      <c r="L10" s="50">
        <f>SUM('Step 3'!L10:AI10)</f>
        <v>326983</v>
      </c>
      <c r="M10" s="50">
        <f>SUM('Step 3'!M10:AJ10)</f>
        <v>328960</v>
      </c>
      <c r="N10" s="50"/>
      <c r="O10" s="50"/>
      <c r="P10" s="50"/>
      <c r="Q10" s="50"/>
    </row>
    <row r="11" spans="1:17" x14ac:dyDescent="0.35">
      <c r="A11" t="s">
        <v>449</v>
      </c>
      <c r="B11" s="50">
        <f>SUM('Step 3'!B11:Y11)</f>
        <v>60138</v>
      </c>
      <c r="C11" s="50">
        <f>SUM('Step 3'!C11:Z11)</f>
        <v>59634</v>
      </c>
      <c r="D11" s="50">
        <f>SUM('Step 3'!D11:AA11)</f>
        <v>59344</v>
      </c>
      <c r="E11" s="50">
        <f>SUM('Step 3'!E11:AB11)</f>
        <v>59176</v>
      </c>
      <c r="F11" s="50">
        <f>SUM('Step 3'!F11:AC11)</f>
        <v>59022</v>
      </c>
      <c r="G11" s="50">
        <f>SUM('Step 3'!G11:AD11)</f>
        <v>59007</v>
      </c>
      <c r="H11" s="50">
        <f>SUM('Step 3'!H11:AE11)</f>
        <v>59046</v>
      </c>
      <c r="I11" s="50">
        <f>SUM('Step 3'!I11:AF11)</f>
        <v>59229</v>
      </c>
      <c r="J11" s="50">
        <f>SUM('Step 3'!J11:AG11)</f>
        <v>59259</v>
      </c>
      <c r="K11" s="50">
        <f>SUM('Step 3'!K11:AH11)</f>
        <v>59204</v>
      </c>
      <c r="L11" s="50">
        <f>SUM('Step 3'!L11:AI11)</f>
        <v>59285</v>
      </c>
      <c r="M11" s="50">
        <f>SUM('Step 3'!M11:AJ11)</f>
        <v>59373</v>
      </c>
      <c r="N11" s="50"/>
      <c r="O11" s="50"/>
      <c r="P11" s="50"/>
      <c r="Q11" s="50"/>
    </row>
    <row r="12" spans="1:17" x14ac:dyDescent="0.35">
      <c r="A12" t="s">
        <v>450</v>
      </c>
      <c r="B12" s="50">
        <f>SUM('Step 3'!B12:Y12)</f>
        <v>29939</v>
      </c>
      <c r="C12" s="50">
        <f>SUM('Step 3'!C12:Z12)</f>
        <v>29675</v>
      </c>
      <c r="D12" s="50">
        <f>SUM('Step 3'!D12:AA12)</f>
        <v>29522</v>
      </c>
      <c r="E12" s="50">
        <f>SUM('Step 3'!E12:AB12)</f>
        <v>29454</v>
      </c>
      <c r="F12" s="50">
        <f>SUM('Step 3'!F12:AC12)</f>
        <v>29391</v>
      </c>
      <c r="G12" s="50">
        <f>SUM('Step 3'!G12:AD12)</f>
        <v>29393</v>
      </c>
      <c r="H12" s="50">
        <f>SUM('Step 3'!H12:AE12)</f>
        <v>29413</v>
      </c>
      <c r="I12" s="50">
        <f>SUM('Step 3'!I12:AF12)</f>
        <v>29533</v>
      </c>
      <c r="J12" s="50">
        <f>SUM('Step 3'!J12:AG12)</f>
        <v>29594</v>
      </c>
      <c r="K12" s="50">
        <f>SUM('Step 3'!K12:AH12)</f>
        <v>29617</v>
      </c>
      <c r="L12" s="50">
        <f>SUM('Step 3'!L12:AI12)</f>
        <v>29685</v>
      </c>
      <c r="M12" s="50">
        <f>SUM('Step 3'!M12:AJ12)</f>
        <v>29896</v>
      </c>
      <c r="N12" s="50"/>
      <c r="O12" s="50"/>
      <c r="P12" s="50"/>
      <c r="Q12" s="50"/>
    </row>
    <row r="13" spans="1:17" x14ac:dyDescent="0.35">
      <c r="A13" t="s">
        <v>451</v>
      </c>
      <c r="B13" s="50">
        <f>SUM('Step 3'!B13:Y13)</f>
        <v>67640</v>
      </c>
      <c r="C13" s="50">
        <f>SUM('Step 3'!C13:Z13)</f>
        <v>67459</v>
      </c>
      <c r="D13" s="50">
        <f>SUM('Step 3'!D13:AA13)</f>
        <v>67685</v>
      </c>
      <c r="E13" s="50">
        <f>SUM('Step 3'!E13:AB13)</f>
        <v>67858</v>
      </c>
      <c r="F13" s="50">
        <f>SUM('Step 3'!F13:AC13)</f>
        <v>67928</v>
      </c>
      <c r="G13" s="50">
        <f>SUM('Step 3'!G13:AD13)</f>
        <v>68172</v>
      </c>
      <c r="H13" s="50">
        <f>SUM('Step 3'!H13:AE13)</f>
        <v>68292</v>
      </c>
      <c r="I13" s="50">
        <f>SUM('Step 3'!I13:AF13)</f>
        <v>68758</v>
      </c>
      <c r="J13" s="50">
        <f>SUM('Step 3'!J13:AG13)</f>
        <v>69090</v>
      </c>
      <c r="K13" s="50">
        <f>SUM('Step 3'!K13:AH13)</f>
        <v>69532</v>
      </c>
      <c r="L13" s="50">
        <f>SUM('Step 3'!L13:AI13)</f>
        <v>69967</v>
      </c>
      <c r="M13" s="50">
        <f>SUM('Step 3'!M13:AJ13)</f>
        <v>70697</v>
      </c>
      <c r="N13" s="50"/>
      <c r="O13" s="50"/>
      <c r="P13" s="50"/>
      <c r="Q13" s="50"/>
    </row>
    <row r="14" spans="1:17" x14ac:dyDescent="0.35">
      <c r="A14" t="s">
        <v>452</v>
      </c>
      <c r="B14" s="50">
        <f>SUM('Step 3'!B14:Y14)</f>
        <v>2120997</v>
      </c>
      <c r="C14" s="50">
        <f>SUM('Step 3'!C14:Z14)</f>
        <v>2119004</v>
      </c>
      <c r="D14" s="50">
        <f>SUM('Step 3'!D14:AA14)</f>
        <v>2127683</v>
      </c>
      <c r="E14" s="50">
        <f>SUM('Step 3'!E14:AB14)</f>
        <v>2138714</v>
      </c>
      <c r="F14" s="50">
        <f>SUM('Step 3'!F14:AC14)</f>
        <v>2148013</v>
      </c>
      <c r="G14" s="50">
        <f>SUM('Step 3'!G14:AD14)</f>
        <v>2161895</v>
      </c>
      <c r="H14" s="50">
        <f>SUM('Step 3'!H14:AE14)</f>
        <v>2177935</v>
      </c>
      <c r="I14" s="50">
        <f>SUM('Step 3'!I14:AF14)</f>
        <v>2201076</v>
      </c>
      <c r="J14" s="50">
        <f>SUM('Step 3'!J14:AG14)</f>
        <v>2219153</v>
      </c>
      <c r="K14" s="50">
        <f>SUM('Step 3'!K14:AH14)</f>
        <v>2236245</v>
      </c>
      <c r="L14" s="50">
        <f>SUM('Step 3'!L14:AI14)</f>
        <v>2256128</v>
      </c>
      <c r="M14" s="50">
        <f>SUM('Step 3'!M14:AJ14)</f>
        <v>2282576</v>
      </c>
      <c r="N14" s="50"/>
      <c r="O14" s="50"/>
      <c r="P14" s="50"/>
      <c r="Q14" s="50"/>
    </row>
    <row r="15" spans="1:17" x14ac:dyDescent="0.35">
      <c r="A15" t="s">
        <v>453</v>
      </c>
      <c r="B15" s="50">
        <f>SUM('Step 3'!B15:Y15)</f>
        <v>12261</v>
      </c>
      <c r="C15" s="50">
        <f>SUM('Step 3'!C15:Z15)</f>
        <v>12404</v>
      </c>
      <c r="D15" s="50">
        <f>SUM('Step 3'!D15:AA15)</f>
        <v>12512</v>
      </c>
      <c r="E15" s="50">
        <f>SUM('Step 3'!E15:AB15)</f>
        <v>12662</v>
      </c>
      <c r="F15" s="50">
        <f>SUM('Step 3'!F15:AC15)</f>
        <v>12740</v>
      </c>
      <c r="G15" s="50">
        <f>SUM('Step 3'!G15:AD15)</f>
        <v>12726</v>
      </c>
      <c r="H15" s="50">
        <f>SUM('Step 3'!H15:AE15)</f>
        <v>12753</v>
      </c>
      <c r="I15" s="50">
        <f>SUM('Step 3'!I15:AF15)</f>
        <v>12814</v>
      </c>
      <c r="J15" s="50">
        <f>SUM('Step 3'!J15:AG15)</f>
        <v>12846</v>
      </c>
      <c r="K15" s="50">
        <f>SUM('Step 3'!K15:AH15)</f>
        <v>12875</v>
      </c>
      <c r="L15" s="50">
        <f>SUM('Step 3'!L15:AI15)</f>
        <v>12893</v>
      </c>
      <c r="M15" s="50">
        <f>SUM('Step 3'!M15:AJ15)</f>
        <v>12994</v>
      </c>
      <c r="N15" s="50"/>
      <c r="O15" s="50"/>
      <c r="P15" s="50"/>
      <c r="Q15" s="50"/>
    </row>
    <row r="16" spans="1:17" x14ac:dyDescent="0.35">
      <c r="A16" t="s">
        <v>454</v>
      </c>
      <c r="B16" s="50">
        <f>SUM('Step 3'!B16:Y16)</f>
        <v>402302</v>
      </c>
      <c r="C16" s="50">
        <f>SUM('Step 3'!C16:Z16)</f>
        <v>401419</v>
      </c>
      <c r="D16" s="50">
        <f>SUM('Step 3'!D16:AA16)</f>
        <v>402269</v>
      </c>
      <c r="E16" s="50">
        <f>SUM('Step 3'!E16:AB16)</f>
        <v>403520</v>
      </c>
      <c r="F16" s="50">
        <f>SUM('Step 3'!F16:AC16)</f>
        <v>404697</v>
      </c>
      <c r="G16" s="50">
        <f>SUM('Step 3'!G16:AD16)</f>
        <v>406582</v>
      </c>
      <c r="H16" s="50">
        <f>SUM('Step 3'!H16:AE16)</f>
        <v>408655</v>
      </c>
      <c r="I16" s="50">
        <f>SUM('Step 3'!I16:AF16)</f>
        <v>412231</v>
      </c>
      <c r="J16" s="50">
        <f>SUM('Step 3'!J16:AG16)</f>
        <v>414691</v>
      </c>
      <c r="K16" s="50">
        <f>SUM('Step 3'!K16:AH16)</f>
        <v>417219</v>
      </c>
      <c r="L16" s="50">
        <f>SUM('Step 3'!L16:AI16)</f>
        <v>420244</v>
      </c>
      <c r="M16" s="50">
        <f>SUM('Step 3'!M16:AJ16)</f>
        <v>424370</v>
      </c>
      <c r="N16" s="50"/>
      <c r="O16" s="50"/>
      <c r="P16" s="50"/>
      <c r="Q16" s="50"/>
    </row>
    <row r="17" spans="1:17" x14ac:dyDescent="0.35">
      <c r="A17" t="s">
        <v>73</v>
      </c>
      <c r="B17" s="50">
        <f>SUM('Step 3'!B17:Y17)</f>
        <v>8685</v>
      </c>
      <c r="C17" s="50">
        <f>SUM('Step 3'!C17:Z17)</f>
        <v>8691</v>
      </c>
      <c r="D17" s="50">
        <f>SUM('Step 3'!D17:AA17)</f>
        <v>8696</v>
      </c>
      <c r="E17" s="50">
        <f>SUM('Step 3'!E17:AB17)</f>
        <v>8734</v>
      </c>
      <c r="F17" s="50">
        <f>SUM('Step 3'!F17:AC17)</f>
        <v>8770</v>
      </c>
      <c r="G17" s="50">
        <f>SUM('Step 3'!G17:AD17)</f>
        <v>8830</v>
      </c>
      <c r="H17" s="50">
        <f>SUM('Step 3'!H17:AE17)</f>
        <v>8933</v>
      </c>
      <c r="I17" s="50">
        <f>SUM('Step 3'!I17:AF17)</f>
        <v>9039</v>
      </c>
      <c r="J17" s="50">
        <f>SUM('Step 3'!J17:AG17)</f>
        <v>9135</v>
      </c>
      <c r="K17" s="50">
        <f>SUM('Step 3'!K17:AH17)</f>
        <v>9212</v>
      </c>
      <c r="L17" s="50">
        <f>SUM('Step 3'!L17:AI17)</f>
        <v>9281</v>
      </c>
      <c r="M17" s="50">
        <f>SUM('Step 3'!M17:AJ17)</f>
        <v>9401</v>
      </c>
      <c r="N17" s="50"/>
      <c r="O17" s="50"/>
      <c r="P17" s="50"/>
      <c r="Q17" s="50"/>
    </row>
    <row r="18" spans="1:17" x14ac:dyDescent="0.35">
      <c r="A18" t="s">
        <v>74</v>
      </c>
      <c r="B18" s="50">
        <f>SUM('Step 3'!B18:Y18)</f>
        <v>8280</v>
      </c>
      <c r="C18" s="50">
        <f>SUM('Step 3'!C18:Z18)</f>
        <v>8353</v>
      </c>
      <c r="D18" s="50">
        <f>SUM('Step 3'!D18:AA18)</f>
        <v>8467</v>
      </c>
      <c r="E18" s="50">
        <f>SUM('Step 3'!E18:AB18)</f>
        <v>8593</v>
      </c>
      <c r="F18" s="50">
        <f>SUM('Step 3'!F18:AC18)</f>
        <v>8726</v>
      </c>
      <c r="G18" s="50">
        <f>SUM('Step 3'!G18:AD18)</f>
        <v>8879</v>
      </c>
      <c r="H18" s="50">
        <f>SUM('Step 3'!H18:AE18)</f>
        <v>9047</v>
      </c>
      <c r="I18" s="50">
        <f>SUM('Step 3'!I18:AF18)</f>
        <v>9251</v>
      </c>
      <c r="J18" s="50">
        <f>SUM('Step 3'!J18:AG18)</f>
        <v>9432</v>
      </c>
      <c r="K18" s="50">
        <f>SUM('Step 3'!K18:AH18)</f>
        <v>9598</v>
      </c>
      <c r="L18" s="50">
        <f>SUM('Step 3'!L18:AI18)</f>
        <v>9737</v>
      </c>
      <c r="M18" s="50">
        <f>SUM('Step 3'!M18:AJ18)</f>
        <v>9942</v>
      </c>
      <c r="N18" s="50"/>
      <c r="O18" s="50"/>
      <c r="P18" s="50"/>
      <c r="Q18" s="50"/>
    </row>
    <row r="19" spans="1:17" x14ac:dyDescent="0.35">
      <c r="A19" t="s">
        <v>75</v>
      </c>
      <c r="B19" s="50">
        <f>SUM('Step 3'!B19:Y19)</f>
        <v>6542</v>
      </c>
      <c r="C19" s="50">
        <f>SUM('Step 3'!C19:Z19)</f>
        <v>6478</v>
      </c>
      <c r="D19" s="50">
        <f>SUM('Step 3'!D19:AA19)</f>
        <v>6419</v>
      </c>
      <c r="E19" s="50">
        <f>SUM('Step 3'!E19:AB19)</f>
        <v>6379</v>
      </c>
      <c r="F19" s="50">
        <f>SUM('Step 3'!F19:AC19)</f>
        <v>6382</v>
      </c>
      <c r="G19" s="50">
        <f>SUM('Step 3'!G19:AD19)</f>
        <v>6361</v>
      </c>
      <c r="H19" s="50">
        <f>SUM('Step 3'!H19:AE19)</f>
        <v>6341</v>
      </c>
      <c r="I19" s="50">
        <f>SUM('Step 3'!I19:AF19)</f>
        <v>6329</v>
      </c>
      <c r="J19" s="50">
        <f>SUM('Step 3'!J19:AG19)</f>
        <v>6279</v>
      </c>
      <c r="K19" s="50">
        <f>SUM('Step 3'!K19:AH19)</f>
        <v>6305</v>
      </c>
      <c r="L19" s="50">
        <f>SUM('Step 3'!L19:AI19)</f>
        <v>6339</v>
      </c>
      <c r="M19" s="50">
        <f>SUM('Step 3'!M19:AJ19)</f>
        <v>6349</v>
      </c>
      <c r="N19" s="50"/>
      <c r="O19" s="50"/>
      <c r="P19" s="50"/>
      <c r="Q19" s="50"/>
    </row>
    <row r="20" spans="1:17" x14ac:dyDescent="0.35">
      <c r="A20" t="s">
        <v>76</v>
      </c>
      <c r="B20" s="50">
        <f>SUM('Step 3'!B20:Y20)</f>
        <v>4606</v>
      </c>
      <c r="C20" s="50">
        <f>SUM('Step 3'!C20:Z20)</f>
        <v>4544</v>
      </c>
      <c r="D20" s="50">
        <f>SUM('Step 3'!D20:AA20)</f>
        <v>4505</v>
      </c>
      <c r="E20" s="50">
        <f>SUM('Step 3'!E20:AB20)</f>
        <v>4478</v>
      </c>
      <c r="F20" s="50">
        <f>SUM('Step 3'!F20:AC20)</f>
        <v>4459</v>
      </c>
      <c r="G20" s="50">
        <f>SUM('Step 3'!G20:AD20)</f>
        <v>4437</v>
      </c>
      <c r="H20" s="50">
        <f>SUM('Step 3'!H20:AE20)</f>
        <v>4425</v>
      </c>
      <c r="I20" s="50">
        <f>SUM('Step 3'!I20:AF20)</f>
        <v>4394</v>
      </c>
      <c r="J20" s="50">
        <f>SUM('Step 3'!J20:AG20)</f>
        <v>4370</v>
      </c>
      <c r="K20" s="50">
        <f>SUM('Step 3'!K20:AH20)</f>
        <v>4361</v>
      </c>
      <c r="L20" s="50">
        <f>SUM('Step 3'!L20:AI20)</f>
        <v>4375</v>
      </c>
      <c r="M20" s="50">
        <f>SUM('Step 3'!M20:AJ20)</f>
        <v>4361</v>
      </c>
      <c r="N20" s="50"/>
      <c r="O20" s="50"/>
      <c r="P20" s="50"/>
      <c r="Q20" s="50"/>
    </row>
    <row r="21" spans="1:17" x14ac:dyDescent="0.35">
      <c r="A21" t="s">
        <v>77</v>
      </c>
      <c r="B21" s="50">
        <f>SUM('Step 3'!B21:Y21)</f>
        <v>13410</v>
      </c>
      <c r="C21" s="50">
        <f>SUM('Step 3'!C21:Z21)</f>
        <v>13299</v>
      </c>
      <c r="D21" s="50">
        <f>SUM('Step 3'!D21:AA21)</f>
        <v>13249</v>
      </c>
      <c r="E21" s="50">
        <f>SUM('Step 3'!E21:AB21)</f>
        <v>13201</v>
      </c>
      <c r="F21" s="50">
        <f>SUM('Step 3'!F21:AC21)</f>
        <v>13167</v>
      </c>
      <c r="G21" s="50">
        <f>SUM('Step 3'!G21:AD21)</f>
        <v>13159</v>
      </c>
      <c r="H21" s="50">
        <f>SUM('Step 3'!H21:AE21)</f>
        <v>13168</v>
      </c>
      <c r="I21" s="50">
        <f>SUM('Step 3'!I21:AF21)</f>
        <v>13263</v>
      </c>
      <c r="J21" s="50">
        <f>SUM('Step 3'!J21:AG21)</f>
        <v>13308</v>
      </c>
      <c r="K21" s="50">
        <f>SUM('Step 3'!K21:AH21)</f>
        <v>13311</v>
      </c>
      <c r="L21" s="50">
        <f>SUM('Step 3'!L21:AI21)</f>
        <v>13370</v>
      </c>
      <c r="M21" s="50">
        <f>SUM('Step 3'!M21:AJ21)</f>
        <v>13468</v>
      </c>
      <c r="N21" s="50"/>
      <c r="O21" s="50"/>
      <c r="P21" s="50"/>
      <c r="Q21" s="50"/>
    </row>
    <row r="22" spans="1:17" x14ac:dyDescent="0.35">
      <c r="A22" t="s">
        <v>78</v>
      </c>
      <c r="B22" s="50">
        <f>SUM('Step 3'!B22:Y22)</f>
        <v>131</v>
      </c>
      <c r="C22" s="50">
        <f>SUM('Step 3'!C22:Z22)</f>
        <v>128</v>
      </c>
      <c r="D22" s="50">
        <f>SUM('Step 3'!D22:AA22)</f>
        <v>126</v>
      </c>
      <c r="E22" s="50">
        <f>SUM('Step 3'!E22:AB22)</f>
        <v>124</v>
      </c>
      <c r="F22" s="50">
        <f>SUM('Step 3'!F22:AC22)</f>
        <v>120</v>
      </c>
      <c r="G22" s="50">
        <f>SUM('Step 3'!G22:AD22)</f>
        <v>120</v>
      </c>
      <c r="H22" s="50">
        <f>SUM('Step 3'!H22:AE22)</f>
        <v>121</v>
      </c>
      <c r="I22" s="50">
        <f>SUM('Step 3'!I22:AF22)</f>
        <v>123</v>
      </c>
      <c r="J22" s="50">
        <f>SUM('Step 3'!J22:AG22)</f>
        <v>124</v>
      </c>
      <c r="K22" s="50">
        <f>SUM('Step 3'!K22:AH22)</f>
        <v>121</v>
      </c>
      <c r="L22" s="50">
        <f>SUM('Step 3'!L22:AI22)</f>
        <v>119</v>
      </c>
      <c r="M22" s="50">
        <f>SUM('Step 3'!M22:AJ22)</f>
        <v>120</v>
      </c>
      <c r="N22" s="50"/>
      <c r="O22" s="50"/>
      <c r="P22" s="50"/>
      <c r="Q22" s="50"/>
    </row>
    <row r="23" spans="1:17" x14ac:dyDescent="0.35">
      <c r="A23" t="s">
        <v>79</v>
      </c>
      <c r="B23" s="50">
        <f>SUM('Step 3'!B23:Y23)</f>
        <v>7443</v>
      </c>
      <c r="C23" s="50">
        <f>SUM('Step 3'!C23:Z23)</f>
        <v>7416</v>
      </c>
      <c r="D23" s="50">
        <f>SUM('Step 3'!D23:AA23)</f>
        <v>7386</v>
      </c>
      <c r="E23" s="50">
        <f>SUM('Step 3'!E23:AB23)</f>
        <v>7389</v>
      </c>
      <c r="F23" s="50">
        <f>SUM('Step 3'!F23:AC23)</f>
        <v>7404</v>
      </c>
      <c r="G23" s="50">
        <f>SUM('Step 3'!G23:AD23)</f>
        <v>7403</v>
      </c>
      <c r="H23" s="50">
        <f>SUM('Step 3'!H23:AE23)</f>
        <v>7399</v>
      </c>
      <c r="I23" s="50">
        <f>SUM('Step 3'!I23:AF23)</f>
        <v>7442</v>
      </c>
      <c r="J23" s="50">
        <f>SUM('Step 3'!J23:AG23)</f>
        <v>7443</v>
      </c>
      <c r="K23" s="50">
        <f>SUM('Step 3'!K23:AH23)</f>
        <v>7471</v>
      </c>
      <c r="L23" s="50">
        <f>SUM('Step 3'!L23:AI23)</f>
        <v>7549</v>
      </c>
      <c r="M23" s="50">
        <f>SUM('Step 3'!M23:AJ23)</f>
        <v>7661</v>
      </c>
      <c r="N23" s="50"/>
      <c r="O23" s="50"/>
      <c r="P23" s="50"/>
      <c r="Q23" s="50"/>
    </row>
    <row r="24" spans="1:17" x14ac:dyDescent="0.35">
      <c r="A24" t="s">
        <v>80</v>
      </c>
      <c r="B24" s="50">
        <f>SUM('Step 3'!B24:Y24)</f>
        <v>15580</v>
      </c>
      <c r="C24" s="50">
        <f>SUM('Step 3'!C24:Z24)</f>
        <v>15668</v>
      </c>
      <c r="D24" s="50">
        <f>SUM('Step 3'!D24:AA24)</f>
        <v>15972</v>
      </c>
      <c r="E24" s="50">
        <f>SUM('Step 3'!E24:AB24)</f>
        <v>16149</v>
      </c>
      <c r="F24" s="50">
        <f>SUM('Step 3'!F24:AC24)</f>
        <v>16194</v>
      </c>
      <c r="G24" s="50">
        <f>SUM('Step 3'!G24:AD24)</f>
        <v>16288</v>
      </c>
      <c r="H24" s="50">
        <f>SUM('Step 3'!H24:AE24)</f>
        <v>16290</v>
      </c>
      <c r="I24" s="50">
        <f>SUM('Step 3'!I24:AF24)</f>
        <v>16412</v>
      </c>
      <c r="J24" s="50">
        <f>SUM('Step 3'!J24:AG24)</f>
        <v>16555</v>
      </c>
      <c r="K24" s="50">
        <f>SUM('Step 3'!K24:AH24)</f>
        <v>16831</v>
      </c>
      <c r="L24" s="50">
        <f>SUM('Step 3'!L24:AI24)</f>
        <v>17053</v>
      </c>
      <c r="M24" s="50">
        <f>SUM('Step 3'!M24:AJ24)</f>
        <v>17348</v>
      </c>
      <c r="N24" s="50"/>
      <c r="O24" s="50"/>
      <c r="P24" s="50"/>
      <c r="Q24" s="50"/>
    </row>
    <row r="25" spans="1:17" x14ac:dyDescent="0.35">
      <c r="A25" t="s">
        <v>81</v>
      </c>
      <c r="B25" s="50">
        <f>SUM('Step 3'!B25:Y25)</f>
        <v>13758</v>
      </c>
      <c r="C25" s="50">
        <f>SUM('Step 3'!C25:Z25)</f>
        <v>13864</v>
      </c>
      <c r="D25" s="50">
        <f>SUM('Step 3'!D25:AA25)</f>
        <v>14032</v>
      </c>
      <c r="E25" s="50">
        <f>SUM('Step 3'!E25:AB25)</f>
        <v>14187</v>
      </c>
      <c r="F25" s="50">
        <f>SUM('Step 3'!F25:AC25)</f>
        <v>14314</v>
      </c>
      <c r="G25" s="50">
        <f>SUM('Step 3'!G25:AD25)</f>
        <v>14479</v>
      </c>
      <c r="H25" s="50">
        <f>SUM('Step 3'!H25:AE25)</f>
        <v>14615</v>
      </c>
      <c r="I25" s="50">
        <f>SUM('Step 3'!I25:AF25)</f>
        <v>14834</v>
      </c>
      <c r="J25" s="50">
        <f>SUM('Step 3'!J25:AG25)</f>
        <v>15028</v>
      </c>
      <c r="K25" s="50">
        <f>SUM('Step 3'!K25:AH25)</f>
        <v>15155</v>
      </c>
      <c r="L25" s="50">
        <f>SUM('Step 3'!L25:AI25)</f>
        <v>15326</v>
      </c>
      <c r="M25" s="50">
        <f>SUM('Step 3'!M25:AJ25)</f>
        <v>15512</v>
      </c>
      <c r="N25" s="50"/>
      <c r="O25" s="50"/>
      <c r="P25" s="50"/>
      <c r="Q25" s="50"/>
    </row>
    <row r="26" spans="1:17" x14ac:dyDescent="0.35">
      <c r="A26" t="s">
        <v>82</v>
      </c>
      <c r="B26" s="50">
        <f>SUM('Step 3'!B26:Y26)</f>
        <v>204</v>
      </c>
      <c r="C26" s="50">
        <f>SUM('Step 3'!C26:Z26)</f>
        <v>206</v>
      </c>
      <c r="D26" s="50">
        <f>SUM('Step 3'!D26:AA26)</f>
        <v>216</v>
      </c>
      <c r="E26" s="50">
        <f>SUM('Step 3'!E26:AB26)</f>
        <v>225</v>
      </c>
      <c r="F26" s="50">
        <f>SUM('Step 3'!F26:AC26)</f>
        <v>228</v>
      </c>
      <c r="G26" s="50">
        <f>SUM('Step 3'!G26:AD26)</f>
        <v>230</v>
      </c>
      <c r="H26" s="50">
        <f>SUM('Step 3'!H26:AE26)</f>
        <v>235</v>
      </c>
      <c r="I26" s="50">
        <f>SUM('Step 3'!I26:AF26)</f>
        <v>233</v>
      </c>
      <c r="J26" s="50">
        <f>SUM('Step 3'!J26:AG26)</f>
        <v>234</v>
      </c>
      <c r="K26" s="50">
        <f>SUM('Step 3'!K26:AH26)</f>
        <v>234</v>
      </c>
      <c r="L26" s="50">
        <f>SUM('Step 3'!L26:AI26)</f>
        <v>234</v>
      </c>
      <c r="M26" s="50">
        <f>SUM('Step 3'!M26:AJ26)</f>
        <v>232</v>
      </c>
      <c r="N26" s="50"/>
      <c r="O26" s="50"/>
      <c r="P26" s="50"/>
      <c r="Q26" s="50"/>
    </row>
    <row r="27" spans="1:17" x14ac:dyDescent="0.35">
      <c r="A27" t="s">
        <v>83</v>
      </c>
      <c r="B27" s="50">
        <f>SUM('Step 3'!B27:Y27)</f>
        <v>16176</v>
      </c>
      <c r="C27" s="50">
        <f>SUM('Step 3'!C27:Z27)</f>
        <v>16293</v>
      </c>
      <c r="D27" s="50">
        <f>SUM('Step 3'!D27:AA27)</f>
        <v>16553</v>
      </c>
      <c r="E27" s="50">
        <f>SUM('Step 3'!E27:AB27)</f>
        <v>16798</v>
      </c>
      <c r="F27" s="50">
        <f>SUM('Step 3'!F27:AC27)</f>
        <v>17016</v>
      </c>
      <c r="G27" s="50">
        <f>SUM('Step 3'!G27:AD27)</f>
        <v>17251</v>
      </c>
      <c r="H27" s="50">
        <f>SUM('Step 3'!H27:AE27)</f>
        <v>17512</v>
      </c>
      <c r="I27" s="50">
        <f>SUM('Step 3'!I27:AF27)</f>
        <v>17833</v>
      </c>
      <c r="J27" s="50">
        <f>SUM('Step 3'!J27:AG27)</f>
        <v>18134</v>
      </c>
      <c r="K27" s="50">
        <f>SUM('Step 3'!K27:AH27)</f>
        <v>18400</v>
      </c>
      <c r="L27" s="50">
        <f>SUM('Step 3'!L27:AI27)</f>
        <v>18679</v>
      </c>
      <c r="M27" s="50">
        <f>SUM('Step 3'!M27:AJ27)</f>
        <v>19043</v>
      </c>
      <c r="N27" s="50"/>
      <c r="O27" s="50"/>
      <c r="P27" s="50"/>
      <c r="Q27" s="50"/>
    </row>
    <row r="28" spans="1:17" x14ac:dyDescent="0.35">
      <c r="A28" t="s">
        <v>84</v>
      </c>
      <c r="B28" s="50">
        <f>SUM('Step 3'!B28:Y28)</f>
        <v>2736</v>
      </c>
      <c r="C28" s="50">
        <f>SUM('Step 3'!C28:Z28)</f>
        <v>2721</v>
      </c>
      <c r="D28" s="50">
        <f>SUM('Step 3'!D28:AA28)</f>
        <v>2723</v>
      </c>
      <c r="E28" s="50">
        <f>SUM('Step 3'!E28:AB28)</f>
        <v>2755</v>
      </c>
      <c r="F28" s="50">
        <f>SUM('Step 3'!F28:AC28)</f>
        <v>2784</v>
      </c>
      <c r="G28" s="50">
        <f>SUM('Step 3'!G28:AD28)</f>
        <v>2798</v>
      </c>
      <c r="H28" s="50">
        <f>SUM('Step 3'!H28:AE28)</f>
        <v>2802</v>
      </c>
      <c r="I28" s="50">
        <f>SUM('Step 3'!I28:AF28)</f>
        <v>2836</v>
      </c>
      <c r="J28" s="50">
        <f>SUM('Step 3'!J28:AG28)</f>
        <v>2863</v>
      </c>
      <c r="K28" s="50">
        <f>SUM('Step 3'!K28:AH28)</f>
        <v>2906</v>
      </c>
      <c r="L28" s="50">
        <f>SUM('Step 3'!L28:AI28)</f>
        <v>2938</v>
      </c>
      <c r="M28" s="50">
        <f>SUM('Step 3'!M28:AJ28)</f>
        <v>2983</v>
      </c>
      <c r="N28" s="50"/>
      <c r="O28" s="50"/>
      <c r="P28" s="50"/>
      <c r="Q28" s="50"/>
    </row>
    <row r="29" spans="1:17" x14ac:dyDescent="0.35">
      <c r="A29" t="s">
        <v>85</v>
      </c>
      <c r="B29" s="50">
        <f>SUM('Step 3'!B29:Y29)</f>
        <v>1525</v>
      </c>
      <c r="C29" s="50">
        <f>SUM('Step 3'!C29:Z29)</f>
        <v>1510</v>
      </c>
      <c r="D29" s="50">
        <f>SUM('Step 3'!D29:AA29)</f>
        <v>1484</v>
      </c>
      <c r="E29" s="50">
        <f>SUM('Step 3'!E29:AB29)</f>
        <v>1469</v>
      </c>
      <c r="F29" s="50">
        <f>SUM('Step 3'!F29:AC29)</f>
        <v>1464</v>
      </c>
      <c r="G29" s="50">
        <f>SUM('Step 3'!G29:AD29)</f>
        <v>1472</v>
      </c>
      <c r="H29" s="50">
        <f>SUM('Step 3'!H29:AE29)</f>
        <v>1467</v>
      </c>
      <c r="I29" s="50">
        <f>SUM('Step 3'!I29:AF29)</f>
        <v>1472</v>
      </c>
      <c r="J29" s="50">
        <f>SUM('Step 3'!J29:AG29)</f>
        <v>1467</v>
      </c>
      <c r="K29" s="50">
        <f>SUM('Step 3'!K29:AH29)</f>
        <v>1454</v>
      </c>
      <c r="L29" s="50">
        <f>SUM('Step 3'!L29:AI29)</f>
        <v>1453</v>
      </c>
      <c r="M29" s="50">
        <f>SUM('Step 3'!M29:AJ29)</f>
        <v>1454</v>
      </c>
      <c r="N29" s="50"/>
      <c r="O29" s="50"/>
      <c r="P29" s="50"/>
      <c r="Q29" s="50"/>
    </row>
    <row r="30" spans="1:17" x14ac:dyDescent="0.35">
      <c r="A30" t="s">
        <v>86</v>
      </c>
      <c r="B30" s="50">
        <f>SUM('Step 3'!B30:Y30)</f>
        <v>487</v>
      </c>
      <c r="C30" s="50">
        <f>SUM('Step 3'!C30:Z30)</f>
        <v>484</v>
      </c>
      <c r="D30" s="50">
        <f>SUM('Step 3'!D30:AA30)</f>
        <v>488</v>
      </c>
      <c r="E30" s="50">
        <f>SUM('Step 3'!E30:AB30)</f>
        <v>504</v>
      </c>
      <c r="F30" s="50">
        <f>SUM('Step 3'!F30:AC30)</f>
        <v>513</v>
      </c>
      <c r="G30" s="50">
        <f>SUM('Step 3'!G30:AD30)</f>
        <v>524</v>
      </c>
      <c r="H30" s="50">
        <f>SUM('Step 3'!H30:AE30)</f>
        <v>538</v>
      </c>
      <c r="I30" s="50">
        <f>SUM('Step 3'!I30:AF30)</f>
        <v>551</v>
      </c>
      <c r="J30" s="50">
        <f>SUM('Step 3'!J30:AG30)</f>
        <v>557</v>
      </c>
      <c r="K30" s="50">
        <f>SUM('Step 3'!K30:AH30)</f>
        <v>556</v>
      </c>
      <c r="L30" s="50">
        <f>SUM('Step 3'!L30:AI30)</f>
        <v>555</v>
      </c>
      <c r="M30" s="50">
        <f>SUM('Step 3'!M30:AJ30)</f>
        <v>559</v>
      </c>
      <c r="N30" s="50"/>
      <c r="O30" s="50"/>
      <c r="P30" s="50"/>
      <c r="Q30" s="50"/>
    </row>
    <row r="31" spans="1:17" x14ac:dyDescent="0.35">
      <c r="A31" t="s">
        <v>87</v>
      </c>
      <c r="B31" s="50">
        <f>SUM('Step 3'!B31:Y31)</f>
        <v>7490</v>
      </c>
      <c r="C31" s="50">
        <f>SUM('Step 3'!C31:Z31)</f>
        <v>7483</v>
      </c>
      <c r="D31" s="50">
        <f>SUM('Step 3'!D31:AA31)</f>
        <v>7556</v>
      </c>
      <c r="E31" s="50">
        <f>SUM('Step 3'!E31:AB31)</f>
        <v>7640</v>
      </c>
      <c r="F31" s="50">
        <f>SUM('Step 3'!F31:AC31)</f>
        <v>7698</v>
      </c>
      <c r="G31" s="50">
        <f>SUM('Step 3'!G31:AD31)</f>
        <v>7765</v>
      </c>
      <c r="H31" s="50">
        <f>SUM('Step 3'!H31:AE31)</f>
        <v>7854</v>
      </c>
      <c r="I31" s="50">
        <f>SUM('Step 3'!I31:AF31)</f>
        <v>7975</v>
      </c>
      <c r="J31" s="50">
        <f>SUM('Step 3'!J31:AG31)</f>
        <v>8073</v>
      </c>
      <c r="K31" s="50">
        <f>SUM('Step 3'!K31:AH31)</f>
        <v>8168</v>
      </c>
      <c r="L31" s="50">
        <f>SUM('Step 3'!L31:AI31)</f>
        <v>8290</v>
      </c>
      <c r="M31" s="50">
        <f>SUM('Step 3'!M31:AJ31)</f>
        <v>8456</v>
      </c>
      <c r="N31" s="50"/>
      <c r="O31" s="50"/>
      <c r="P31" s="50"/>
      <c r="Q31" s="50"/>
    </row>
    <row r="32" spans="1:17" x14ac:dyDescent="0.35">
      <c r="A32" t="s">
        <v>88</v>
      </c>
      <c r="B32" s="50">
        <f>SUM('Step 3'!B32:Y32)</f>
        <v>6354</v>
      </c>
      <c r="C32" s="50">
        <f>SUM('Step 3'!C32:Z32)</f>
        <v>6275</v>
      </c>
      <c r="D32" s="50">
        <f>SUM('Step 3'!D32:AA32)</f>
        <v>6229</v>
      </c>
      <c r="E32" s="50">
        <f>SUM('Step 3'!E32:AB32)</f>
        <v>6203</v>
      </c>
      <c r="F32" s="50">
        <f>SUM('Step 3'!F32:AC32)</f>
        <v>6219</v>
      </c>
      <c r="G32" s="50">
        <f>SUM('Step 3'!G32:AD32)</f>
        <v>6229</v>
      </c>
      <c r="H32" s="50">
        <f>SUM('Step 3'!H32:AE32)</f>
        <v>6227</v>
      </c>
      <c r="I32" s="50">
        <f>SUM('Step 3'!I32:AF32)</f>
        <v>6256</v>
      </c>
      <c r="J32" s="50">
        <f>SUM('Step 3'!J32:AG32)</f>
        <v>6249</v>
      </c>
      <c r="K32" s="50">
        <f>SUM('Step 3'!K32:AH32)</f>
        <v>6267</v>
      </c>
      <c r="L32" s="50">
        <f>SUM('Step 3'!L32:AI32)</f>
        <v>6283</v>
      </c>
      <c r="M32" s="50">
        <f>SUM('Step 3'!M32:AJ32)</f>
        <v>6287</v>
      </c>
      <c r="N32" s="50"/>
      <c r="O32" s="50"/>
      <c r="P32" s="50"/>
      <c r="Q32" s="50"/>
    </row>
    <row r="33" spans="1:17" x14ac:dyDescent="0.35">
      <c r="A33" t="s">
        <v>89</v>
      </c>
      <c r="B33" s="50">
        <f>SUM('Step 3'!B33:Y33)</f>
        <v>23155</v>
      </c>
      <c r="C33" s="50">
        <f>SUM('Step 3'!C33:Z33)</f>
        <v>23128</v>
      </c>
      <c r="D33" s="50">
        <f>SUM('Step 3'!D33:AA33)</f>
        <v>23158</v>
      </c>
      <c r="E33" s="50">
        <f>SUM('Step 3'!E33:AB33)</f>
        <v>23232</v>
      </c>
      <c r="F33" s="50">
        <f>SUM('Step 3'!F33:AC33)</f>
        <v>23303</v>
      </c>
      <c r="G33" s="50">
        <f>SUM('Step 3'!G33:AD33)</f>
        <v>23455</v>
      </c>
      <c r="H33" s="50">
        <f>SUM('Step 3'!H33:AE33)</f>
        <v>23603</v>
      </c>
      <c r="I33" s="50">
        <f>SUM('Step 3'!I33:AF33)</f>
        <v>23821</v>
      </c>
      <c r="J33" s="50">
        <f>SUM('Step 3'!J33:AG33)</f>
        <v>23971</v>
      </c>
      <c r="K33" s="50">
        <f>SUM('Step 3'!K33:AH33)</f>
        <v>24076</v>
      </c>
      <c r="L33" s="50">
        <f>SUM('Step 3'!L33:AI33)</f>
        <v>24218</v>
      </c>
      <c r="M33" s="50">
        <f>SUM('Step 3'!M33:AJ33)</f>
        <v>24414</v>
      </c>
      <c r="N33" s="50"/>
      <c r="O33" s="50"/>
      <c r="P33" s="50"/>
      <c r="Q33" s="50"/>
    </row>
    <row r="34" spans="1:17" x14ac:dyDescent="0.35">
      <c r="A34" t="s">
        <v>90</v>
      </c>
      <c r="B34" s="50">
        <f>SUM('Step 3'!B34:Y34)</f>
        <v>7736</v>
      </c>
      <c r="C34" s="50">
        <f>SUM('Step 3'!C34:Z34)</f>
        <v>7707</v>
      </c>
      <c r="D34" s="50">
        <f>SUM('Step 3'!D34:AA34)</f>
        <v>7714</v>
      </c>
      <c r="E34" s="50">
        <f>SUM('Step 3'!E34:AB34)</f>
        <v>7722</v>
      </c>
      <c r="F34" s="50">
        <f>SUM('Step 3'!F34:AC34)</f>
        <v>7714</v>
      </c>
      <c r="G34" s="50">
        <f>SUM('Step 3'!G34:AD34)</f>
        <v>7734</v>
      </c>
      <c r="H34" s="50">
        <f>SUM('Step 3'!H34:AE34)</f>
        <v>7773</v>
      </c>
      <c r="I34" s="50">
        <f>SUM('Step 3'!I34:AF34)</f>
        <v>7799</v>
      </c>
      <c r="J34" s="50">
        <f>SUM('Step 3'!J34:AG34)</f>
        <v>7823</v>
      </c>
      <c r="K34" s="50">
        <f>SUM('Step 3'!K34:AH34)</f>
        <v>7858</v>
      </c>
      <c r="L34" s="50">
        <f>SUM('Step 3'!L34:AI34)</f>
        <v>7898</v>
      </c>
      <c r="M34" s="50">
        <f>SUM('Step 3'!M34:AJ34)</f>
        <v>7968</v>
      </c>
      <c r="N34" s="50"/>
      <c r="O34" s="50"/>
      <c r="P34" s="50"/>
      <c r="Q34" s="50"/>
    </row>
    <row r="35" spans="1:17" x14ac:dyDescent="0.35">
      <c r="A35" t="s">
        <v>91</v>
      </c>
      <c r="B35" s="50">
        <f>SUM('Step 3'!B35:Y35)</f>
        <v>2784</v>
      </c>
      <c r="C35" s="50">
        <f>SUM('Step 3'!C35:Z35)</f>
        <v>2786</v>
      </c>
      <c r="D35" s="50">
        <f>SUM('Step 3'!D35:AA35)</f>
        <v>2785</v>
      </c>
      <c r="E35" s="50">
        <f>SUM('Step 3'!E35:AB35)</f>
        <v>2805</v>
      </c>
      <c r="F35" s="50">
        <f>SUM('Step 3'!F35:AC35)</f>
        <v>2821</v>
      </c>
      <c r="G35" s="50">
        <f>SUM('Step 3'!G35:AD35)</f>
        <v>2851</v>
      </c>
      <c r="H35" s="50">
        <f>SUM('Step 3'!H35:AE35)</f>
        <v>2855</v>
      </c>
      <c r="I35" s="50">
        <f>SUM('Step 3'!I35:AF35)</f>
        <v>2876</v>
      </c>
      <c r="J35" s="50">
        <f>SUM('Step 3'!J35:AG35)</f>
        <v>2887</v>
      </c>
      <c r="K35" s="50">
        <f>SUM('Step 3'!K35:AH35)</f>
        <v>2891</v>
      </c>
      <c r="L35" s="50">
        <f>SUM('Step 3'!L35:AI35)</f>
        <v>2901</v>
      </c>
      <c r="M35" s="50">
        <f>SUM('Step 3'!M35:AJ35)</f>
        <v>2900</v>
      </c>
      <c r="N35" s="50"/>
      <c r="O35" s="50"/>
      <c r="P35" s="50"/>
      <c r="Q35" s="50"/>
    </row>
    <row r="36" spans="1:17" x14ac:dyDescent="0.35">
      <c r="A36" t="s">
        <v>92</v>
      </c>
      <c r="B36" s="50">
        <f>SUM('Step 3'!B36:Y36)</f>
        <v>4161</v>
      </c>
      <c r="C36" s="50">
        <f>SUM('Step 3'!C36:Z36)</f>
        <v>4140</v>
      </c>
      <c r="D36" s="50">
        <f>SUM('Step 3'!D36:AA36)</f>
        <v>4148</v>
      </c>
      <c r="E36" s="50">
        <f>SUM('Step 3'!E36:AB36)</f>
        <v>4155</v>
      </c>
      <c r="F36" s="50">
        <f>SUM('Step 3'!F36:AC36)</f>
        <v>4178</v>
      </c>
      <c r="G36" s="50">
        <f>SUM('Step 3'!G36:AD36)</f>
        <v>4215</v>
      </c>
      <c r="H36" s="50">
        <f>SUM('Step 3'!H36:AE36)</f>
        <v>4233</v>
      </c>
      <c r="I36" s="50">
        <f>SUM('Step 3'!I36:AF36)</f>
        <v>4279</v>
      </c>
      <c r="J36" s="50">
        <f>SUM('Step 3'!J36:AG36)</f>
        <v>4308</v>
      </c>
      <c r="K36" s="50">
        <f>SUM('Step 3'!K36:AH36)</f>
        <v>4369</v>
      </c>
      <c r="L36" s="50">
        <f>SUM('Step 3'!L36:AI36)</f>
        <v>4448</v>
      </c>
      <c r="M36" s="50">
        <f>SUM('Step 3'!M36:AJ36)</f>
        <v>4541</v>
      </c>
      <c r="N36" s="50"/>
      <c r="O36" s="50"/>
      <c r="P36" s="50"/>
      <c r="Q36" s="50"/>
    </row>
    <row r="37" spans="1:17" x14ac:dyDescent="0.35">
      <c r="A37" t="s">
        <v>93</v>
      </c>
      <c r="B37" s="50">
        <f>SUM('Step 3'!B37:Y37)</f>
        <v>124269</v>
      </c>
      <c r="C37" s="50">
        <f>SUM('Step 3'!C37:Z37)</f>
        <v>124133</v>
      </c>
      <c r="D37" s="50">
        <f>SUM('Step 3'!D37:AA37)</f>
        <v>124027</v>
      </c>
      <c r="E37" s="50">
        <f>SUM('Step 3'!E37:AB37)</f>
        <v>124197</v>
      </c>
      <c r="F37" s="50">
        <f>SUM('Step 3'!F37:AC37)</f>
        <v>124502</v>
      </c>
      <c r="G37" s="50">
        <f>SUM('Step 3'!G37:AD37)</f>
        <v>124761</v>
      </c>
      <c r="H37" s="50">
        <f>SUM('Step 3'!H37:AE37)</f>
        <v>125223</v>
      </c>
      <c r="I37" s="50">
        <f>SUM('Step 3'!I37:AF37)</f>
        <v>126093</v>
      </c>
      <c r="J37" s="50">
        <f>SUM('Step 3'!J37:AG37)</f>
        <v>126642</v>
      </c>
      <c r="K37" s="50">
        <f>SUM('Step 3'!K37:AH37)</f>
        <v>126858</v>
      </c>
      <c r="L37" s="50">
        <f>SUM('Step 3'!L37:AI37)</f>
        <v>127257</v>
      </c>
      <c r="M37" s="50">
        <f>SUM('Step 3'!M37:AJ37)</f>
        <v>127781</v>
      </c>
      <c r="N37" s="50"/>
      <c r="O37" s="50"/>
      <c r="P37" s="50"/>
      <c r="Q37" s="50"/>
    </row>
    <row r="38" spans="1:17" x14ac:dyDescent="0.35">
      <c r="A38" t="s">
        <v>94</v>
      </c>
      <c r="B38" s="50">
        <f>SUM('Step 3'!B38:Y38)</f>
        <v>24599</v>
      </c>
      <c r="C38" s="50">
        <f>SUM('Step 3'!C38:Z38)</f>
        <v>24555</v>
      </c>
      <c r="D38" s="50">
        <f>SUM('Step 3'!D38:AA38)</f>
        <v>24568</v>
      </c>
      <c r="E38" s="50">
        <f>SUM('Step 3'!E38:AB38)</f>
        <v>24599</v>
      </c>
      <c r="F38" s="50">
        <f>SUM('Step 3'!F38:AC38)</f>
        <v>24620</v>
      </c>
      <c r="G38" s="50">
        <f>SUM('Step 3'!G38:AD38)</f>
        <v>24694</v>
      </c>
      <c r="H38" s="50">
        <f>SUM('Step 3'!H38:AE38)</f>
        <v>24732</v>
      </c>
      <c r="I38" s="50">
        <f>SUM('Step 3'!I38:AF38)</f>
        <v>24882</v>
      </c>
      <c r="J38" s="50">
        <f>SUM('Step 3'!J38:AG38)</f>
        <v>25024</v>
      </c>
      <c r="K38" s="50">
        <f>SUM('Step 3'!K38:AH38)</f>
        <v>25096</v>
      </c>
      <c r="L38" s="50">
        <f>SUM('Step 3'!L38:AI38)</f>
        <v>25224</v>
      </c>
      <c r="M38" s="50">
        <f>SUM('Step 3'!M38:AJ38)</f>
        <v>25349</v>
      </c>
      <c r="N38" s="50"/>
      <c r="O38" s="50"/>
      <c r="P38" s="50"/>
      <c r="Q38" s="50"/>
    </row>
    <row r="39" spans="1:17" x14ac:dyDescent="0.35">
      <c r="A39" t="s">
        <v>95</v>
      </c>
      <c r="B39" s="50">
        <f>SUM('Step 3'!B39:Y39)</f>
        <v>3077</v>
      </c>
      <c r="C39" s="50">
        <f>SUM('Step 3'!C39:Z39)</f>
        <v>3060</v>
      </c>
      <c r="D39" s="50">
        <f>SUM('Step 3'!D39:AA39)</f>
        <v>3050</v>
      </c>
      <c r="E39" s="50">
        <f>SUM('Step 3'!E39:AB39)</f>
        <v>3038</v>
      </c>
      <c r="F39" s="50">
        <f>SUM('Step 3'!F39:AC39)</f>
        <v>3045</v>
      </c>
      <c r="G39" s="50">
        <f>SUM('Step 3'!G39:AD39)</f>
        <v>3054</v>
      </c>
      <c r="H39" s="50">
        <f>SUM('Step 3'!H39:AE39)</f>
        <v>3050</v>
      </c>
      <c r="I39" s="50">
        <f>SUM('Step 3'!I39:AF39)</f>
        <v>3070</v>
      </c>
      <c r="J39" s="50">
        <f>SUM('Step 3'!J39:AG39)</f>
        <v>3072</v>
      </c>
      <c r="K39" s="50">
        <f>SUM('Step 3'!K39:AH39)</f>
        <v>3076</v>
      </c>
      <c r="L39" s="50">
        <f>SUM('Step 3'!L39:AI39)</f>
        <v>3093</v>
      </c>
      <c r="M39" s="50">
        <f>SUM('Step 3'!M39:AJ39)</f>
        <v>3083</v>
      </c>
      <c r="N39" s="50"/>
      <c r="O39" s="50"/>
      <c r="P39" s="50"/>
      <c r="Q39" s="50"/>
    </row>
    <row r="40" spans="1:17" x14ac:dyDescent="0.35">
      <c r="A40" t="s">
        <v>66</v>
      </c>
      <c r="B40" s="50">
        <f>SUM('Step 3'!B40:Y40)</f>
        <v>1050</v>
      </c>
      <c r="C40" s="50">
        <f>SUM('Step 3'!C40:Z40)</f>
        <v>1032</v>
      </c>
      <c r="D40" s="50">
        <f>SUM('Step 3'!D40:AA40)</f>
        <v>1020</v>
      </c>
      <c r="E40" s="50">
        <f>SUM('Step 3'!E40:AB40)</f>
        <v>1006</v>
      </c>
      <c r="F40" s="50">
        <f>SUM('Step 3'!F40:AC40)</f>
        <v>996</v>
      </c>
      <c r="G40" s="50">
        <f>SUM('Step 3'!G40:AD40)</f>
        <v>991</v>
      </c>
      <c r="H40" s="50">
        <f>SUM('Step 3'!H40:AE40)</f>
        <v>986</v>
      </c>
      <c r="I40" s="50">
        <f>SUM('Step 3'!I40:AF40)</f>
        <v>985</v>
      </c>
      <c r="J40" s="50">
        <f>SUM('Step 3'!J40:AG40)</f>
        <v>989</v>
      </c>
      <c r="K40" s="50">
        <f>SUM('Step 3'!K40:AH40)</f>
        <v>985</v>
      </c>
      <c r="L40" s="50">
        <f>SUM('Step 3'!L40:AI40)</f>
        <v>982</v>
      </c>
      <c r="M40" s="50">
        <f>SUM('Step 3'!M40:AJ40)</f>
        <v>979</v>
      </c>
      <c r="N40" s="50"/>
      <c r="O40" s="50"/>
      <c r="P40" s="50"/>
      <c r="Q40" s="50"/>
    </row>
    <row r="41" spans="1:17" x14ac:dyDescent="0.35">
      <c r="A41" t="s">
        <v>96</v>
      </c>
      <c r="B41" s="50">
        <f>SUM('Step 3'!B41:Y41)</f>
        <v>5390</v>
      </c>
      <c r="C41" s="50">
        <f>SUM('Step 3'!C41:Z41)</f>
        <v>5378</v>
      </c>
      <c r="D41" s="50">
        <f>SUM('Step 3'!D41:AA41)</f>
        <v>5417</v>
      </c>
      <c r="E41" s="50">
        <f>SUM('Step 3'!E41:AB41)</f>
        <v>5433</v>
      </c>
      <c r="F41" s="50">
        <f>SUM('Step 3'!F41:AC41)</f>
        <v>5437</v>
      </c>
      <c r="G41" s="50">
        <f>SUM('Step 3'!G41:AD41)</f>
        <v>5464</v>
      </c>
      <c r="H41" s="50">
        <f>SUM('Step 3'!H41:AE41)</f>
        <v>5490</v>
      </c>
      <c r="I41" s="50">
        <f>SUM('Step 3'!I41:AF41)</f>
        <v>5561</v>
      </c>
      <c r="J41" s="50">
        <f>SUM('Step 3'!J41:AG41)</f>
        <v>5629</v>
      </c>
      <c r="K41" s="50">
        <f>SUM('Step 3'!K41:AH41)</f>
        <v>5675</v>
      </c>
      <c r="L41" s="50">
        <f>SUM('Step 3'!L41:AI41)</f>
        <v>5737</v>
      </c>
      <c r="M41" s="50">
        <f>SUM('Step 3'!M41:AJ41)</f>
        <v>5843</v>
      </c>
      <c r="N41" s="50"/>
      <c r="O41" s="50"/>
      <c r="P41" s="50"/>
      <c r="Q41" s="50"/>
    </row>
    <row r="42" spans="1:17" x14ac:dyDescent="0.35">
      <c r="A42" t="s">
        <v>97</v>
      </c>
      <c r="B42" s="50">
        <f>SUM('Step 3'!B42:Y42)</f>
        <v>6427</v>
      </c>
      <c r="C42" s="50">
        <f>SUM('Step 3'!C42:Z42)</f>
        <v>6403</v>
      </c>
      <c r="D42" s="50">
        <f>SUM('Step 3'!D42:AA42)</f>
        <v>6359</v>
      </c>
      <c r="E42" s="50">
        <f>SUM('Step 3'!E42:AB42)</f>
        <v>6291</v>
      </c>
      <c r="F42" s="50">
        <f>SUM('Step 3'!F42:AC42)</f>
        <v>6250</v>
      </c>
      <c r="G42" s="50">
        <f>SUM('Step 3'!G42:AD42)</f>
        <v>6232</v>
      </c>
      <c r="H42" s="50">
        <f>SUM('Step 3'!H42:AE42)</f>
        <v>6216</v>
      </c>
      <c r="I42" s="50">
        <f>SUM('Step 3'!I42:AF42)</f>
        <v>6245</v>
      </c>
      <c r="J42" s="50">
        <f>SUM('Step 3'!J42:AG42)</f>
        <v>6266</v>
      </c>
      <c r="K42" s="50">
        <f>SUM('Step 3'!K42:AH42)</f>
        <v>6286</v>
      </c>
      <c r="L42" s="50">
        <f>SUM('Step 3'!L42:AI42)</f>
        <v>6310</v>
      </c>
      <c r="M42" s="50">
        <f>SUM('Step 3'!M42:AJ42)</f>
        <v>6359</v>
      </c>
      <c r="N42" s="50"/>
      <c r="O42" s="50"/>
      <c r="P42" s="50"/>
      <c r="Q42" s="50"/>
    </row>
    <row r="43" spans="1:17" x14ac:dyDescent="0.35">
      <c r="A43" t="s">
        <v>98</v>
      </c>
      <c r="B43" s="50">
        <f>SUM('Step 3'!B43:Y43)</f>
        <v>8698</v>
      </c>
      <c r="C43" s="50">
        <f>SUM('Step 3'!C43:Z43)</f>
        <v>8629</v>
      </c>
      <c r="D43" s="50">
        <f>SUM('Step 3'!D43:AA43)</f>
        <v>8574</v>
      </c>
      <c r="E43" s="50">
        <f>SUM('Step 3'!E43:AB43)</f>
        <v>8570</v>
      </c>
      <c r="F43" s="50">
        <f>SUM('Step 3'!F43:AC43)</f>
        <v>8614</v>
      </c>
      <c r="G43" s="50">
        <f>SUM('Step 3'!G43:AD43)</f>
        <v>8645</v>
      </c>
      <c r="H43" s="50">
        <f>SUM('Step 3'!H43:AE43)</f>
        <v>8705</v>
      </c>
      <c r="I43" s="50">
        <f>SUM('Step 3'!I43:AF43)</f>
        <v>8762</v>
      </c>
      <c r="J43" s="50">
        <f>SUM('Step 3'!J43:AG43)</f>
        <v>8819</v>
      </c>
      <c r="K43" s="50">
        <f>SUM('Step 3'!K43:AH43)</f>
        <v>8900</v>
      </c>
      <c r="L43" s="50">
        <f>SUM('Step 3'!L43:AI43)</f>
        <v>8974</v>
      </c>
      <c r="M43" s="50">
        <f>SUM('Step 3'!M43:AJ43)</f>
        <v>9080</v>
      </c>
      <c r="N43" s="50"/>
      <c r="O43" s="50"/>
      <c r="P43" s="50"/>
      <c r="Q43" s="50"/>
    </row>
    <row r="44" spans="1:17" x14ac:dyDescent="0.35">
      <c r="A44" t="s">
        <v>99</v>
      </c>
      <c r="B44" s="50">
        <f>SUM('Step 3'!B44:Y44)</f>
        <v>9113</v>
      </c>
      <c r="C44" s="50">
        <f>SUM('Step 3'!C44:Z44)</f>
        <v>9161</v>
      </c>
      <c r="D44" s="50">
        <f>SUM('Step 3'!D44:AA44)</f>
        <v>9260</v>
      </c>
      <c r="E44" s="50">
        <f>SUM('Step 3'!E44:AB44)</f>
        <v>9349</v>
      </c>
      <c r="F44" s="50">
        <f>SUM('Step 3'!F44:AC44)</f>
        <v>9433</v>
      </c>
      <c r="G44" s="50">
        <f>SUM('Step 3'!G44:AD44)</f>
        <v>9567</v>
      </c>
      <c r="H44" s="50">
        <f>SUM('Step 3'!H44:AE44)</f>
        <v>9727</v>
      </c>
      <c r="I44" s="50">
        <f>SUM('Step 3'!I44:AF44)</f>
        <v>9923</v>
      </c>
      <c r="J44" s="50">
        <f>SUM('Step 3'!J44:AG44)</f>
        <v>10073</v>
      </c>
      <c r="K44" s="50">
        <f>SUM('Step 3'!K44:AH44)</f>
        <v>10207</v>
      </c>
      <c r="L44" s="50">
        <f>SUM('Step 3'!L44:AI44)</f>
        <v>10367</v>
      </c>
      <c r="M44" s="50">
        <f>SUM('Step 3'!M44:AJ44)</f>
        <v>10588</v>
      </c>
      <c r="N44" s="50"/>
      <c r="O44" s="50"/>
      <c r="P44" s="50"/>
      <c r="Q44" s="50"/>
    </row>
    <row r="45" spans="1:17" x14ac:dyDescent="0.35">
      <c r="A45" t="s">
        <v>100</v>
      </c>
      <c r="B45" s="50">
        <f>SUM('Step 3'!B45:Y45)</f>
        <v>3278</v>
      </c>
      <c r="C45" s="50">
        <f>SUM('Step 3'!C45:Z45)</f>
        <v>3282</v>
      </c>
      <c r="D45" s="50">
        <f>SUM('Step 3'!D45:AA45)</f>
        <v>3297</v>
      </c>
      <c r="E45" s="50">
        <f>SUM('Step 3'!E45:AB45)</f>
        <v>3313</v>
      </c>
      <c r="F45" s="50">
        <f>SUM('Step 3'!F45:AC45)</f>
        <v>3333</v>
      </c>
      <c r="G45" s="50">
        <f>SUM('Step 3'!G45:AD45)</f>
        <v>3350</v>
      </c>
      <c r="H45" s="50">
        <f>SUM('Step 3'!H45:AE45)</f>
        <v>3368</v>
      </c>
      <c r="I45" s="50">
        <f>SUM('Step 3'!I45:AF45)</f>
        <v>3407</v>
      </c>
      <c r="J45" s="50">
        <f>SUM('Step 3'!J45:AG45)</f>
        <v>3404</v>
      </c>
      <c r="K45" s="50">
        <f>SUM('Step 3'!K45:AH45)</f>
        <v>3392</v>
      </c>
      <c r="L45" s="50">
        <f>SUM('Step 3'!L45:AI45)</f>
        <v>3406</v>
      </c>
      <c r="M45" s="50">
        <f>SUM('Step 3'!M45:AJ45)</f>
        <v>3422</v>
      </c>
      <c r="N45" s="50"/>
      <c r="O45" s="50"/>
      <c r="P45" s="50"/>
      <c r="Q45" s="50"/>
    </row>
    <row r="46" spans="1:17" x14ac:dyDescent="0.35">
      <c r="A46" t="s">
        <v>101</v>
      </c>
      <c r="B46" s="50">
        <f>SUM('Step 3'!B46:Y46)</f>
        <v>60138</v>
      </c>
      <c r="C46" s="50">
        <f>SUM('Step 3'!C46:Z46)</f>
        <v>59634</v>
      </c>
      <c r="D46" s="50">
        <f>SUM('Step 3'!D46:AA46)</f>
        <v>59344</v>
      </c>
      <c r="E46" s="50">
        <f>SUM('Step 3'!E46:AB46)</f>
        <v>59176</v>
      </c>
      <c r="F46" s="50">
        <f>SUM('Step 3'!F46:AC46)</f>
        <v>59022</v>
      </c>
      <c r="G46" s="50">
        <f>SUM('Step 3'!G46:AD46)</f>
        <v>59007</v>
      </c>
      <c r="H46" s="50">
        <f>SUM('Step 3'!H46:AE46)</f>
        <v>59046</v>
      </c>
      <c r="I46" s="50">
        <f>SUM('Step 3'!I46:AF46)</f>
        <v>59229</v>
      </c>
      <c r="J46" s="50">
        <f>SUM('Step 3'!J46:AG46)</f>
        <v>59259</v>
      </c>
      <c r="K46" s="50">
        <f>SUM('Step 3'!K46:AH46)</f>
        <v>59204</v>
      </c>
      <c r="L46" s="50">
        <f>SUM('Step 3'!L46:AI46)</f>
        <v>59285</v>
      </c>
      <c r="M46" s="50">
        <f>SUM('Step 3'!M46:AJ46)</f>
        <v>59373</v>
      </c>
      <c r="N46" s="50"/>
      <c r="O46" s="50"/>
      <c r="P46" s="50"/>
      <c r="Q46" s="50"/>
    </row>
    <row r="47" spans="1:17" x14ac:dyDescent="0.35">
      <c r="A47" t="s">
        <v>102</v>
      </c>
      <c r="B47" s="50">
        <f>SUM('Step 3'!B47:Y47)</f>
        <v>1643</v>
      </c>
      <c r="C47" s="50">
        <f>SUM('Step 3'!C47:Z47)</f>
        <v>1656</v>
      </c>
      <c r="D47" s="50">
        <f>SUM('Step 3'!D47:AA47)</f>
        <v>1671</v>
      </c>
      <c r="E47" s="50">
        <f>SUM('Step 3'!E47:AB47)</f>
        <v>1695</v>
      </c>
      <c r="F47" s="50">
        <f>SUM('Step 3'!F47:AC47)</f>
        <v>1713</v>
      </c>
      <c r="G47" s="50">
        <f>SUM('Step 3'!G47:AD47)</f>
        <v>1731</v>
      </c>
      <c r="H47" s="50">
        <f>SUM('Step 3'!H47:AE47)</f>
        <v>1741</v>
      </c>
      <c r="I47" s="50">
        <f>SUM('Step 3'!I47:AF47)</f>
        <v>1771</v>
      </c>
      <c r="J47" s="50">
        <f>SUM('Step 3'!J47:AG47)</f>
        <v>1792</v>
      </c>
      <c r="K47" s="50">
        <f>SUM('Step 3'!K47:AH47)</f>
        <v>1807</v>
      </c>
      <c r="L47" s="50">
        <f>SUM('Step 3'!L47:AI47)</f>
        <v>1817</v>
      </c>
      <c r="M47" s="50">
        <f>SUM('Step 3'!M47:AJ47)</f>
        <v>1841</v>
      </c>
      <c r="N47" s="50"/>
      <c r="O47" s="50"/>
      <c r="P47" s="50"/>
      <c r="Q47" s="50"/>
    </row>
    <row r="48" spans="1:17" x14ac:dyDescent="0.35">
      <c r="A48" t="s">
        <v>103</v>
      </c>
      <c r="B48" s="50">
        <f>SUM('Step 3'!B48:Y48)</f>
        <v>1099</v>
      </c>
      <c r="C48" s="50">
        <f>SUM('Step 3'!C48:Z48)</f>
        <v>1073</v>
      </c>
      <c r="D48" s="50">
        <f>SUM('Step 3'!D48:AA48)</f>
        <v>1050</v>
      </c>
      <c r="E48" s="50">
        <f>SUM('Step 3'!E48:AB48)</f>
        <v>1044</v>
      </c>
      <c r="F48" s="50">
        <f>SUM('Step 3'!F48:AC48)</f>
        <v>1034</v>
      </c>
      <c r="G48" s="50">
        <f>SUM('Step 3'!G48:AD48)</f>
        <v>1020</v>
      </c>
      <c r="H48" s="50">
        <f>SUM('Step 3'!H48:AE48)</f>
        <v>1014</v>
      </c>
      <c r="I48" s="50">
        <f>SUM('Step 3'!I48:AF48)</f>
        <v>1018</v>
      </c>
      <c r="J48" s="50">
        <f>SUM('Step 3'!J48:AG48)</f>
        <v>1017</v>
      </c>
      <c r="K48" s="50">
        <f>SUM('Step 3'!K48:AH48)</f>
        <v>1018</v>
      </c>
      <c r="L48" s="50">
        <f>SUM('Step 3'!L48:AI48)</f>
        <v>1015</v>
      </c>
      <c r="M48" s="50">
        <f>SUM('Step 3'!M48:AJ48)</f>
        <v>1017</v>
      </c>
      <c r="N48" s="50"/>
      <c r="O48" s="50"/>
      <c r="P48" s="50"/>
      <c r="Q48" s="50"/>
    </row>
    <row r="49" spans="1:17" x14ac:dyDescent="0.35">
      <c r="A49" t="s">
        <v>104</v>
      </c>
      <c r="B49" s="50">
        <f>SUM('Step 3'!B49:Y49)</f>
        <v>17977</v>
      </c>
      <c r="C49" s="50">
        <f>SUM('Step 3'!C49:Z49)</f>
        <v>17897</v>
      </c>
      <c r="D49" s="50">
        <f>SUM('Step 3'!D49:AA49)</f>
        <v>17944</v>
      </c>
      <c r="E49" s="50">
        <f>SUM('Step 3'!E49:AB49)</f>
        <v>18006</v>
      </c>
      <c r="F49" s="50">
        <f>SUM('Step 3'!F49:AC49)</f>
        <v>18080</v>
      </c>
      <c r="G49" s="50">
        <f>SUM('Step 3'!G49:AD49)</f>
        <v>18198</v>
      </c>
      <c r="H49" s="50">
        <f>SUM('Step 3'!H49:AE49)</f>
        <v>18296</v>
      </c>
      <c r="I49" s="50">
        <f>SUM('Step 3'!I49:AF49)</f>
        <v>18505</v>
      </c>
      <c r="J49" s="50">
        <f>SUM('Step 3'!J49:AG49)</f>
        <v>18707</v>
      </c>
      <c r="K49" s="50">
        <f>SUM('Step 3'!K49:AH49)</f>
        <v>18853</v>
      </c>
      <c r="L49" s="50">
        <f>SUM('Step 3'!L49:AI49)</f>
        <v>19021</v>
      </c>
      <c r="M49" s="50">
        <f>SUM('Step 3'!M49:AJ49)</f>
        <v>19237</v>
      </c>
      <c r="N49" s="50"/>
      <c r="O49" s="50"/>
      <c r="P49" s="50"/>
      <c r="Q49" s="50"/>
    </row>
    <row r="50" spans="1:17" x14ac:dyDescent="0.35">
      <c r="A50" t="s">
        <v>105</v>
      </c>
      <c r="B50" s="50">
        <f>SUM('Step 3'!B50:Y50)</f>
        <v>18436</v>
      </c>
      <c r="C50" s="50">
        <f>SUM('Step 3'!C50:Z50)</f>
        <v>18488</v>
      </c>
      <c r="D50" s="50">
        <f>SUM('Step 3'!D50:AA50)</f>
        <v>18574</v>
      </c>
      <c r="E50" s="50">
        <f>SUM('Step 3'!E50:AB50)</f>
        <v>18690</v>
      </c>
      <c r="F50" s="50">
        <f>SUM('Step 3'!F50:AC50)</f>
        <v>18804</v>
      </c>
      <c r="G50" s="50">
        <f>SUM('Step 3'!G50:AD50)</f>
        <v>18927</v>
      </c>
      <c r="H50" s="50">
        <f>SUM('Step 3'!H50:AE50)</f>
        <v>19079</v>
      </c>
      <c r="I50" s="50">
        <f>SUM('Step 3'!I50:AF50)</f>
        <v>19253</v>
      </c>
      <c r="J50" s="50">
        <f>SUM('Step 3'!J50:AG50)</f>
        <v>19408</v>
      </c>
      <c r="K50" s="50">
        <f>SUM('Step 3'!K50:AH50)</f>
        <v>19594</v>
      </c>
      <c r="L50" s="50">
        <f>SUM('Step 3'!L50:AI50)</f>
        <v>19771</v>
      </c>
      <c r="M50" s="50">
        <f>SUM('Step 3'!M50:AJ50)</f>
        <v>20058</v>
      </c>
      <c r="N50" s="50"/>
      <c r="O50" s="50"/>
      <c r="P50" s="50"/>
      <c r="Q50" s="50"/>
    </row>
    <row r="51" spans="1:17" x14ac:dyDescent="0.35">
      <c r="A51" t="s">
        <v>106</v>
      </c>
      <c r="B51" s="50">
        <f>SUM('Step 3'!B51:Y51)</f>
        <v>4877</v>
      </c>
      <c r="C51" s="50">
        <f>SUM('Step 3'!C51:Z51)</f>
        <v>4905</v>
      </c>
      <c r="D51" s="50">
        <f>SUM('Step 3'!D51:AA51)</f>
        <v>4949</v>
      </c>
      <c r="E51" s="50">
        <f>SUM('Step 3'!E51:AB51)</f>
        <v>4979</v>
      </c>
      <c r="F51" s="50">
        <f>SUM('Step 3'!F51:AC51)</f>
        <v>5003</v>
      </c>
      <c r="G51" s="50">
        <f>SUM('Step 3'!G51:AD51)</f>
        <v>5026</v>
      </c>
      <c r="H51" s="50">
        <f>SUM('Step 3'!H51:AE51)</f>
        <v>5047</v>
      </c>
      <c r="I51" s="50">
        <f>SUM('Step 3'!I51:AF51)</f>
        <v>5081</v>
      </c>
      <c r="J51" s="50">
        <f>SUM('Step 3'!J51:AG51)</f>
        <v>5091</v>
      </c>
      <c r="K51" s="50">
        <f>SUM('Step 3'!K51:AH51)</f>
        <v>5087</v>
      </c>
      <c r="L51" s="50">
        <f>SUM('Step 3'!L51:AI51)</f>
        <v>5108</v>
      </c>
      <c r="M51" s="50">
        <f>SUM('Step 3'!M51:AJ51)</f>
        <v>5171</v>
      </c>
      <c r="N51" s="50"/>
      <c r="O51" s="50"/>
      <c r="P51" s="50"/>
      <c r="Q51" s="50"/>
    </row>
    <row r="52" spans="1:17" x14ac:dyDescent="0.35">
      <c r="A52" t="s">
        <v>107</v>
      </c>
      <c r="B52" s="50">
        <f>SUM('Step 3'!B52:Y52)</f>
        <v>579</v>
      </c>
      <c r="C52" s="50">
        <f>SUM('Step 3'!C52:Z52)</f>
        <v>572</v>
      </c>
      <c r="D52" s="50">
        <f>SUM('Step 3'!D52:AA52)</f>
        <v>572</v>
      </c>
      <c r="E52" s="50">
        <f>SUM('Step 3'!E52:AB52)</f>
        <v>573</v>
      </c>
      <c r="F52" s="50">
        <f>SUM('Step 3'!F52:AC52)</f>
        <v>577</v>
      </c>
      <c r="G52" s="50">
        <f>SUM('Step 3'!G52:AD52)</f>
        <v>579</v>
      </c>
      <c r="H52" s="50">
        <f>SUM('Step 3'!H52:AE52)</f>
        <v>586</v>
      </c>
      <c r="I52" s="50">
        <f>SUM('Step 3'!I52:AF52)</f>
        <v>590</v>
      </c>
      <c r="J52" s="50">
        <f>SUM('Step 3'!J52:AG52)</f>
        <v>587</v>
      </c>
      <c r="K52" s="50">
        <f>SUM('Step 3'!K52:AH52)</f>
        <v>591</v>
      </c>
      <c r="L52" s="50">
        <f>SUM('Step 3'!L52:AI52)</f>
        <v>593</v>
      </c>
      <c r="M52" s="50">
        <f>SUM('Step 3'!M52:AJ52)</f>
        <v>597</v>
      </c>
      <c r="N52" s="50"/>
      <c r="O52" s="50"/>
      <c r="P52" s="50"/>
      <c r="Q52" s="50"/>
    </row>
    <row r="53" spans="1:17" x14ac:dyDescent="0.35">
      <c r="A53" t="s">
        <v>108</v>
      </c>
      <c r="B53" s="50">
        <f>SUM('Step 3'!B53:Y53)</f>
        <v>2267</v>
      </c>
      <c r="C53" s="50">
        <f>SUM('Step 3'!C53:Z53)</f>
        <v>2281</v>
      </c>
      <c r="D53" s="50">
        <f>SUM('Step 3'!D53:AA53)</f>
        <v>2307</v>
      </c>
      <c r="E53" s="50">
        <f>SUM('Step 3'!E53:AB53)</f>
        <v>2341</v>
      </c>
      <c r="F53" s="50">
        <f>SUM('Step 3'!F53:AC53)</f>
        <v>2368</v>
      </c>
      <c r="G53" s="50">
        <f>SUM('Step 3'!G53:AD53)</f>
        <v>2414</v>
      </c>
      <c r="H53" s="50">
        <f>SUM('Step 3'!H53:AE53)</f>
        <v>2457</v>
      </c>
      <c r="I53" s="50">
        <f>SUM('Step 3'!I53:AF53)</f>
        <v>2513</v>
      </c>
      <c r="J53" s="50">
        <f>SUM('Step 3'!J53:AG53)</f>
        <v>2558</v>
      </c>
      <c r="K53" s="50">
        <f>SUM('Step 3'!K53:AH53)</f>
        <v>2575</v>
      </c>
      <c r="L53" s="50">
        <f>SUM('Step 3'!L53:AI53)</f>
        <v>2613</v>
      </c>
      <c r="M53" s="50">
        <f>SUM('Step 3'!M53:AJ53)</f>
        <v>2650</v>
      </c>
      <c r="N53" s="50"/>
      <c r="O53" s="50"/>
      <c r="P53" s="50"/>
      <c r="Q53" s="50"/>
    </row>
    <row r="54" spans="1:17" x14ac:dyDescent="0.35">
      <c r="A54" t="s">
        <v>109</v>
      </c>
      <c r="B54" s="50">
        <f>SUM('Step 3'!B54:Y54)</f>
        <v>318898</v>
      </c>
      <c r="C54" s="50">
        <f>SUM('Step 3'!C54:Z54)</f>
        <v>318346</v>
      </c>
      <c r="D54" s="50">
        <f>SUM('Step 3'!D54:AA54)</f>
        <v>319372</v>
      </c>
      <c r="E54" s="50">
        <f>SUM('Step 3'!E54:AB54)</f>
        <v>320896</v>
      </c>
      <c r="F54" s="50">
        <f>SUM('Step 3'!F54:AC54)</f>
        <v>322292</v>
      </c>
      <c r="G54" s="50">
        <f>SUM('Step 3'!G54:AD54)</f>
        <v>324377</v>
      </c>
      <c r="H54" s="50">
        <f>SUM('Step 3'!H54:AE54)</f>
        <v>326387</v>
      </c>
      <c r="I54" s="50">
        <f>SUM('Step 3'!I54:AF54)</f>
        <v>328832</v>
      </c>
      <c r="J54" s="50">
        <f>SUM('Step 3'!J54:AG54)</f>
        <v>331016</v>
      </c>
      <c r="K54" s="50">
        <f>SUM('Step 3'!K54:AH54)</f>
        <v>333772</v>
      </c>
      <c r="L54" s="50">
        <f>SUM('Step 3'!L54:AI54)</f>
        <v>336922</v>
      </c>
      <c r="M54" s="50">
        <f>SUM('Step 3'!M54:AJ54)</f>
        <v>340781</v>
      </c>
      <c r="N54" s="50"/>
      <c r="O54" s="50"/>
      <c r="P54" s="50"/>
      <c r="Q54" s="50"/>
    </row>
    <row r="55" spans="1:17" x14ac:dyDescent="0.35">
      <c r="A55" t="s">
        <v>110</v>
      </c>
      <c r="B55" s="50">
        <f>SUM('Step 3'!B55:Y55)</f>
        <v>10424</v>
      </c>
      <c r="C55" s="50">
        <f>SUM('Step 3'!C55:Z55)</f>
        <v>10404</v>
      </c>
      <c r="D55" s="50">
        <f>SUM('Step 3'!D55:AA55)</f>
        <v>10410</v>
      </c>
      <c r="E55" s="50">
        <f>SUM('Step 3'!E55:AB55)</f>
        <v>10407</v>
      </c>
      <c r="F55" s="50">
        <f>SUM('Step 3'!F55:AC55)</f>
        <v>10406</v>
      </c>
      <c r="G55" s="50">
        <f>SUM('Step 3'!G55:AD55)</f>
        <v>10457</v>
      </c>
      <c r="H55" s="50">
        <f>SUM('Step 3'!H55:AE55)</f>
        <v>10544</v>
      </c>
      <c r="I55" s="50">
        <f>SUM('Step 3'!I55:AF55)</f>
        <v>10690</v>
      </c>
      <c r="J55" s="50">
        <f>SUM('Step 3'!J55:AG55)</f>
        <v>10786</v>
      </c>
      <c r="K55" s="50">
        <f>SUM('Step 3'!K55:AH55)</f>
        <v>10851</v>
      </c>
      <c r="L55" s="50">
        <f>SUM('Step 3'!L55:AI55)</f>
        <v>10894</v>
      </c>
      <c r="M55" s="50">
        <f>SUM('Step 3'!M55:AJ55)</f>
        <v>10975</v>
      </c>
      <c r="N55" s="50"/>
      <c r="O55" s="50"/>
      <c r="P55" s="50"/>
      <c r="Q55" s="50"/>
    </row>
    <row r="56" spans="1:17" x14ac:dyDescent="0.35">
      <c r="A56" t="s">
        <v>111</v>
      </c>
      <c r="B56" s="50">
        <f>SUM('Step 3'!B56:Y56)</f>
        <v>2252</v>
      </c>
      <c r="C56" s="50">
        <f>SUM('Step 3'!C56:Z56)</f>
        <v>2271</v>
      </c>
      <c r="D56" s="50">
        <f>SUM('Step 3'!D56:AA56)</f>
        <v>2299</v>
      </c>
      <c r="E56" s="50">
        <f>SUM('Step 3'!E56:AB56)</f>
        <v>2340</v>
      </c>
      <c r="F56" s="50">
        <f>SUM('Step 3'!F56:AC56)</f>
        <v>2366</v>
      </c>
      <c r="G56" s="50">
        <f>SUM('Step 3'!G56:AD56)</f>
        <v>2404</v>
      </c>
      <c r="H56" s="50">
        <f>SUM('Step 3'!H56:AE56)</f>
        <v>2425</v>
      </c>
      <c r="I56" s="50">
        <f>SUM('Step 3'!I56:AF56)</f>
        <v>2481</v>
      </c>
      <c r="J56" s="50">
        <f>SUM('Step 3'!J56:AG56)</f>
        <v>2519</v>
      </c>
      <c r="K56" s="50">
        <f>SUM('Step 3'!K56:AH56)</f>
        <v>2565</v>
      </c>
      <c r="L56" s="50">
        <f>SUM('Step 3'!L56:AI56)</f>
        <v>2608</v>
      </c>
      <c r="M56" s="50">
        <f>SUM('Step 3'!M56:AJ56)</f>
        <v>2646</v>
      </c>
      <c r="N56" s="50"/>
      <c r="O56" s="50"/>
      <c r="P56" s="50"/>
      <c r="Q56" s="50"/>
    </row>
    <row r="57" spans="1:17" x14ac:dyDescent="0.35">
      <c r="A57" t="s">
        <v>112</v>
      </c>
      <c r="B57" s="50">
        <f>SUM('Step 3'!B57:Y57)</f>
        <v>2892</v>
      </c>
      <c r="C57" s="50">
        <f>SUM('Step 3'!C57:Z57)</f>
        <v>2894</v>
      </c>
      <c r="D57" s="50">
        <f>SUM('Step 3'!D57:AA57)</f>
        <v>2916</v>
      </c>
      <c r="E57" s="50">
        <f>SUM('Step 3'!E57:AB57)</f>
        <v>2942</v>
      </c>
      <c r="F57" s="50">
        <f>SUM('Step 3'!F57:AC57)</f>
        <v>2967</v>
      </c>
      <c r="G57" s="50">
        <f>SUM('Step 3'!G57:AD57)</f>
        <v>2989</v>
      </c>
      <c r="H57" s="50">
        <f>SUM('Step 3'!H57:AE57)</f>
        <v>3027</v>
      </c>
      <c r="I57" s="50">
        <f>SUM('Step 3'!I57:AF57)</f>
        <v>3068</v>
      </c>
      <c r="J57" s="50">
        <f>SUM('Step 3'!J57:AG57)</f>
        <v>3102</v>
      </c>
      <c r="K57" s="50">
        <f>SUM('Step 3'!K57:AH57)</f>
        <v>3150</v>
      </c>
      <c r="L57" s="50">
        <f>SUM('Step 3'!L57:AI57)</f>
        <v>3190</v>
      </c>
      <c r="M57" s="50">
        <f>SUM('Step 3'!M57:AJ57)</f>
        <v>3250</v>
      </c>
      <c r="N57" s="50"/>
      <c r="O57" s="50"/>
      <c r="P57" s="50"/>
      <c r="Q57" s="50"/>
    </row>
    <row r="58" spans="1:17" x14ac:dyDescent="0.35">
      <c r="A58" t="s">
        <v>113</v>
      </c>
      <c r="B58" s="50">
        <f>SUM('Step 3'!B58:Y58)</f>
        <v>2246</v>
      </c>
      <c r="C58" s="50">
        <f>SUM('Step 3'!C58:Z58)</f>
        <v>2248</v>
      </c>
      <c r="D58" s="50">
        <f>SUM('Step 3'!D58:AA58)</f>
        <v>2243</v>
      </c>
      <c r="E58" s="50">
        <f>SUM('Step 3'!E58:AB58)</f>
        <v>2239</v>
      </c>
      <c r="F58" s="50">
        <f>SUM('Step 3'!F58:AC58)</f>
        <v>2230</v>
      </c>
      <c r="G58" s="50">
        <f>SUM('Step 3'!G58:AD58)</f>
        <v>2236</v>
      </c>
      <c r="H58" s="50">
        <f>SUM('Step 3'!H58:AE58)</f>
        <v>2231</v>
      </c>
      <c r="I58" s="50">
        <f>SUM('Step 3'!I58:AF58)</f>
        <v>2243</v>
      </c>
      <c r="J58" s="50">
        <f>SUM('Step 3'!J58:AG58)</f>
        <v>2245</v>
      </c>
      <c r="K58" s="50">
        <f>SUM('Step 3'!K58:AH58)</f>
        <v>2252</v>
      </c>
      <c r="L58" s="50">
        <f>SUM('Step 3'!L58:AI58)</f>
        <v>2258</v>
      </c>
      <c r="M58" s="50">
        <f>SUM('Step 3'!M58:AJ58)</f>
        <v>2284</v>
      </c>
      <c r="N58" s="50"/>
      <c r="O58" s="50"/>
      <c r="P58" s="50"/>
      <c r="Q58" s="50"/>
    </row>
    <row r="59" spans="1:17" x14ac:dyDescent="0.35">
      <c r="A59" t="s">
        <v>114</v>
      </c>
      <c r="B59" s="50">
        <f>SUM('Step 3'!B59:Y59)</f>
        <v>16000</v>
      </c>
      <c r="C59" s="50">
        <f>SUM('Step 3'!C59:Z59)</f>
        <v>16057</v>
      </c>
      <c r="D59" s="50">
        <f>SUM('Step 3'!D59:AA59)</f>
        <v>16195</v>
      </c>
      <c r="E59" s="50">
        <f>SUM('Step 3'!E59:AB59)</f>
        <v>16334</v>
      </c>
      <c r="F59" s="50">
        <f>SUM('Step 3'!F59:AC59)</f>
        <v>16405</v>
      </c>
      <c r="G59" s="50">
        <f>SUM('Step 3'!G59:AD59)</f>
        <v>16482</v>
      </c>
      <c r="H59" s="50">
        <f>SUM('Step 3'!H59:AE59)</f>
        <v>16572</v>
      </c>
      <c r="I59" s="50">
        <f>SUM('Step 3'!I59:AF59)</f>
        <v>16729</v>
      </c>
      <c r="J59" s="50">
        <f>SUM('Step 3'!J59:AG59)</f>
        <v>16867</v>
      </c>
      <c r="K59" s="50">
        <f>SUM('Step 3'!K59:AH59)</f>
        <v>17035</v>
      </c>
      <c r="L59" s="50">
        <f>SUM('Step 3'!L59:AI59)</f>
        <v>17239</v>
      </c>
      <c r="M59" s="50">
        <f>SUM('Step 3'!M59:AJ59)</f>
        <v>17443</v>
      </c>
      <c r="N59" s="50"/>
      <c r="O59" s="50"/>
      <c r="P59" s="50"/>
      <c r="Q59" s="50"/>
    </row>
    <row r="60" spans="1:17" x14ac:dyDescent="0.35">
      <c r="A60" t="s">
        <v>115</v>
      </c>
      <c r="B60" s="50">
        <f>SUM('Step 3'!B60:Y60)</f>
        <v>5072</v>
      </c>
      <c r="C60" s="50">
        <f>SUM('Step 3'!C60:Z60)</f>
        <v>5031</v>
      </c>
      <c r="D60" s="50">
        <f>SUM('Step 3'!D60:AA60)</f>
        <v>5014</v>
      </c>
      <c r="E60" s="50">
        <f>SUM('Step 3'!E60:AB60)</f>
        <v>4984</v>
      </c>
      <c r="F60" s="50">
        <f>SUM('Step 3'!F60:AC60)</f>
        <v>5002</v>
      </c>
      <c r="G60" s="50">
        <f>SUM('Step 3'!G60:AD60)</f>
        <v>5013</v>
      </c>
      <c r="H60" s="50">
        <f>SUM('Step 3'!H60:AE60)</f>
        <v>5050</v>
      </c>
      <c r="I60" s="50">
        <f>SUM('Step 3'!I60:AF60)</f>
        <v>5080</v>
      </c>
      <c r="J60" s="50">
        <f>SUM('Step 3'!J60:AG60)</f>
        <v>5093</v>
      </c>
      <c r="K60" s="50">
        <f>SUM('Step 3'!K60:AH60)</f>
        <v>5090</v>
      </c>
      <c r="L60" s="50">
        <f>SUM('Step 3'!L60:AI60)</f>
        <v>5095</v>
      </c>
      <c r="M60" s="50">
        <f>SUM('Step 3'!M60:AJ60)</f>
        <v>5132</v>
      </c>
      <c r="N60" s="50"/>
      <c r="O60" s="50"/>
      <c r="P60" s="50"/>
      <c r="Q60" s="50"/>
    </row>
    <row r="61" spans="1:17" x14ac:dyDescent="0.35">
      <c r="A61" t="s">
        <v>116</v>
      </c>
      <c r="B61" s="50">
        <f>SUM('Step 3'!B61:Y61)</f>
        <v>13886</v>
      </c>
      <c r="C61" s="50">
        <f>SUM('Step 3'!C61:Z61)</f>
        <v>13849</v>
      </c>
      <c r="D61" s="50">
        <f>SUM('Step 3'!D61:AA61)</f>
        <v>13840</v>
      </c>
      <c r="E61" s="50">
        <f>SUM('Step 3'!E61:AB61)</f>
        <v>13851</v>
      </c>
      <c r="F61" s="50">
        <f>SUM('Step 3'!F61:AC61)</f>
        <v>13847</v>
      </c>
      <c r="G61" s="50">
        <f>SUM('Step 3'!G61:AD61)</f>
        <v>13933</v>
      </c>
      <c r="H61" s="50">
        <f>SUM('Step 3'!H61:AE61)</f>
        <v>14011</v>
      </c>
      <c r="I61" s="50">
        <f>SUM('Step 3'!I61:AF61)</f>
        <v>14129</v>
      </c>
      <c r="J61" s="50">
        <f>SUM('Step 3'!J61:AG61)</f>
        <v>14227</v>
      </c>
      <c r="K61" s="50">
        <f>SUM('Step 3'!K61:AH61)</f>
        <v>14349</v>
      </c>
      <c r="L61" s="50">
        <f>SUM('Step 3'!L61:AI61)</f>
        <v>14439</v>
      </c>
      <c r="M61" s="50">
        <f>SUM('Step 3'!M61:AJ61)</f>
        <v>14584</v>
      </c>
      <c r="N61" s="50"/>
      <c r="O61" s="50"/>
      <c r="P61" s="50"/>
      <c r="Q61" s="50"/>
    </row>
    <row r="62" spans="1:17" x14ac:dyDescent="0.35">
      <c r="A62" t="s">
        <v>117</v>
      </c>
      <c r="B62" s="50">
        <f>SUM('Step 3'!B62:Y62)</f>
        <v>1826</v>
      </c>
      <c r="C62" s="50">
        <f>SUM('Step 3'!C62:Z62)</f>
        <v>1806</v>
      </c>
      <c r="D62" s="50">
        <f>SUM('Step 3'!D62:AA62)</f>
        <v>1799</v>
      </c>
      <c r="E62" s="50">
        <f>SUM('Step 3'!E62:AB62)</f>
        <v>1795</v>
      </c>
      <c r="F62" s="50">
        <f>SUM('Step 3'!F62:AC62)</f>
        <v>1804</v>
      </c>
      <c r="G62" s="50">
        <f>SUM('Step 3'!G62:AD62)</f>
        <v>1814</v>
      </c>
      <c r="H62" s="50">
        <f>SUM('Step 3'!H62:AE62)</f>
        <v>1832</v>
      </c>
      <c r="I62" s="50">
        <f>SUM('Step 3'!I62:AF62)</f>
        <v>1854</v>
      </c>
      <c r="J62" s="50">
        <f>SUM('Step 3'!J62:AG62)</f>
        <v>1874</v>
      </c>
      <c r="K62" s="50">
        <f>SUM('Step 3'!K62:AH62)</f>
        <v>1884</v>
      </c>
      <c r="L62" s="50">
        <f>SUM('Step 3'!L62:AI62)</f>
        <v>1887</v>
      </c>
      <c r="M62" s="50">
        <f>SUM('Step 3'!M62:AJ62)</f>
        <v>1895</v>
      </c>
      <c r="N62" s="50"/>
      <c r="O62" s="50"/>
      <c r="P62" s="50"/>
      <c r="Q62" s="50"/>
    </row>
    <row r="63" spans="1:17" x14ac:dyDescent="0.35">
      <c r="A63" t="s">
        <v>118</v>
      </c>
      <c r="B63" s="50">
        <f>SUM('Step 3'!B63:Y63)</f>
        <v>318254</v>
      </c>
      <c r="C63" s="50">
        <f>SUM('Step 3'!C63:Z63)</f>
        <v>317221</v>
      </c>
      <c r="D63" s="50">
        <f>SUM('Step 3'!D63:AA63)</f>
        <v>316892</v>
      </c>
      <c r="E63" s="50">
        <f>SUM('Step 3'!E63:AB63)</f>
        <v>317182</v>
      </c>
      <c r="F63" s="50">
        <f>SUM('Step 3'!F63:AC63)</f>
        <v>318012</v>
      </c>
      <c r="G63" s="50">
        <f>SUM('Step 3'!G63:AD63)</f>
        <v>319061</v>
      </c>
      <c r="H63" s="50">
        <f>SUM('Step 3'!H63:AE63)</f>
        <v>320341</v>
      </c>
      <c r="I63" s="50">
        <f>SUM('Step 3'!I63:AF63)</f>
        <v>322641</v>
      </c>
      <c r="J63" s="50">
        <f>SUM('Step 3'!J63:AG63)</f>
        <v>323938</v>
      </c>
      <c r="K63" s="50">
        <f>SUM('Step 3'!K63:AH63)</f>
        <v>325307</v>
      </c>
      <c r="L63" s="50">
        <f>SUM('Step 3'!L63:AI63)</f>
        <v>326983</v>
      </c>
      <c r="M63" s="50">
        <f>SUM('Step 3'!M63:AJ63)</f>
        <v>328960</v>
      </c>
      <c r="N63" s="50"/>
      <c r="O63" s="50"/>
      <c r="P63" s="50"/>
      <c r="Q63" s="50"/>
    </row>
    <row r="64" spans="1:17" x14ac:dyDescent="0.35">
      <c r="A64" t="s">
        <v>67</v>
      </c>
      <c r="B64" s="50">
        <f>SUM('Step 3'!B64:Y64)</f>
        <v>57877</v>
      </c>
      <c r="C64" s="50">
        <f>SUM('Step 3'!C64:Z64)</f>
        <v>57719</v>
      </c>
      <c r="D64" s="50">
        <f>SUM('Step 3'!D64:AA64)</f>
        <v>57802</v>
      </c>
      <c r="E64" s="50">
        <f>SUM('Step 3'!E64:AB64)</f>
        <v>58021</v>
      </c>
      <c r="F64" s="50">
        <f>SUM('Step 3'!F64:AC64)</f>
        <v>58240</v>
      </c>
      <c r="G64" s="50">
        <f>SUM('Step 3'!G64:AD64)</f>
        <v>58501</v>
      </c>
      <c r="H64" s="50">
        <f>SUM('Step 3'!H64:AE64)</f>
        <v>58779</v>
      </c>
      <c r="I64" s="50">
        <f>SUM('Step 3'!I64:AF64)</f>
        <v>59087</v>
      </c>
      <c r="J64" s="50">
        <f>SUM('Step 3'!J64:AG64)</f>
        <v>59249</v>
      </c>
      <c r="K64" s="50">
        <f>SUM('Step 3'!K64:AH64)</f>
        <v>59427</v>
      </c>
      <c r="L64" s="50">
        <f>SUM('Step 3'!L64:AI64)</f>
        <v>59647</v>
      </c>
      <c r="M64" s="50">
        <f>SUM('Step 3'!M64:AJ64)</f>
        <v>59996</v>
      </c>
      <c r="N64" s="50"/>
      <c r="O64" s="50"/>
      <c r="P64" s="50"/>
      <c r="Q64" s="50"/>
    </row>
    <row r="65" spans="1:17" x14ac:dyDescent="0.35">
      <c r="A65" t="s">
        <v>119</v>
      </c>
      <c r="B65" s="50">
        <f>SUM('Step 3'!B65:Y65)</f>
        <v>1518</v>
      </c>
      <c r="C65" s="50">
        <f>SUM('Step 3'!C65:Z65)</f>
        <v>1531</v>
      </c>
      <c r="D65" s="50">
        <f>SUM('Step 3'!D65:AA65)</f>
        <v>1536</v>
      </c>
      <c r="E65" s="50">
        <f>SUM('Step 3'!E65:AB65)</f>
        <v>1554</v>
      </c>
      <c r="F65" s="50">
        <f>SUM('Step 3'!F65:AC65)</f>
        <v>1580</v>
      </c>
      <c r="G65" s="50">
        <f>SUM('Step 3'!G65:AD65)</f>
        <v>1601</v>
      </c>
      <c r="H65" s="50">
        <f>SUM('Step 3'!H65:AE65)</f>
        <v>1614</v>
      </c>
      <c r="I65" s="50">
        <f>SUM('Step 3'!I65:AF65)</f>
        <v>1638</v>
      </c>
      <c r="J65" s="50">
        <f>SUM('Step 3'!J65:AG65)</f>
        <v>1653</v>
      </c>
      <c r="K65" s="50">
        <f>SUM('Step 3'!K65:AH65)</f>
        <v>1679</v>
      </c>
      <c r="L65" s="50">
        <f>SUM('Step 3'!L65:AI65)</f>
        <v>1701</v>
      </c>
      <c r="M65" s="50">
        <f>SUM('Step 3'!M65:AJ65)</f>
        <v>1718</v>
      </c>
      <c r="N65" s="50"/>
      <c r="O65" s="50"/>
      <c r="P65" s="50"/>
      <c r="Q65" s="50"/>
    </row>
    <row r="66" spans="1:17" x14ac:dyDescent="0.35">
      <c r="A66" t="s">
        <v>120</v>
      </c>
      <c r="B66" s="50">
        <f>SUM('Step 3'!B66:Y66)</f>
        <v>20520</v>
      </c>
      <c r="C66" s="50">
        <f>SUM('Step 3'!C66:Z66)</f>
        <v>20637</v>
      </c>
      <c r="D66" s="50">
        <f>SUM('Step 3'!D66:AA66)</f>
        <v>20920</v>
      </c>
      <c r="E66" s="50">
        <f>SUM('Step 3'!E66:AB66)</f>
        <v>21166</v>
      </c>
      <c r="F66" s="50">
        <f>SUM('Step 3'!F66:AC66)</f>
        <v>21322</v>
      </c>
      <c r="G66" s="50">
        <f>SUM('Step 3'!G66:AD66)</f>
        <v>21535</v>
      </c>
      <c r="H66" s="50">
        <f>SUM('Step 3'!H66:AE66)</f>
        <v>21729</v>
      </c>
      <c r="I66" s="50">
        <f>SUM('Step 3'!I66:AF66)</f>
        <v>22012</v>
      </c>
      <c r="J66" s="50">
        <f>SUM('Step 3'!J66:AG66)</f>
        <v>22223</v>
      </c>
      <c r="K66" s="50">
        <f>SUM('Step 3'!K66:AH66)</f>
        <v>22369</v>
      </c>
      <c r="L66" s="50">
        <f>SUM('Step 3'!L66:AI66)</f>
        <v>22568</v>
      </c>
      <c r="M66" s="50">
        <f>SUM('Step 3'!M66:AJ66)</f>
        <v>22891</v>
      </c>
      <c r="N66" s="50"/>
      <c r="O66" s="50"/>
      <c r="P66" s="50"/>
      <c r="Q66" s="50"/>
    </row>
    <row r="67" spans="1:17" x14ac:dyDescent="0.35">
      <c r="A67" t="s">
        <v>121</v>
      </c>
      <c r="B67" s="50">
        <f>SUM('Step 3'!B67:Y67)</f>
        <v>601</v>
      </c>
      <c r="C67" s="50">
        <f>SUM('Step 3'!C67:Z67)</f>
        <v>593</v>
      </c>
      <c r="D67" s="50">
        <f>SUM('Step 3'!D67:AA67)</f>
        <v>593</v>
      </c>
      <c r="E67" s="50">
        <f>SUM('Step 3'!E67:AB67)</f>
        <v>597</v>
      </c>
      <c r="F67" s="50">
        <f>SUM('Step 3'!F67:AC67)</f>
        <v>601</v>
      </c>
      <c r="G67" s="50">
        <f>SUM('Step 3'!G67:AD67)</f>
        <v>602</v>
      </c>
      <c r="H67" s="50">
        <f>SUM('Step 3'!H67:AE67)</f>
        <v>604</v>
      </c>
      <c r="I67" s="50">
        <f>SUM('Step 3'!I67:AF67)</f>
        <v>609</v>
      </c>
      <c r="J67" s="50">
        <f>SUM('Step 3'!J67:AG67)</f>
        <v>609</v>
      </c>
      <c r="K67" s="50">
        <f>SUM('Step 3'!K67:AH67)</f>
        <v>601</v>
      </c>
      <c r="L67" s="50">
        <f>SUM('Step 3'!L67:AI67)</f>
        <v>598</v>
      </c>
      <c r="M67" s="50">
        <f>SUM('Step 3'!M67:AJ67)</f>
        <v>595</v>
      </c>
      <c r="N67" s="50"/>
      <c r="O67" s="50"/>
      <c r="P67" s="50"/>
      <c r="Q67" s="50"/>
    </row>
    <row r="68" spans="1:17" x14ac:dyDescent="0.35">
      <c r="A68" t="s">
        <v>122</v>
      </c>
      <c r="B68" s="50">
        <f>SUM('Step 3'!B68:Y68)</f>
        <v>10453</v>
      </c>
      <c r="C68" s="50">
        <f>SUM('Step 3'!C68:Z68)</f>
        <v>10472</v>
      </c>
      <c r="D68" s="50">
        <f>SUM('Step 3'!D68:AA68)</f>
        <v>10575</v>
      </c>
      <c r="E68" s="50">
        <f>SUM('Step 3'!E68:AB68)</f>
        <v>10660</v>
      </c>
      <c r="F68" s="50">
        <f>SUM('Step 3'!F68:AC68)</f>
        <v>10723</v>
      </c>
      <c r="G68" s="50">
        <f>SUM('Step 3'!G68:AD68)</f>
        <v>10779</v>
      </c>
      <c r="H68" s="50">
        <f>SUM('Step 3'!H68:AE68)</f>
        <v>10900</v>
      </c>
      <c r="I68" s="50">
        <f>SUM('Step 3'!I68:AF68)</f>
        <v>11098</v>
      </c>
      <c r="J68" s="50">
        <f>SUM('Step 3'!J68:AG68)</f>
        <v>11278</v>
      </c>
      <c r="K68" s="50">
        <f>SUM('Step 3'!K68:AH68)</f>
        <v>11436</v>
      </c>
      <c r="L68" s="50">
        <f>SUM('Step 3'!L68:AI68)</f>
        <v>11576</v>
      </c>
      <c r="M68" s="50">
        <f>SUM('Step 3'!M68:AJ68)</f>
        <v>11758</v>
      </c>
      <c r="N68" s="50"/>
      <c r="O68" s="50"/>
      <c r="P68" s="50"/>
      <c r="Q68" s="50"/>
    </row>
    <row r="69" spans="1:17" x14ac:dyDescent="0.35">
      <c r="A69" t="s">
        <v>123</v>
      </c>
      <c r="B69" s="50">
        <f>SUM('Step 3'!B69:Y69)</f>
        <v>42793</v>
      </c>
      <c r="C69" s="50">
        <f>SUM('Step 3'!C69:Z69)</f>
        <v>43093</v>
      </c>
      <c r="D69" s="50">
        <f>SUM('Step 3'!D69:AA69)</f>
        <v>43753</v>
      </c>
      <c r="E69" s="50">
        <f>SUM('Step 3'!E69:AB69)</f>
        <v>44320</v>
      </c>
      <c r="F69" s="50">
        <f>SUM('Step 3'!F69:AC69)</f>
        <v>44694</v>
      </c>
      <c r="G69" s="50">
        <f>SUM('Step 3'!G69:AD69)</f>
        <v>45146</v>
      </c>
      <c r="H69" s="50">
        <f>SUM('Step 3'!H69:AE69)</f>
        <v>45726</v>
      </c>
      <c r="I69" s="50">
        <f>SUM('Step 3'!I69:AF69)</f>
        <v>46402</v>
      </c>
      <c r="J69" s="50">
        <f>SUM('Step 3'!J69:AG69)</f>
        <v>46940</v>
      </c>
      <c r="K69" s="50">
        <f>SUM('Step 3'!K69:AH69)</f>
        <v>47398</v>
      </c>
      <c r="L69" s="50">
        <f>SUM('Step 3'!L69:AI69)</f>
        <v>47953</v>
      </c>
      <c r="M69" s="50">
        <f>SUM('Step 3'!M69:AJ69)</f>
        <v>48745</v>
      </c>
      <c r="N69" s="50"/>
      <c r="O69" s="50"/>
      <c r="P69" s="50"/>
      <c r="Q69" s="50"/>
    </row>
    <row r="70" spans="1:17" x14ac:dyDescent="0.35">
      <c r="A70" t="s">
        <v>124</v>
      </c>
      <c r="B70" s="50">
        <f>SUM('Step 3'!B70:Y70)</f>
        <v>10714</v>
      </c>
      <c r="C70" s="50">
        <f>SUM('Step 3'!C70:Z70)</f>
        <v>10673</v>
      </c>
      <c r="D70" s="50">
        <f>SUM('Step 3'!D70:AA70)</f>
        <v>10725</v>
      </c>
      <c r="E70" s="50">
        <f>SUM('Step 3'!E70:AB70)</f>
        <v>10782</v>
      </c>
      <c r="F70" s="50">
        <f>SUM('Step 3'!F70:AC70)</f>
        <v>10801</v>
      </c>
      <c r="G70" s="50">
        <f>SUM('Step 3'!G70:AD70)</f>
        <v>10849</v>
      </c>
      <c r="H70" s="50">
        <f>SUM('Step 3'!H70:AE70)</f>
        <v>10919</v>
      </c>
      <c r="I70" s="50">
        <f>SUM('Step 3'!I70:AF70)</f>
        <v>11041</v>
      </c>
      <c r="J70" s="50">
        <f>SUM('Step 3'!J70:AG70)</f>
        <v>11143</v>
      </c>
      <c r="K70" s="50">
        <f>SUM('Step 3'!K70:AH70)</f>
        <v>11275</v>
      </c>
      <c r="L70" s="50">
        <f>SUM('Step 3'!L70:AI70)</f>
        <v>11400</v>
      </c>
      <c r="M70" s="50">
        <f>SUM('Step 3'!M70:AJ70)</f>
        <v>11576</v>
      </c>
      <c r="N70" s="50"/>
      <c r="O70" s="50"/>
      <c r="P70" s="50"/>
      <c r="Q70" s="50"/>
    </row>
    <row r="71" spans="1:17" x14ac:dyDescent="0.35">
      <c r="A71" t="s">
        <v>125</v>
      </c>
      <c r="B71" s="50">
        <f>SUM('Step 3'!B71:Y71)</f>
        <v>1728</v>
      </c>
      <c r="C71" s="50">
        <f>SUM('Step 3'!C71:Z71)</f>
        <v>1740</v>
      </c>
      <c r="D71" s="50">
        <f>SUM('Step 3'!D71:AA71)</f>
        <v>1772</v>
      </c>
      <c r="E71" s="50">
        <f>SUM('Step 3'!E71:AB71)</f>
        <v>1795</v>
      </c>
      <c r="F71" s="50">
        <f>SUM('Step 3'!F71:AC71)</f>
        <v>1809</v>
      </c>
      <c r="G71" s="50">
        <f>SUM('Step 3'!G71:AD71)</f>
        <v>1827</v>
      </c>
      <c r="H71" s="50">
        <f>SUM('Step 3'!H71:AE71)</f>
        <v>1844</v>
      </c>
      <c r="I71" s="50">
        <f>SUM('Step 3'!I71:AF71)</f>
        <v>1871</v>
      </c>
      <c r="J71" s="50">
        <f>SUM('Step 3'!J71:AG71)</f>
        <v>1907</v>
      </c>
      <c r="K71" s="50">
        <f>SUM('Step 3'!K71:AH71)</f>
        <v>1936</v>
      </c>
      <c r="L71" s="50">
        <f>SUM('Step 3'!L71:AI71)</f>
        <v>1956</v>
      </c>
      <c r="M71" s="50">
        <f>SUM('Step 3'!M71:AJ71)</f>
        <v>1981</v>
      </c>
      <c r="N71" s="50"/>
      <c r="O71" s="50"/>
      <c r="P71" s="50"/>
      <c r="Q71" s="50"/>
    </row>
    <row r="72" spans="1:17" x14ac:dyDescent="0.35">
      <c r="A72" t="s">
        <v>126</v>
      </c>
      <c r="B72" s="50">
        <f>SUM('Step 3'!B72:Y72)</f>
        <v>5986</v>
      </c>
      <c r="C72" s="50">
        <f>SUM('Step 3'!C72:Z72)</f>
        <v>5978</v>
      </c>
      <c r="D72" s="50">
        <f>SUM('Step 3'!D72:AA72)</f>
        <v>5930</v>
      </c>
      <c r="E72" s="50">
        <f>SUM('Step 3'!E72:AB72)</f>
        <v>5914</v>
      </c>
      <c r="F72" s="50">
        <f>SUM('Step 3'!F72:AC72)</f>
        <v>5899</v>
      </c>
      <c r="G72" s="50">
        <f>SUM('Step 3'!G72:AD72)</f>
        <v>5886</v>
      </c>
      <c r="H72" s="50">
        <f>SUM('Step 3'!H72:AE72)</f>
        <v>5872</v>
      </c>
      <c r="I72" s="50">
        <f>SUM('Step 3'!I72:AF72)</f>
        <v>5875</v>
      </c>
      <c r="J72" s="50">
        <f>SUM('Step 3'!J72:AG72)</f>
        <v>5877</v>
      </c>
      <c r="K72" s="50">
        <f>SUM('Step 3'!K72:AH72)</f>
        <v>5880</v>
      </c>
      <c r="L72" s="50">
        <f>SUM('Step 3'!L72:AI72)</f>
        <v>5898</v>
      </c>
      <c r="M72" s="50">
        <f>SUM('Step 3'!M72:AJ72)</f>
        <v>5945</v>
      </c>
      <c r="N72" s="50"/>
      <c r="O72" s="50"/>
      <c r="P72" s="50"/>
      <c r="Q72" s="50"/>
    </row>
    <row r="73" spans="1:17" x14ac:dyDescent="0.35">
      <c r="A73" t="s">
        <v>127</v>
      </c>
      <c r="B73" s="50">
        <f>SUM('Step 3'!B73:Y73)</f>
        <v>697</v>
      </c>
      <c r="C73" s="50">
        <f>SUM('Step 3'!C73:Z73)</f>
        <v>689</v>
      </c>
      <c r="D73" s="50">
        <f>SUM('Step 3'!D73:AA73)</f>
        <v>678</v>
      </c>
      <c r="E73" s="50">
        <f>SUM('Step 3'!E73:AB73)</f>
        <v>683</v>
      </c>
      <c r="F73" s="50">
        <f>SUM('Step 3'!F73:AC73)</f>
        <v>696</v>
      </c>
      <c r="G73" s="50">
        <f>SUM('Step 3'!G73:AD73)</f>
        <v>703</v>
      </c>
      <c r="H73" s="50">
        <f>SUM('Step 3'!H73:AE73)</f>
        <v>708</v>
      </c>
      <c r="I73" s="50">
        <f>SUM('Step 3'!I73:AF73)</f>
        <v>716</v>
      </c>
      <c r="J73" s="50">
        <f>SUM('Step 3'!J73:AG73)</f>
        <v>737</v>
      </c>
      <c r="K73" s="50">
        <f>SUM('Step 3'!K73:AH73)</f>
        <v>732</v>
      </c>
      <c r="L73" s="50">
        <f>SUM('Step 3'!L73:AI73)</f>
        <v>726</v>
      </c>
      <c r="M73" s="50">
        <f>SUM('Step 3'!M73:AJ73)</f>
        <v>722</v>
      </c>
      <c r="N73" s="50"/>
      <c r="O73" s="50"/>
      <c r="P73" s="50"/>
      <c r="Q73" s="50"/>
    </row>
    <row r="74" spans="1:17" x14ac:dyDescent="0.35">
      <c r="A74" t="s">
        <v>128</v>
      </c>
      <c r="B74" s="50">
        <f>SUM('Step 3'!B74:Y74)</f>
        <v>6436</v>
      </c>
      <c r="C74" s="50">
        <f>SUM('Step 3'!C74:Z74)</f>
        <v>6416</v>
      </c>
      <c r="D74" s="50">
        <f>SUM('Step 3'!D74:AA74)</f>
        <v>6400</v>
      </c>
      <c r="E74" s="50">
        <f>SUM('Step 3'!E74:AB74)</f>
        <v>6384</v>
      </c>
      <c r="F74" s="50">
        <f>SUM('Step 3'!F74:AC74)</f>
        <v>6385</v>
      </c>
      <c r="G74" s="50">
        <f>SUM('Step 3'!G74:AD74)</f>
        <v>6387</v>
      </c>
      <c r="H74" s="50">
        <f>SUM('Step 3'!H74:AE74)</f>
        <v>6412</v>
      </c>
      <c r="I74" s="50">
        <f>SUM('Step 3'!I74:AF74)</f>
        <v>6483</v>
      </c>
      <c r="J74" s="50">
        <f>SUM('Step 3'!J74:AG74)</f>
        <v>6520</v>
      </c>
      <c r="K74" s="50">
        <f>SUM('Step 3'!K74:AH74)</f>
        <v>6529</v>
      </c>
      <c r="L74" s="50">
        <f>SUM('Step 3'!L74:AI74)</f>
        <v>6558</v>
      </c>
      <c r="M74" s="50">
        <f>SUM('Step 3'!M74:AJ74)</f>
        <v>6613</v>
      </c>
      <c r="N74" s="50"/>
      <c r="O74" s="50"/>
      <c r="P74" s="50"/>
      <c r="Q74" s="50"/>
    </row>
    <row r="75" spans="1:17" x14ac:dyDescent="0.35">
      <c r="A75" t="s">
        <v>129</v>
      </c>
      <c r="B75" s="50">
        <f>SUM('Step 3'!B75:Y75)</f>
        <v>3370</v>
      </c>
      <c r="C75" s="50">
        <f>SUM('Step 3'!C75:Z75)</f>
        <v>3363</v>
      </c>
      <c r="D75" s="50">
        <f>SUM('Step 3'!D75:AA75)</f>
        <v>3332</v>
      </c>
      <c r="E75" s="50">
        <f>SUM('Step 3'!E75:AB75)</f>
        <v>3307</v>
      </c>
      <c r="F75" s="50">
        <f>SUM('Step 3'!F75:AC75)</f>
        <v>3301</v>
      </c>
      <c r="G75" s="50">
        <f>SUM('Step 3'!G75:AD75)</f>
        <v>3288</v>
      </c>
      <c r="H75" s="50">
        <f>SUM('Step 3'!H75:AE75)</f>
        <v>3280</v>
      </c>
      <c r="I75" s="50">
        <f>SUM('Step 3'!I75:AF75)</f>
        <v>3293</v>
      </c>
      <c r="J75" s="50">
        <f>SUM('Step 3'!J75:AG75)</f>
        <v>3306</v>
      </c>
      <c r="K75" s="50">
        <f>SUM('Step 3'!K75:AH75)</f>
        <v>3303</v>
      </c>
      <c r="L75" s="50">
        <f>SUM('Step 3'!L75:AI75)</f>
        <v>3314</v>
      </c>
      <c r="M75" s="50">
        <f>SUM('Step 3'!M75:AJ75)</f>
        <v>3325</v>
      </c>
      <c r="N75" s="50"/>
      <c r="O75" s="50"/>
      <c r="P75" s="50"/>
      <c r="Q75" s="50"/>
    </row>
    <row r="76" spans="1:17" x14ac:dyDescent="0.35">
      <c r="A76" t="s">
        <v>130</v>
      </c>
      <c r="B76" s="50">
        <f>SUM('Step 3'!B76:Y76)</f>
        <v>14259</v>
      </c>
      <c r="C76" s="50">
        <f>SUM('Step 3'!C76:Z76)</f>
        <v>14270</v>
      </c>
      <c r="D76" s="50">
        <f>SUM('Step 3'!D76:AA76)</f>
        <v>14386</v>
      </c>
      <c r="E76" s="50">
        <f>SUM('Step 3'!E76:AB76)</f>
        <v>14494</v>
      </c>
      <c r="F76" s="50">
        <f>SUM('Step 3'!F76:AC76)</f>
        <v>14587</v>
      </c>
      <c r="G76" s="50">
        <f>SUM('Step 3'!G76:AD76)</f>
        <v>14719</v>
      </c>
      <c r="H76" s="50">
        <f>SUM('Step 3'!H76:AE76)</f>
        <v>14891</v>
      </c>
      <c r="I76" s="50">
        <f>SUM('Step 3'!I76:AF76)</f>
        <v>15119</v>
      </c>
      <c r="J76" s="50">
        <f>SUM('Step 3'!J76:AG76)</f>
        <v>15292</v>
      </c>
      <c r="K76" s="50">
        <f>SUM('Step 3'!K76:AH76)</f>
        <v>15493</v>
      </c>
      <c r="L76" s="50">
        <f>SUM('Step 3'!L76:AI76)</f>
        <v>15689</v>
      </c>
      <c r="M76" s="50">
        <f>SUM('Step 3'!M76:AJ76)</f>
        <v>15962</v>
      </c>
      <c r="N76" s="50"/>
      <c r="O76" s="50"/>
      <c r="P76" s="50"/>
      <c r="Q76" s="50"/>
    </row>
    <row r="77" spans="1:17" x14ac:dyDescent="0.35">
      <c r="A77" t="s">
        <v>131</v>
      </c>
      <c r="B77" s="50">
        <f>SUM('Step 3'!B77:Y77)</f>
        <v>18349</v>
      </c>
      <c r="C77" s="50">
        <f>SUM('Step 3'!C77:Z77)</f>
        <v>18241</v>
      </c>
      <c r="D77" s="50">
        <f>SUM('Step 3'!D77:AA77)</f>
        <v>18139</v>
      </c>
      <c r="E77" s="50">
        <f>SUM('Step 3'!E77:AB77)</f>
        <v>18110</v>
      </c>
      <c r="F77" s="50">
        <f>SUM('Step 3'!F77:AC77)</f>
        <v>18093</v>
      </c>
      <c r="G77" s="50">
        <f>SUM('Step 3'!G77:AD77)</f>
        <v>18135</v>
      </c>
      <c r="H77" s="50">
        <f>SUM('Step 3'!H77:AE77)</f>
        <v>18270</v>
      </c>
      <c r="I77" s="50">
        <f>SUM('Step 3'!I77:AF77)</f>
        <v>18407</v>
      </c>
      <c r="J77" s="50">
        <f>SUM('Step 3'!J77:AG77)</f>
        <v>18504</v>
      </c>
      <c r="K77" s="50">
        <f>SUM('Step 3'!K77:AH77)</f>
        <v>18629</v>
      </c>
      <c r="L77" s="50">
        <f>SUM('Step 3'!L77:AI77)</f>
        <v>18800</v>
      </c>
      <c r="M77" s="50">
        <f>SUM('Step 3'!M77:AJ77)</f>
        <v>19033</v>
      </c>
      <c r="N77" s="50"/>
      <c r="O77" s="50"/>
      <c r="P77" s="50"/>
      <c r="Q77" s="50"/>
    </row>
    <row r="78" spans="1:17" x14ac:dyDescent="0.35">
      <c r="A78" t="s">
        <v>132</v>
      </c>
      <c r="B78" s="50">
        <f>SUM('Step 3'!B78:Y78)</f>
        <v>1952</v>
      </c>
      <c r="C78" s="50">
        <f>SUM('Step 3'!C78:Z78)</f>
        <v>1929</v>
      </c>
      <c r="D78" s="50">
        <f>SUM('Step 3'!D78:AA78)</f>
        <v>1905</v>
      </c>
      <c r="E78" s="50">
        <f>SUM('Step 3'!E78:AB78)</f>
        <v>1870</v>
      </c>
      <c r="F78" s="50">
        <f>SUM('Step 3'!F78:AC78)</f>
        <v>1830</v>
      </c>
      <c r="G78" s="50">
        <f>SUM('Step 3'!G78:AD78)</f>
        <v>1807</v>
      </c>
      <c r="H78" s="50">
        <f>SUM('Step 3'!H78:AE78)</f>
        <v>1807</v>
      </c>
      <c r="I78" s="50">
        <f>SUM('Step 3'!I78:AF78)</f>
        <v>1813</v>
      </c>
      <c r="J78" s="50">
        <f>SUM('Step 3'!J78:AG78)</f>
        <v>1803</v>
      </c>
      <c r="K78" s="50">
        <f>SUM('Step 3'!K78:AH78)</f>
        <v>1795</v>
      </c>
      <c r="L78" s="50">
        <f>SUM('Step 3'!L78:AI78)</f>
        <v>1800</v>
      </c>
      <c r="M78" s="50">
        <f>SUM('Step 3'!M78:AJ78)</f>
        <v>1810</v>
      </c>
      <c r="N78" s="50"/>
      <c r="O78" s="50"/>
      <c r="P78" s="50"/>
      <c r="Q78" s="50"/>
    </row>
    <row r="79" spans="1:17" x14ac:dyDescent="0.35">
      <c r="A79" t="s">
        <v>133</v>
      </c>
      <c r="B79" s="50">
        <f>SUM('Step 3'!B79:Y79)</f>
        <v>743</v>
      </c>
      <c r="C79" s="50">
        <f>SUM('Step 3'!C79:Z79)</f>
        <v>726</v>
      </c>
      <c r="D79" s="50">
        <f>SUM('Step 3'!D79:AA79)</f>
        <v>711</v>
      </c>
      <c r="E79" s="50">
        <f>SUM('Step 3'!E79:AB79)</f>
        <v>708</v>
      </c>
      <c r="F79" s="50">
        <f>SUM('Step 3'!F79:AC79)</f>
        <v>695</v>
      </c>
      <c r="G79" s="50">
        <f>SUM('Step 3'!G79:AD79)</f>
        <v>683</v>
      </c>
      <c r="H79" s="50">
        <f>SUM('Step 3'!H79:AE79)</f>
        <v>672</v>
      </c>
      <c r="I79" s="50">
        <f>SUM('Step 3'!I79:AF79)</f>
        <v>663</v>
      </c>
      <c r="J79" s="50">
        <f>SUM('Step 3'!J79:AG79)</f>
        <v>654</v>
      </c>
      <c r="K79" s="50">
        <f>SUM('Step 3'!K79:AH79)</f>
        <v>651</v>
      </c>
      <c r="L79" s="50">
        <f>SUM('Step 3'!L79:AI79)</f>
        <v>644</v>
      </c>
      <c r="M79" s="50">
        <f>SUM('Step 3'!M79:AJ79)</f>
        <v>637</v>
      </c>
      <c r="N79" s="50"/>
      <c r="O79" s="50"/>
      <c r="P79" s="50"/>
      <c r="Q79" s="50"/>
    </row>
    <row r="80" spans="1:17" x14ac:dyDescent="0.35">
      <c r="A80" t="s">
        <v>134</v>
      </c>
      <c r="B80" s="50">
        <f>SUM('Step 3'!B80:Y80)</f>
        <v>490</v>
      </c>
      <c r="C80" s="50">
        <f>SUM('Step 3'!C80:Z80)</f>
        <v>480</v>
      </c>
      <c r="D80" s="50">
        <f>SUM('Step 3'!D80:AA80)</f>
        <v>476</v>
      </c>
      <c r="E80" s="50">
        <f>SUM('Step 3'!E80:AB80)</f>
        <v>467</v>
      </c>
      <c r="F80" s="50">
        <f>SUM('Step 3'!F80:AC80)</f>
        <v>462</v>
      </c>
      <c r="G80" s="50">
        <f>SUM('Step 3'!G80:AD80)</f>
        <v>464</v>
      </c>
      <c r="H80" s="50">
        <f>SUM('Step 3'!H80:AE80)</f>
        <v>461</v>
      </c>
      <c r="I80" s="50">
        <f>SUM('Step 3'!I80:AF80)</f>
        <v>466</v>
      </c>
      <c r="J80" s="50">
        <f>SUM('Step 3'!J80:AG80)</f>
        <v>464</v>
      </c>
      <c r="K80" s="50">
        <f>SUM('Step 3'!K80:AH80)</f>
        <v>466</v>
      </c>
      <c r="L80" s="50">
        <f>SUM('Step 3'!L80:AI80)</f>
        <v>471</v>
      </c>
      <c r="M80" s="50">
        <f>SUM('Step 3'!M80:AJ80)</f>
        <v>480</v>
      </c>
      <c r="N80" s="50"/>
      <c r="O80" s="50"/>
      <c r="P80" s="50"/>
      <c r="Q80" s="50"/>
    </row>
    <row r="81" spans="1:17" x14ac:dyDescent="0.35">
      <c r="A81" t="s">
        <v>135</v>
      </c>
      <c r="B81" s="50">
        <f>SUM('Step 3'!B81:Y81)</f>
        <v>29745</v>
      </c>
      <c r="C81" s="50">
        <f>SUM('Step 3'!C81:Z81)</f>
        <v>29666</v>
      </c>
      <c r="D81" s="50">
        <f>SUM('Step 3'!D81:AA81)</f>
        <v>29741</v>
      </c>
      <c r="E81" s="50">
        <f>SUM('Step 3'!E81:AB81)</f>
        <v>29839</v>
      </c>
      <c r="F81" s="50">
        <f>SUM('Step 3'!F81:AC81)</f>
        <v>29895</v>
      </c>
      <c r="G81" s="50">
        <f>SUM('Step 3'!G81:AD81)</f>
        <v>30000</v>
      </c>
      <c r="H81" s="50">
        <f>SUM('Step 3'!H81:AE81)</f>
        <v>30079</v>
      </c>
      <c r="I81" s="50">
        <f>SUM('Step 3'!I81:AF81)</f>
        <v>30254</v>
      </c>
      <c r="J81" s="50">
        <f>SUM('Step 3'!J81:AG81)</f>
        <v>30376</v>
      </c>
      <c r="K81" s="50">
        <f>SUM('Step 3'!K81:AH81)</f>
        <v>30477</v>
      </c>
      <c r="L81" s="50">
        <f>SUM('Step 3'!L81:AI81)</f>
        <v>30598</v>
      </c>
      <c r="M81" s="50">
        <f>SUM('Step 3'!M81:AJ81)</f>
        <v>30761</v>
      </c>
      <c r="N81" s="50"/>
      <c r="O81" s="50"/>
      <c r="P81" s="50"/>
      <c r="Q81" s="50"/>
    </row>
    <row r="82" spans="1:17" x14ac:dyDescent="0.35">
      <c r="A82" t="s">
        <v>136</v>
      </c>
      <c r="B82" s="50">
        <f>SUM('Step 3'!B82:Y82)</f>
        <v>467</v>
      </c>
      <c r="C82" s="50">
        <f>SUM('Step 3'!C82:Z82)</f>
        <v>461</v>
      </c>
      <c r="D82" s="50">
        <f>SUM('Step 3'!D82:AA82)</f>
        <v>461</v>
      </c>
      <c r="E82" s="50">
        <f>SUM('Step 3'!E82:AB82)</f>
        <v>466</v>
      </c>
      <c r="F82" s="50">
        <f>SUM('Step 3'!F82:AC82)</f>
        <v>460</v>
      </c>
      <c r="G82" s="50">
        <f>SUM('Step 3'!G82:AD82)</f>
        <v>466</v>
      </c>
      <c r="H82" s="50">
        <f>SUM('Step 3'!H82:AE82)</f>
        <v>468</v>
      </c>
      <c r="I82" s="50">
        <f>SUM('Step 3'!I82:AF82)</f>
        <v>477</v>
      </c>
      <c r="J82" s="50">
        <f>SUM('Step 3'!J82:AG82)</f>
        <v>496</v>
      </c>
      <c r="K82" s="50">
        <f>SUM('Step 3'!K82:AH82)</f>
        <v>505</v>
      </c>
      <c r="L82" s="50">
        <f>SUM('Step 3'!L82:AI82)</f>
        <v>505</v>
      </c>
      <c r="M82" s="50">
        <f>SUM('Step 3'!M82:AJ82)</f>
        <v>502</v>
      </c>
      <c r="N82" s="50"/>
      <c r="O82" s="50"/>
      <c r="P82" s="50"/>
      <c r="Q82" s="50"/>
    </row>
    <row r="83" spans="1:17" x14ac:dyDescent="0.35">
      <c r="A83" t="s">
        <v>137</v>
      </c>
      <c r="B83" s="50">
        <f>SUM('Step 3'!B83:Y83)</f>
        <v>750</v>
      </c>
      <c r="C83" s="50">
        <f>SUM('Step 3'!C83:Z83)</f>
        <v>752</v>
      </c>
      <c r="D83" s="50">
        <f>SUM('Step 3'!D83:AA83)</f>
        <v>759</v>
      </c>
      <c r="E83" s="50">
        <f>SUM('Step 3'!E83:AB83)</f>
        <v>758</v>
      </c>
      <c r="F83" s="50">
        <f>SUM('Step 3'!F83:AC83)</f>
        <v>763</v>
      </c>
      <c r="G83" s="50">
        <f>SUM('Step 3'!G83:AD83)</f>
        <v>773</v>
      </c>
      <c r="H83" s="50">
        <f>SUM('Step 3'!H83:AE83)</f>
        <v>785</v>
      </c>
      <c r="I83" s="50">
        <f>SUM('Step 3'!I83:AF83)</f>
        <v>796</v>
      </c>
      <c r="J83" s="50">
        <f>SUM('Step 3'!J83:AG83)</f>
        <v>810</v>
      </c>
      <c r="K83" s="50">
        <f>SUM('Step 3'!K83:AH83)</f>
        <v>817</v>
      </c>
      <c r="L83" s="50">
        <f>SUM('Step 3'!L83:AI83)</f>
        <v>825</v>
      </c>
      <c r="M83" s="50">
        <f>SUM('Step 3'!M83:AJ83)</f>
        <v>837</v>
      </c>
      <c r="N83" s="50"/>
      <c r="O83" s="50"/>
      <c r="P83" s="50"/>
      <c r="Q83" s="50"/>
    </row>
    <row r="84" spans="1:17" x14ac:dyDescent="0.35">
      <c r="A84" t="s">
        <v>138</v>
      </c>
      <c r="B84" s="50">
        <f>SUM('Step 3'!B84:Y84)</f>
        <v>8000</v>
      </c>
      <c r="C84" s="50">
        <f>SUM('Step 3'!C84:Z84)</f>
        <v>7939</v>
      </c>
      <c r="D84" s="50">
        <f>SUM('Step 3'!D84:AA84)</f>
        <v>7898</v>
      </c>
      <c r="E84" s="50">
        <f>SUM('Step 3'!E84:AB84)</f>
        <v>7891</v>
      </c>
      <c r="F84" s="50">
        <f>SUM('Step 3'!F84:AC84)</f>
        <v>7943</v>
      </c>
      <c r="G84" s="50">
        <f>SUM('Step 3'!G84:AD84)</f>
        <v>7987</v>
      </c>
      <c r="H84" s="50">
        <f>SUM('Step 3'!H84:AE84)</f>
        <v>8050</v>
      </c>
      <c r="I84" s="50">
        <f>SUM('Step 3'!I84:AF84)</f>
        <v>8132</v>
      </c>
      <c r="J84" s="50">
        <f>SUM('Step 3'!J84:AG84)</f>
        <v>8205</v>
      </c>
      <c r="K84" s="50">
        <f>SUM('Step 3'!K84:AH84)</f>
        <v>8244</v>
      </c>
      <c r="L84" s="50">
        <f>SUM('Step 3'!L84:AI84)</f>
        <v>8336</v>
      </c>
      <c r="M84" s="50">
        <f>SUM('Step 3'!M84:AJ84)</f>
        <v>8446</v>
      </c>
      <c r="N84" s="50"/>
      <c r="O84" s="50"/>
      <c r="P84" s="50"/>
      <c r="Q84" s="50"/>
    </row>
    <row r="85" spans="1:17" x14ac:dyDescent="0.35">
      <c r="A85" t="s">
        <v>139</v>
      </c>
      <c r="B85" s="50">
        <f>SUM('Step 3'!B85:Y85)</f>
        <v>2921</v>
      </c>
      <c r="C85" s="50">
        <f>SUM('Step 3'!C85:Z85)</f>
        <v>2957</v>
      </c>
      <c r="D85" s="50">
        <f>SUM('Step 3'!D85:AA85)</f>
        <v>3015</v>
      </c>
      <c r="E85" s="50">
        <f>SUM('Step 3'!E85:AB85)</f>
        <v>3063</v>
      </c>
      <c r="F85" s="50">
        <f>SUM('Step 3'!F85:AC85)</f>
        <v>3103</v>
      </c>
      <c r="G85" s="50">
        <f>SUM('Step 3'!G85:AD85)</f>
        <v>3157</v>
      </c>
      <c r="H85" s="50">
        <f>SUM('Step 3'!H85:AE85)</f>
        <v>3203</v>
      </c>
      <c r="I85" s="50">
        <f>SUM('Step 3'!I85:AF85)</f>
        <v>3254</v>
      </c>
      <c r="J85" s="50">
        <f>SUM('Step 3'!J85:AG85)</f>
        <v>3298</v>
      </c>
      <c r="K85" s="50">
        <f>SUM('Step 3'!K85:AH85)</f>
        <v>3336</v>
      </c>
      <c r="L85" s="50">
        <f>SUM('Step 3'!L85:AI85)</f>
        <v>3382</v>
      </c>
      <c r="M85" s="50">
        <f>SUM('Step 3'!M85:AJ85)</f>
        <v>3421</v>
      </c>
      <c r="N85" s="50"/>
      <c r="O85" s="50"/>
      <c r="P85" s="50"/>
      <c r="Q85" s="50"/>
    </row>
    <row r="86" spans="1:17" x14ac:dyDescent="0.35">
      <c r="A86" t="s">
        <v>140</v>
      </c>
      <c r="B86" s="50">
        <f>SUM('Step 3'!B86:Y86)</f>
        <v>753</v>
      </c>
      <c r="C86" s="50">
        <f>SUM('Step 3'!C86:Z86)</f>
        <v>740</v>
      </c>
      <c r="D86" s="50">
        <f>SUM('Step 3'!D86:AA86)</f>
        <v>724</v>
      </c>
      <c r="E86" s="50">
        <f>SUM('Step 3'!E86:AB86)</f>
        <v>725</v>
      </c>
      <c r="F86" s="50">
        <f>SUM('Step 3'!F86:AC86)</f>
        <v>727</v>
      </c>
      <c r="G86" s="50">
        <f>SUM('Step 3'!G86:AD86)</f>
        <v>733</v>
      </c>
      <c r="H86" s="50">
        <f>SUM('Step 3'!H86:AE86)</f>
        <v>741</v>
      </c>
      <c r="I86" s="50">
        <f>SUM('Step 3'!I86:AF86)</f>
        <v>752</v>
      </c>
      <c r="J86" s="50">
        <f>SUM('Step 3'!J86:AG86)</f>
        <v>754</v>
      </c>
      <c r="K86" s="50">
        <f>SUM('Step 3'!K86:AH86)</f>
        <v>750</v>
      </c>
      <c r="L86" s="50">
        <f>SUM('Step 3'!L86:AI86)</f>
        <v>749</v>
      </c>
      <c r="M86" s="50">
        <f>SUM('Step 3'!M86:AJ86)</f>
        <v>746</v>
      </c>
      <c r="N86" s="50"/>
      <c r="O86" s="50"/>
      <c r="P86" s="50"/>
      <c r="Q86" s="50"/>
    </row>
    <row r="87" spans="1:17" x14ac:dyDescent="0.35">
      <c r="A87" t="s">
        <v>141</v>
      </c>
      <c r="B87" s="50">
        <f>SUM('Step 3'!B87:Y87)</f>
        <v>5443</v>
      </c>
      <c r="C87" s="50">
        <f>SUM('Step 3'!C87:Z87)</f>
        <v>5487</v>
      </c>
      <c r="D87" s="50">
        <f>SUM('Step 3'!D87:AA87)</f>
        <v>5546</v>
      </c>
      <c r="E87" s="50">
        <f>SUM('Step 3'!E87:AB87)</f>
        <v>5614</v>
      </c>
      <c r="F87" s="50">
        <f>SUM('Step 3'!F87:AC87)</f>
        <v>5676</v>
      </c>
      <c r="G87" s="50">
        <f>SUM('Step 3'!G87:AD87)</f>
        <v>5743</v>
      </c>
      <c r="H87" s="50">
        <f>SUM('Step 3'!H87:AE87)</f>
        <v>5844</v>
      </c>
      <c r="I87" s="50">
        <f>SUM('Step 3'!I87:AF87)</f>
        <v>5954</v>
      </c>
      <c r="J87" s="50">
        <f>SUM('Step 3'!J87:AG87)</f>
        <v>6066</v>
      </c>
      <c r="K87" s="50">
        <f>SUM('Step 3'!K87:AH87)</f>
        <v>6163</v>
      </c>
      <c r="L87" s="50">
        <f>SUM('Step 3'!L87:AI87)</f>
        <v>6234</v>
      </c>
      <c r="M87" s="50">
        <f>SUM('Step 3'!M87:AJ87)</f>
        <v>6333</v>
      </c>
      <c r="N87" s="50"/>
      <c r="O87" s="50"/>
      <c r="P87" s="50"/>
      <c r="Q87" s="50"/>
    </row>
    <row r="88" spans="1:17" x14ac:dyDescent="0.35">
      <c r="A88" t="s">
        <v>142</v>
      </c>
      <c r="B88" s="50">
        <f>SUM('Step 3'!B88:Y88)</f>
        <v>609</v>
      </c>
      <c r="C88" s="50">
        <f>SUM('Step 3'!C88:Z88)</f>
        <v>613</v>
      </c>
      <c r="D88" s="50">
        <f>SUM('Step 3'!D88:AA88)</f>
        <v>618</v>
      </c>
      <c r="E88" s="50">
        <f>SUM('Step 3'!E88:AB88)</f>
        <v>620</v>
      </c>
      <c r="F88" s="50">
        <f>SUM('Step 3'!F88:AC88)</f>
        <v>621</v>
      </c>
      <c r="G88" s="50">
        <f>SUM('Step 3'!G88:AD88)</f>
        <v>617</v>
      </c>
      <c r="H88" s="50">
        <f>SUM('Step 3'!H88:AE88)</f>
        <v>620</v>
      </c>
      <c r="I88" s="50">
        <f>SUM('Step 3'!I88:AF88)</f>
        <v>626</v>
      </c>
      <c r="J88" s="50">
        <f>SUM('Step 3'!J88:AG88)</f>
        <v>631</v>
      </c>
      <c r="K88" s="50">
        <f>SUM('Step 3'!K88:AH88)</f>
        <v>636</v>
      </c>
      <c r="L88" s="50">
        <f>SUM('Step 3'!L88:AI88)</f>
        <v>641</v>
      </c>
      <c r="M88" s="50">
        <f>SUM('Step 3'!M88:AJ88)</f>
        <v>655</v>
      </c>
      <c r="N88" s="50"/>
      <c r="O88" s="50"/>
      <c r="P88" s="50"/>
      <c r="Q88" s="50"/>
    </row>
    <row r="89" spans="1:17" x14ac:dyDescent="0.35">
      <c r="A89" t="s">
        <v>143</v>
      </c>
      <c r="B89" s="50">
        <f>SUM('Step 3'!B89:Y89)</f>
        <v>451</v>
      </c>
      <c r="C89" s="50">
        <f>SUM('Step 3'!C89:Z89)</f>
        <v>443</v>
      </c>
      <c r="D89" s="50">
        <f>SUM('Step 3'!D89:AA89)</f>
        <v>427</v>
      </c>
      <c r="E89" s="50">
        <f>SUM('Step 3'!E89:AB89)</f>
        <v>421</v>
      </c>
      <c r="F89" s="50">
        <f>SUM('Step 3'!F89:AC89)</f>
        <v>419</v>
      </c>
      <c r="G89" s="50">
        <f>SUM('Step 3'!G89:AD89)</f>
        <v>421</v>
      </c>
      <c r="H89" s="50">
        <f>SUM('Step 3'!H89:AE89)</f>
        <v>418</v>
      </c>
      <c r="I89" s="50">
        <f>SUM('Step 3'!I89:AF89)</f>
        <v>423</v>
      </c>
      <c r="J89" s="50">
        <f>SUM('Step 3'!J89:AG89)</f>
        <v>428</v>
      </c>
      <c r="K89" s="50">
        <f>SUM('Step 3'!K89:AH89)</f>
        <v>430</v>
      </c>
      <c r="L89" s="50">
        <f>SUM('Step 3'!L89:AI89)</f>
        <v>428</v>
      </c>
      <c r="M89" s="50">
        <f>SUM('Step 3'!M89:AJ89)</f>
        <v>423</v>
      </c>
      <c r="N89" s="50"/>
      <c r="O89" s="50"/>
      <c r="P89" s="50"/>
      <c r="Q89" s="50"/>
    </row>
    <row r="90" spans="1:17" x14ac:dyDescent="0.35">
      <c r="A90" t="s">
        <v>144</v>
      </c>
      <c r="B90" s="50">
        <f>SUM('Step 3'!B90:Y90)</f>
        <v>2992</v>
      </c>
      <c r="C90" s="50">
        <f>SUM('Step 3'!C90:Z90)</f>
        <v>2955</v>
      </c>
      <c r="D90" s="50">
        <f>SUM('Step 3'!D90:AA90)</f>
        <v>2941</v>
      </c>
      <c r="E90" s="50">
        <f>SUM('Step 3'!E90:AB90)</f>
        <v>2944</v>
      </c>
      <c r="F90" s="50">
        <f>SUM('Step 3'!F90:AC90)</f>
        <v>2959</v>
      </c>
      <c r="G90" s="50">
        <f>SUM('Step 3'!G90:AD90)</f>
        <v>2951</v>
      </c>
      <c r="H90" s="50">
        <f>SUM('Step 3'!H90:AE90)</f>
        <v>2934</v>
      </c>
      <c r="I90" s="50">
        <f>SUM('Step 3'!I90:AF90)</f>
        <v>2940</v>
      </c>
      <c r="J90" s="50">
        <f>SUM('Step 3'!J90:AG90)</f>
        <v>2934</v>
      </c>
      <c r="K90" s="50">
        <f>SUM('Step 3'!K90:AH90)</f>
        <v>2911</v>
      </c>
      <c r="L90" s="50">
        <f>SUM('Step 3'!L90:AI90)</f>
        <v>2901</v>
      </c>
      <c r="M90" s="50">
        <f>SUM('Step 3'!M90:AJ90)</f>
        <v>2901</v>
      </c>
      <c r="N90" s="50"/>
      <c r="O90" s="50"/>
      <c r="P90" s="50"/>
      <c r="Q90" s="50"/>
    </row>
    <row r="91" spans="1:17" x14ac:dyDescent="0.35">
      <c r="A91" t="s">
        <v>145</v>
      </c>
      <c r="B91" s="50">
        <f>SUM('Step 3'!B91:Y91)</f>
        <v>12042</v>
      </c>
      <c r="C91" s="50">
        <f>SUM('Step 3'!C91:Z91)</f>
        <v>11969</v>
      </c>
      <c r="D91" s="50">
        <f>SUM('Step 3'!D91:AA91)</f>
        <v>12014</v>
      </c>
      <c r="E91" s="50">
        <f>SUM('Step 3'!E91:AB91)</f>
        <v>12031</v>
      </c>
      <c r="F91" s="50">
        <f>SUM('Step 3'!F91:AC91)</f>
        <v>12050</v>
      </c>
      <c r="G91" s="50">
        <f>SUM('Step 3'!G91:AD91)</f>
        <v>12076</v>
      </c>
      <c r="H91" s="50">
        <f>SUM('Step 3'!H91:AE91)</f>
        <v>12117</v>
      </c>
      <c r="I91" s="50">
        <f>SUM('Step 3'!I91:AF91)</f>
        <v>12201</v>
      </c>
      <c r="J91" s="50">
        <f>SUM('Step 3'!J91:AG91)</f>
        <v>12301</v>
      </c>
      <c r="K91" s="50">
        <f>SUM('Step 3'!K91:AH91)</f>
        <v>12353</v>
      </c>
      <c r="L91" s="50">
        <f>SUM('Step 3'!L91:AI91)</f>
        <v>12411</v>
      </c>
      <c r="M91" s="50">
        <f>SUM('Step 3'!M91:AJ91)</f>
        <v>12521</v>
      </c>
      <c r="N91" s="50"/>
      <c r="O91" s="50"/>
      <c r="P91" s="50"/>
      <c r="Q91" s="50"/>
    </row>
    <row r="92" spans="1:17" x14ac:dyDescent="0.35">
      <c r="A92" t="s">
        <v>146</v>
      </c>
      <c r="B92" s="50">
        <f>SUM('Step 3'!B92:Y92)</f>
        <v>17743</v>
      </c>
      <c r="C92" s="50">
        <f>SUM('Step 3'!C92:Z92)</f>
        <v>17632</v>
      </c>
      <c r="D92" s="50">
        <f>SUM('Step 3'!D92:AA92)</f>
        <v>17585</v>
      </c>
      <c r="E92" s="50">
        <f>SUM('Step 3'!E92:AB92)</f>
        <v>17573</v>
      </c>
      <c r="F92" s="50">
        <f>SUM('Step 3'!F92:AC92)</f>
        <v>17521</v>
      </c>
      <c r="G92" s="50">
        <f>SUM('Step 3'!G92:AD92)</f>
        <v>17513</v>
      </c>
      <c r="H92" s="50">
        <f>SUM('Step 3'!H92:AE92)</f>
        <v>17515</v>
      </c>
      <c r="I92" s="50">
        <f>SUM('Step 3'!I92:AF92)</f>
        <v>17589</v>
      </c>
      <c r="J92" s="50">
        <f>SUM('Step 3'!J92:AG92)</f>
        <v>17624</v>
      </c>
      <c r="K92" s="50">
        <f>SUM('Step 3'!K92:AH92)</f>
        <v>17688</v>
      </c>
      <c r="L92" s="50">
        <f>SUM('Step 3'!L92:AI92)</f>
        <v>17773</v>
      </c>
      <c r="M92" s="50">
        <f>SUM('Step 3'!M92:AJ92)</f>
        <v>17831</v>
      </c>
      <c r="N92" s="50"/>
      <c r="O92" s="50"/>
      <c r="P92" s="50"/>
      <c r="Q92" s="50"/>
    </row>
    <row r="93" spans="1:17" x14ac:dyDescent="0.35">
      <c r="A93" t="s">
        <v>147</v>
      </c>
      <c r="B93" s="50">
        <f>SUM('Step 3'!B93:Y93)</f>
        <v>10369</v>
      </c>
      <c r="C93" s="50">
        <f>SUM('Step 3'!C93:Z93)</f>
        <v>10361</v>
      </c>
      <c r="D93" s="50">
        <f>SUM('Step 3'!D93:AA93)</f>
        <v>10417</v>
      </c>
      <c r="E93" s="50">
        <f>SUM('Step 3'!E93:AB93)</f>
        <v>10478</v>
      </c>
      <c r="F93" s="50">
        <f>SUM('Step 3'!F93:AC93)</f>
        <v>10507</v>
      </c>
      <c r="G93" s="50">
        <f>SUM('Step 3'!G93:AD93)</f>
        <v>10551</v>
      </c>
      <c r="H93" s="50">
        <f>SUM('Step 3'!H93:AE93)</f>
        <v>10584</v>
      </c>
      <c r="I93" s="50">
        <f>SUM('Step 3'!I93:AF93)</f>
        <v>10679</v>
      </c>
      <c r="J93" s="50">
        <f>SUM('Step 3'!J93:AG93)</f>
        <v>10759</v>
      </c>
      <c r="K93" s="50">
        <f>SUM('Step 3'!K93:AH93)</f>
        <v>10826</v>
      </c>
      <c r="L93" s="50">
        <f>SUM('Step 3'!L93:AI93)</f>
        <v>10892</v>
      </c>
      <c r="M93" s="50">
        <f>SUM('Step 3'!M93:AJ93)</f>
        <v>11000</v>
      </c>
      <c r="N93" s="50"/>
      <c r="O93" s="50"/>
      <c r="P93" s="50"/>
      <c r="Q93" s="50"/>
    </row>
    <row r="94" spans="1:17" x14ac:dyDescent="0.35">
      <c r="A94" t="s">
        <v>148</v>
      </c>
      <c r="B94" s="50">
        <f>SUM('Step 3'!B94:Y94)</f>
        <v>1934</v>
      </c>
      <c r="C94" s="50">
        <f>SUM('Step 3'!C94:Z94)</f>
        <v>1927</v>
      </c>
      <c r="D94" s="50">
        <f>SUM('Step 3'!D94:AA94)</f>
        <v>1945</v>
      </c>
      <c r="E94" s="50">
        <f>SUM('Step 3'!E94:AB94)</f>
        <v>1959</v>
      </c>
      <c r="F94" s="50">
        <f>SUM('Step 3'!F94:AC94)</f>
        <v>1964</v>
      </c>
      <c r="G94" s="50">
        <f>SUM('Step 3'!G94:AD94)</f>
        <v>1964</v>
      </c>
      <c r="H94" s="50">
        <f>SUM('Step 3'!H94:AE94)</f>
        <v>1977</v>
      </c>
      <c r="I94" s="50">
        <f>SUM('Step 3'!I94:AF94)</f>
        <v>1996</v>
      </c>
      <c r="J94" s="50">
        <f>SUM('Step 3'!J94:AG94)</f>
        <v>2011</v>
      </c>
      <c r="K94" s="50">
        <f>SUM('Step 3'!K94:AH94)</f>
        <v>2010</v>
      </c>
      <c r="L94" s="50">
        <f>SUM('Step 3'!L94:AI94)</f>
        <v>2005</v>
      </c>
      <c r="M94" s="50">
        <f>SUM('Step 3'!M94:AJ94)</f>
        <v>2028</v>
      </c>
      <c r="N94" s="50"/>
      <c r="O94" s="50"/>
      <c r="P94" s="50"/>
      <c r="Q94" s="50"/>
    </row>
    <row r="95" spans="1:17" x14ac:dyDescent="0.35">
      <c r="A95" t="s">
        <v>149</v>
      </c>
      <c r="B95" s="50">
        <f>SUM('Step 3'!B95:Y95)</f>
        <v>8421</v>
      </c>
      <c r="C95" s="50">
        <f>SUM('Step 3'!C95:Z95)</f>
        <v>8424</v>
      </c>
      <c r="D95" s="50">
        <f>SUM('Step 3'!D95:AA95)</f>
        <v>8452</v>
      </c>
      <c r="E95" s="50">
        <f>SUM('Step 3'!E95:AB95)</f>
        <v>8485</v>
      </c>
      <c r="F95" s="50">
        <f>SUM('Step 3'!F95:AC95)</f>
        <v>8505</v>
      </c>
      <c r="G95" s="50">
        <f>SUM('Step 3'!G95:AD95)</f>
        <v>8526</v>
      </c>
      <c r="H95" s="50">
        <f>SUM('Step 3'!H95:AE95)</f>
        <v>8528</v>
      </c>
      <c r="I95" s="50">
        <f>SUM('Step 3'!I95:AF95)</f>
        <v>8534</v>
      </c>
      <c r="J95" s="50">
        <f>SUM('Step 3'!J95:AG95)</f>
        <v>8521</v>
      </c>
      <c r="K95" s="50">
        <f>SUM('Step 3'!K95:AH95)</f>
        <v>8508</v>
      </c>
      <c r="L95" s="50">
        <f>SUM('Step 3'!L95:AI95)</f>
        <v>8524</v>
      </c>
      <c r="M95" s="50">
        <f>SUM('Step 3'!M95:AJ95)</f>
        <v>8567</v>
      </c>
      <c r="N95" s="50"/>
      <c r="O95" s="50"/>
      <c r="P95" s="50"/>
      <c r="Q95" s="50"/>
    </row>
    <row r="96" spans="1:17" x14ac:dyDescent="0.35">
      <c r="A96" t="s">
        <v>150</v>
      </c>
      <c r="B96" s="50">
        <f>SUM('Step 3'!B96:Y96)</f>
        <v>3792</v>
      </c>
      <c r="C96" s="50">
        <f>SUM('Step 3'!C96:Z96)</f>
        <v>3793</v>
      </c>
      <c r="D96" s="50">
        <f>SUM('Step 3'!D96:AA96)</f>
        <v>3804</v>
      </c>
      <c r="E96" s="50">
        <f>SUM('Step 3'!E96:AB96)</f>
        <v>3803</v>
      </c>
      <c r="F96" s="50">
        <f>SUM('Step 3'!F96:AC96)</f>
        <v>3794</v>
      </c>
      <c r="G96" s="50">
        <f>SUM('Step 3'!G96:AD96)</f>
        <v>3797</v>
      </c>
      <c r="H96" s="50">
        <f>SUM('Step 3'!H96:AE96)</f>
        <v>3818</v>
      </c>
      <c r="I96" s="50">
        <f>SUM('Step 3'!I96:AF96)</f>
        <v>3865</v>
      </c>
      <c r="J96" s="50">
        <f>SUM('Step 3'!J96:AG96)</f>
        <v>3898</v>
      </c>
      <c r="K96" s="50">
        <f>SUM('Step 3'!K96:AH96)</f>
        <v>3917</v>
      </c>
      <c r="L96" s="50">
        <f>SUM('Step 3'!L96:AI96)</f>
        <v>3952</v>
      </c>
      <c r="M96" s="50">
        <f>SUM('Step 3'!M96:AJ96)</f>
        <v>3984</v>
      </c>
      <c r="N96" s="50"/>
      <c r="O96" s="50"/>
      <c r="P96" s="50"/>
      <c r="Q96" s="50"/>
    </row>
    <row r="97" spans="1:17" x14ac:dyDescent="0.35">
      <c r="A97" t="s">
        <v>151</v>
      </c>
      <c r="B97" s="50">
        <f>SUM('Step 3'!B97:Y97)</f>
        <v>4218</v>
      </c>
      <c r="C97" s="50">
        <f>SUM('Step 3'!C97:Z97)</f>
        <v>4236</v>
      </c>
      <c r="D97" s="50">
        <f>SUM('Step 3'!D97:AA97)</f>
        <v>4225</v>
      </c>
      <c r="E97" s="50">
        <f>SUM('Step 3'!E97:AB97)</f>
        <v>4234</v>
      </c>
      <c r="F97" s="50">
        <f>SUM('Step 3'!F97:AC97)</f>
        <v>4240</v>
      </c>
      <c r="G97" s="50">
        <f>SUM('Step 3'!G97:AD97)</f>
        <v>4241</v>
      </c>
      <c r="H97" s="50">
        <f>SUM('Step 3'!H97:AE97)</f>
        <v>4246</v>
      </c>
      <c r="I97" s="50">
        <f>SUM('Step 3'!I97:AF97)</f>
        <v>4271</v>
      </c>
      <c r="J97" s="50">
        <f>SUM('Step 3'!J97:AG97)</f>
        <v>4286</v>
      </c>
      <c r="K97" s="50">
        <f>SUM('Step 3'!K97:AH97)</f>
        <v>4291</v>
      </c>
      <c r="L97" s="50">
        <f>SUM('Step 3'!L97:AI97)</f>
        <v>4303</v>
      </c>
      <c r="M97" s="50">
        <f>SUM('Step 3'!M97:AJ97)</f>
        <v>4309</v>
      </c>
      <c r="N97" s="50"/>
      <c r="O97" s="50"/>
      <c r="P97" s="50"/>
      <c r="Q97" s="50"/>
    </row>
    <row r="98" spans="1:17" x14ac:dyDescent="0.35">
      <c r="A98" t="s">
        <v>152</v>
      </c>
      <c r="B98" s="50">
        <f>SUM('Step 3'!B98:Y98)</f>
        <v>1821</v>
      </c>
      <c r="C98" s="50">
        <f>SUM('Step 3'!C98:Z98)</f>
        <v>1826</v>
      </c>
      <c r="D98" s="50">
        <f>SUM('Step 3'!D98:AA98)</f>
        <v>1857</v>
      </c>
      <c r="E98" s="50">
        <f>SUM('Step 3'!E98:AB98)</f>
        <v>1889</v>
      </c>
      <c r="F98" s="50">
        <f>SUM('Step 3'!F98:AC98)</f>
        <v>1911</v>
      </c>
      <c r="G98" s="50">
        <f>SUM('Step 3'!G98:AD98)</f>
        <v>1935</v>
      </c>
      <c r="H98" s="50">
        <f>SUM('Step 3'!H98:AE98)</f>
        <v>1961</v>
      </c>
      <c r="I98" s="50">
        <f>SUM('Step 3'!I98:AF98)</f>
        <v>1999</v>
      </c>
      <c r="J98" s="50">
        <f>SUM('Step 3'!J98:AG98)</f>
        <v>2025</v>
      </c>
      <c r="K98" s="50">
        <f>SUM('Step 3'!K98:AH98)</f>
        <v>2072</v>
      </c>
      <c r="L98" s="50">
        <f>SUM('Step 3'!L98:AI98)</f>
        <v>2113</v>
      </c>
      <c r="M98" s="50">
        <f>SUM('Step 3'!M98:AJ98)</f>
        <v>2164</v>
      </c>
      <c r="N98" s="50"/>
      <c r="O98" s="50"/>
      <c r="P98" s="50"/>
      <c r="Q98" s="50"/>
    </row>
    <row r="99" spans="1:17" x14ac:dyDescent="0.35">
      <c r="A99" t="s">
        <v>153</v>
      </c>
      <c r="B99" s="50">
        <f>SUM('Step 3'!B99:Y99)</f>
        <v>14768</v>
      </c>
      <c r="C99" s="50">
        <f>SUM('Step 3'!C99:Z99)</f>
        <v>14709</v>
      </c>
      <c r="D99" s="50">
        <f>SUM('Step 3'!D99:AA99)</f>
        <v>14743</v>
      </c>
      <c r="E99" s="50">
        <f>SUM('Step 3'!E99:AB99)</f>
        <v>14809</v>
      </c>
      <c r="F99" s="50">
        <f>SUM('Step 3'!F99:AC99)</f>
        <v>14887</v>
      </c>
      <c r="G99" s="50">
        <f>SUM('Step 3'!G99:AD99)</f>
        <v>15014</v>
      </c>
      <c r="H99" s="50">
        <f>SUM('Step 3'!H99:AE99)</f>
        <v>15190</v>
      </c>
      <c r="I99" s="50">
        <f>SUM('Step 3'!I99:AF99)</f>
        <v>15425</v>
      </c>
      <c r="J99" s="50">
        <f>SUM('Step 3'!J99:AG99)</f>
        <v>15605</v>
      </c>
      <c r="K99" s="50">
        <f>SUM('Step 3'!K99:AH99)</f>
        <v>15742</v>
      </c>
      <c r="L99" s="50">
        <f>SUM('Step 3'!L99:AI99)</f>
        <v>15870</v>
      </c>
      <c r="M99" s="50">
        <f>SUM('Step 3'!M99:AJ99)</f>
        <v>16013</v>
      </c>
      <c r="N99" s="50"/>
      <c r="O99" s="50"/>
      <c r="P99" s="50"/>
      <c r="Q99" s="50"/>
    </row>
    <row r="100" spans="1:17" x14ac:dyDescent="0.35">
      <c r="A100" t="s">
        <v>154</v>
      </c>
      <c r="B100" s="50">
        <f>SUM('Step 3'!B100:Y100)</f>
        <v>6159</v>
      </c>
      <c r="C100" s="50">
        <f>SUM('Step 3'!C100:Z100)</f>
        <v>6142</v>
      </c>
      <c r="D100" s="50">
        <f>SUM('Step 3'!D100:AA100)</f>
        <v>6152</v>
      </c>
      <c r="E100" s="50">
        <f>SUM('Step 3'!E100:AB100)</f>
        <v>6157</v>
      </c>
      <c r="F100" s="50">
        <f>SUM('Step 3'!F100:AC100)</f>
        <v>6167</v>
      </c>
      <c r="G100" s="50">
        <f>SUM('Step 3'!G100:AD100)</f>
        <v>6162</v>
      </c>
      <c r="H100" s="50">
        <f>SUM('Step 3'!H100:AE100)</f>
        <v>6140</v>
      </c>
      <c r="I100" s="50">
        <f>SUM('Step 3'!I100:AF100)</f>
        <v>6139</v>
      </c>
      <c r="J100" s="50">
        <f>SUM('Step 3'!J100:AG100)</f>
        <v>6114</v>
      </c>
      <c r="K100" s="50">
        <f>SUM('Step 3'!K100:AH100)</f>
        <v>6118</v>
      </c>
      <c r="L100" s="50">
        <f>SUM('Step 3'!L100:AI100)</f>
        <v>6123</v>
      </c>
      <c r="M100" s="50">
        <f>SUM('Step 3'!M100:AJ100)</f>
        <v>6137</v>
      </c>
      <c r="N100" s="50"/>
      <c r="O100" s="50"/>
      <c r="P100" s="50"/>
      <c r="Q100" s="50"/>
    </row>
    <row r="101" spans="1:17" x14ac:dyDescent="0.35">
      <c r="A101" t="s">
        <v>155</v>
      </c>
      <c r="B101" s="50">
        <f>SUM('Step 3'!B101:Y101)</f>
        <v>11865</v>
      </c>
      <c r="C101" s="50">
        <f>SUM('Step 3'!C101:Z101)</f>
        <v>11837</v>
      </c>
      <c r="D101" s="50">
        <f>SUM('Step 3'!D101:AA101)</f>
        <v>11799</v>
      </c>
      <c r="E101" s="50">
        <f>SUM('Step 3'!E101:AB101)</f>
        <v>11810</v>
      </c>
      <c r="F101" s="50">
        <f>SUM('Step 3'!F101:AC101)</f>
        <v>11829</v>
      </c>
      <c r="G101" s="50">
        <f>SUM('Step 3'!G101:AD101)</f>
        <v>11822</v>
      </c>
      <c r="H101" s="50">
        <f>SUM('Step 3'!H101:AE101)</f>
        <v>11846</v>
      </c>
      <c r="I101" s="50">
        <f>SUM('Step 3'!I101:AF101)</f>
        <v>11883</v>
      </c>
      <c r="J101" s="50">
        <f>SUM('Step 3'!J101:AG101)</f>
        <v>11895</v>
      </c>
      <c r="K101" s="50">
        <f>SUM('Step 3'!K101:AH101)</f>
        <v>11894</v>
      </c>
      <c r="L101" s="50">
        <f>SUM('Step 3'!L101:AI101)</f>
        <v>11894</v>
      </c>
      <c r="M101" s="50">
        <f>SUM('Step 3'!M101:AJ101)</f>
        <v>11913</v>
      </c>
      <c r="N101" s="50"/>
      <c r="O101" s="50"/>
      <c r="P101" s="50"/>
      <c r="Q101" s="50"/>
    </row>
    <row r="102" spans="1:17" x14ac:dyDescent="0.35">
      <c r="A102" t="s">
        <v>156</v>
      </c>
      <c r="B102" s="50">
        <f>SUM('Step 3'!B102:Y102)</f>
        <v>1268</v>
      </c>
      <c r="C102" s="50">
        <f>SUM('Step 3'!C102:Z102)</f>
        <v>1281</v>
      </c>
      <c r="D102" s="50">
        <f>SUM('Step 3'!D102:AA102)</f>
        <v>1301</v>
      </c>
      <c r="E102" s="50">
        <f>SUM('Step 3'!E102:AB102)</f>
        <v>1319</v>
      </c>
      <c r="F102" s="50">
        <f>SUM('Step 3'!F102:AC102)</f>
        <v>1321</v>
      </c>
      <c r="G102" s="50">
        <f>SUM('Step 3'!G102:AD102)</f>
        <v>1327</v>
      </c>
      <c r="H102" s="50">
        <f>SUM('Step 3'!H102:AE102)</f>
        <v>1328</v>
      </c>
      <c r="I102" s="50">
        <f>SUM('Step 3'!I102:AF102)</f>
        <v>1323</v>
      </c>
      <c r="J102" s="50">
        <f>SUM('Step 3'!J102:AG102)</f>
        <v>1321</v>
      </c>
      <c r="K102" s="50">
        <f>SUM('Step 3'!K102:AH102)</f>
        <v>1338</v>
      </c>
      <c r="L102" s="50">
        <f>SUM('Step 3'!L102:AI102)</f>
        <v>1347</v>
      </c>
      <c r="M102" s="50">
        <f>SUM('Step 3'!M102:AJ102)</f>
        <v>1367</v>
      </c>
      <c r="N102" s="50"/>
      <c r="O102" s="50"/>
      <c r="P102" s="50"/>
      <c r="Q102" s="50"/>
    </row>
    <row r="103" spans="1:17" x14ac:dyDescent="0.35">
      <c r="A103" t="s">
        <v>157</v>
      </c>
      <c r="B103" s="50">
        <f>SUM('Step 3'!B103:Y103)</f>
        <v>5903</v>
      </c>
      <c r="C103" s="50">
        <f>SUM('Step 3'!C103:Z103)</f>
        <v>5915</v>
      </c>
      <c r="D103" s="50">
        <f>SUM('Step 3'!D103:AA103)</f>
        <v>5944</v>
      </c>
      <c r="E103" s="50">
        <f>SUM('Step 3'!E103:AB103)</f>
        <v>5976</v>
      </c>
      <c r="F103" s="50">
        <f>SUM('Step 3'!F103:AC103)</f>
        <v>5986</v>
      </c>
      <c r="G103" s="50">
        <f>SUM('Step 3'!G103:AD103)</f>
        <v>6025</v>
      </c>
      <c r="H103" s="50">
        <f>SUM('Step 3'!H103:AE103)</f>
        <v>6095</v>
      </c>
      <c r="I103" s="50">
        <f>SUM('Step 3'!I103:AF103)</f>
        <v>6175</v>
      </c>
      <c r="J103" s="50">
        <f>SUM('Step 3'!J103:AG103)</f>
        <v>6199</v>
      </c>
      <c r="K103" s="50">
        <f>SUM('Step 3'!K103:AH103)</f>
        <v>6228</v>
      </c>
      <c r="L103" s="50">
        <f>SUM('Step 3'!L103:AI103)</f>
        <v>6264</v>
      </c>
      <c r="M103" s="50">
        <f>SUM('Step 3'!M103:AJ103)</f>
        <v>6304</v>
      </c>
      <c r="N103" s="50"/>
      <c r="O103" s="50"/>
      <c r="P103" s="50"/>
      <c r="Q103" s="50"/>
    </row>
    <row r="104" spans="1:17" x14ac:dyDescent="0.35">
      <c r="A104" t="s">
        <v>158</v>
      </c>
      <c r="B104" s="50">
        <f>SUM('Step 3'!B104:Y104)</f>
        <v>7398</v>
      </c>
      <c r="C104" s="50">
        <f>SUM('Step 3'!C104:Z104)</f>
        <v>7378</v>
      </c>
      <c r="D104" s="50">
        <f>SUM('Step 3'!D104:AA104)</f>
        <v>7392</v>
      </c>
      <c r="E104" s="50">
        <f>SUM('Step 3'!E104:AB104)</f>
        <v>7410</v>
      </c>
      <c r="F104" s="50">
        <f>SUM('Step 3'!F104:AC104)</f>
        <v>7437</v>
      </c>
      <c r="G104" s="50">
        <f>SUM('Step 3'!G104:AD104)</f>
        <v>7453</v>
      </c>
      <c r="H104" s="50">
        <f>SUM('Step 3'!H104:AE104)</f>
        <v>7435</v>
      </c>
      <c r="I104" s="50">
        <f>SUM('Step 3'!I104:AF104)</f>
        <v>7458</v>
      </c>
      <c r="J104" s="50">
        <f>SUM('Step 3'!J104:AG104)</f>
        <v>7473</v>
      </c>
      <c r="K104" s="50">
        <f>SUM('Step 3'!K104:AH104)</f>
        <v>7490</v>
      </c>
      <c r="L104" s="50">
        <f>SUM('Step 3'!L104:AI104)</f>
        <v>7535</v>
      </c>
      <c r="M104" s="50">
        <f>SUM('Step 3'!M104:AJ104)</f>
        <v>7600</v>
      </c>
      <c r="N104" s="50"/>
      <c r="O104" s="50"/>
      <c r="P104" s="50"/>
      <c r="Q104" s="50"/>
    </row>
    <row r="105" spans="1:17" x14ac:dyDescent="0.35">
      <c r="A105" t="s">
        <v>159</v>
      </c>
      <c r="B105" s="50">
        <f>SUM('Step 3'!B105:Y105)</f>
        <v>1161</v>
      </c>
      <c r="C105" s="50">
        <f>SUM('Step 3'!C105:Z105)</f>
        <v>1186</v>
      </c>
      <c r="D105" s="50">
        <f>SUM('Step 3'!D105:AA105)</f>
        <v>1190</v>
      </c>
      <c r="E105" s="50">
        <f>SUM('Step 3'!E105:AB105)</f>
        <v>1205</v>
      </c>
      <c r="F105" s="50">
        <f>SUM('Step 3'!F105:AC105)</f>
        <v>1204</v>
      </c>
      <c r="G105" s="50">
        <f>SUM('Step 3'!G105:AD105)</f>
        <v>1205</v>
      </c>
      <c r="H105" s="50">
        <f>SUM('Step 3'!H105:AE105)</f>
        <v>1205</v>
      </c>
      <c r="I105" s="50">
        <f>SUM('Step 3'!I105:AF105)</f>
        <v>1198</v>
      </c>
      <c r="J105" s="50">
        <f>SUM('Step 3'!J105:AG105)</f>
        <v>1194</v>
      </c>
      <c r="K105" s="50">
        <f>SUM('Step 3'!K105:AH105)</f>
        <v>1192</v>
      </c>
      <c r="L105" s="50">
        <f>SUM('Step 3'!L105:AI105)</f>
        <v>1189</v>
      </c>
      <c r="M105" s="50">
        <f>SUM('Step 3'!M105:AJ105)</f>
        <v>1190</v>
      </c>
      <c r="N105" s="50"/>
      <c r="O105" s="50"/>
      <c r="P105" s="50"/>
      <c r="Q105" s="50"/>
    </row>
    <row r="106" spans="1:17" x14ac:dyDescent="0.35">
      <c r="A106" t="s">
        <v>160</v>
      </c>
      <c r="B106" s="50">
        <f>SUM('Step 3'!B106:Y106)</f>
        <v>6469</v>
      </c>
      <c r="C106" s="50">
        <f>SUM('Step 3'!C106:Z106)</f>
        <v>6462</v>
      </c>
      <c r="D106" s="50">
        <f>SUM('Step 3'!D106:AA106)</f>
        <v>6463</v>
      </c>
      <c r="E106" s="50">
        <f>SUM('Step 3'!E106:AB106)</f>
        <v>6481</v>
      </c>
      <c r="F106" s="50">
        <f>SUM('Step 3'!F106:AC106)</f>
        <v>6497</v>
      </c>
      <c r="G106" s="50">
        <f>SUM('Step 3'!G106:AD106)</f>
        <v>6525</v>
      </c>
      <c r="H106" s="50">
        <f>SUM('Step 3'!H106:AE106)</f>
        <v>6551</v>
      </c>
      <c r="I106" s="50">
        <f>SUM('Step 3'!I106:AF106)</f>
        <v>6594</v>
      </c>
      <c r="J106" s="50">
        <f>SUM('Step 3'!J106:AG106)</f>
        <v>6639</v>
      </c>
      <c r="K106" s="50">
        <f>SUM('Step 3'!K106:AH106)</f>
        <v>6667</v>
      </c>
      <c r="L106" s="50">
        <f>SUM('Step 3'!L106:AI106)</f>
        <v>6736</v>
      </c>
      <c r="M106" s="50">
        <f>SUM('Step 3'!M106:AJ106)</f>
        <v>6822</v>
      </c>
      <c r="N106" s="50"/>
      <c r="O106" s="50"/>
      <c r="P106" s="50"/>
      <c r="Q106" s="50"/>
    </row>
    <row r="107" spans="1:17" x14ac:dyDescent="0.35">
      <c r="A107" t="s">
        <v>161</v>
      </c>
      <c r="B107" s="50">
        <f>SUM('Step 3'!B107:Y107)</f>
        <v>3456</v>
      </c>
      <c r="C107" s="50">
        <f>SUM('Step 3'!C107:Z107)</f>
        <v>3441</v>
      </c>
      <c r="D107" s="50">
        <f>SUM('Step 3'!D107:AA107)</f>
        <v>3444</v>
      </c>
      <c r="E107" s="50">
        <f>SUM('Step 3'!E107:AB107)</f>
        <v>3451</v>
      </c>
      <c r="F107" s="50">
        <f>SUM('Step 3'!F107:AC107)</f>
        <v>3469</v>
      </c>
      <c r="G107" s="50">
        <f>SUM('Step 3'!G107:AD107)</f>
        <v>3462</v>
      </c>
      <c r="H107" s="50">
        <f>SUM('Step 3'!H107:AE107)</f>
        <v>3485</v>
      </c>
      <c r="I107" s="50">
        <f>SUM('Step 3'!I107:AF107)</f>
        <v>3512</v>
      </c>
      <c r="J107" s="50">
        <f>SUM('Step 3'!J107:AG107)</f>
        <v>3521</v>
      </c>
      <c r="K107" s="50">
        <f>SUM('Step 3'!K107:AH107)</f>
        <v>3526</v>
      </c>
      <c r="L107" s="50">
        <f>SUM('Step 3'!L107:AI107)</f>
        <v>3518</v>
      </c>
      <c r="M107" s="50">
        <f>SUM('Step 3'!M107:AJ107)</f>
        <v>3512</v>
      </c>
      <c r="N107" s="50"/>
      <c r="O107" s="50"/>
      <c r="P107" s="50"/>
      <c r="Q107" s="50"/>
    </row>
    <row r="108" spans="1:17" x14ac:dyDescent="0.35">
      <c r="A108" t="s">
        <v>162</v>
      </c>
      <c r="B108" s="50">
        <f>SUM('Step 3'!B108:Y108)</f>
        <v>6595</v>
      </c>
      <c r="C108" s="50">
        <f>SUM('Step 3'!C108:Z108)</f>
        <v>6559</v>
      </c>
      <c r="D108" s="50">
        <f>SUM('Step 3'!D108:AA108)</f>
        <v>6547</v>
      </c>
      <c r="E108" s="50">
        <f>SUM('Step 3'!E108:AB108)</f>
        <v>6584</v>
      </c>
      <c r="F108" s="50">
        <f>SUM('Step 3'!F108:AC108)</f>
        <v>6613</v>
      </c>
      <c r="G108" s="50">
        <f>SUM('Step 3'!G108:AD108)</f>
        <v>6633</v>
      </c>
      <c r="H108" s="50">
        <f>SUM('Step 3'!H108:AE108)</f>
        <v>6669</v>
      </c>
      <c r="I108" s="50">
        <f>SUM('Step 3'!I108:AF108)</f>
        <v>6710</v>
      </c>
      <c r="J108" s="50">
        <f>SUM('Step 3'!J108:AG108)</f>
        <v>6718</v>
      </c>
      <c r="K108" s="50">
        <f>SUM('Step 3'!K108:AH108)</f>
        <v>6717</v>
      </c>
      <c r="L108" s="50">
        <f>SUM('Step 3'!L108:AI108)</f>
        <v>6748</v>
      </c>
      <c r="M108" s="50">
        <f>SUM('Step 3'!M108:AJ108)</f>
        <v>6795</v>
      </c>
      <c r="N108" s="50"/>
      <c r="O108" s="50"/>
      <c r="P108" s="50"/>
      <c r="Q108" s="50"/>
    </row>
    <row r="109" spans="1:17" x14ac:dyDescent="0.35">
      <c r="A109" t="s">
        <v>163</v>
      </c>
      <c r="B109" s="50">
        <f>SUM('Step 3'!B109:Y109)</f>
        <v>11589</v>
      </c>
      <c r="C109" s="50">
        <f>SUM('Step 3'!C109:Z109)</f>
        <v>11635</v>
      </c>
      <c r="D109" s="50">
        <f>SUM('Step 3'!D109:AA109)</f>
        <v>11752</v>
      </c>
      <c r="E109" s="50">
        <f>SUM('Step 3'!E109:AB109)</f>
        <v>11825</v>
      </c>
      <c r="F109" s="50">
        <f>SUM('Step 3'!F109:AC109)</f>
        <v>11901</v>
      </c>
      <c r="G109" s="50">
        <f>SUM('Step 3'!G109:AD109)</f>
        <v>12029</v>
      </c>
      <c r="H109" s="50">
        <f>SUM('Step 3'!H109:AE109)</f>
        <v>12147</v>
      </c>
      <c r="I109" s="50">
        <f>SUM('Step 3'!I109:AF109)</f>
        <v>12292</v>
      </c>
      <c r="J109" s="50">
        <f>SUM('Step 3'!J109:AG109)</f>
        <v>12403</v>
      </c>
      <c r="K109" s="50">
        <f>SUM('Step 3'!K109:AH109)</f>
        <v>12566</v>
      </c>
      <c r="L109" s="50">
        <f>SUM('Step 3'!L109:AI109)</f>
        <v>12694</v>
      </c>
      <c r="M109" s="50">
        <f>SUM('Step 3'!M109:AJ109)</f>
        <v>12848</v>
      </c>
      <c r="N109" s="50"/>
      <c r="O109" s="50"/>
      <c r="P109" s="50"/>
      <c r="Q109" s="50"/>
    </row>
    <row r="110" spans="1:17" x14ac:dyDescent="0.35">
      <c r="A110" t="s">
        <v>164</v>
      </c>
      <c r="B110" s="50">
        <f>SUM('Step 3'!B110:Y110)</f>
        <v>3513</v>
      </c>
      <c r="C110" s="50">
        <f>SUM('Step 3'!C110:Z110)</f>
        <v>3537</v>
      </c>
      <c r="D110" s="50">
        <f>SUM('Step 3'!D110:AA110)</f>
        <v>3554</v>
      </c>
      <c r="E110" s="50">
        <f>SUM('Step 3'!E110:AB110)</f>
        <v>3558</v>
      </c>
      <c r="F110" s="50">
        <f>SUM('Step 3'!F110:AC110)</f>
        <v>3559</v>
      </c>
      <c r="G110" s="50">
        <f>SUM('Step 3'!G110:AD110)</f>
        <v>3550</v>
      </c>
      <c r="H110" s="50">
        <f>SUM('Step 3'!H110:AE110)</f>
        <v>3571</v>
      </c>
      <c r="I110" s="50">
        <f>SUM('Step 3'!I110:AF110)</f>
        <v>3593</v>
      </c>
      <c r="J110" s="50">
        <f>SUM('Step 3'!J110:AG110)</f>
        <v>3593</v>
      </c>
      <c r="K110" s="50">
        <f>SUM('Step 3'!K110:AH110)</f>
        <v>3577</v>
      </c>
      <c r="L110" s="50">
        <f>SUM('Step 3'!L110:AI110)</f>
        <v>3587</v>
      </c>
      <c r="M110" s="50">
        <f>SUM('Step 3'!M110:AJ110)</f>
        <v>3591</v>
      </c>
      <c r="N110" s="50"/>
      <c r="O110" s="50"/>
      <c r="P110" s="50"/>
      <c r="Q110" s="50"/>
    </row>
    <row r="111" spans="1:17" x14ac:dyDescent="0.35">
      <c r="A111" t="s">
        <v>165</v>
      </c>
      <c r="B111" s="50">
        <f>SUM('Step 3'!B111:Y111)</f>
        <v>402</v>
      </c>
      <c r="C111" s="50">
        <f>SUM('Step 3'!C111:Z111)</f>
        <v>395</v>
      </c>
      <c r="D111" s="50">
        <f>SUM('Step 3'!D111:AA111)</f>
        <v>391</v>
      </c>
      <c r="E111" s="50">
        <f>SUM('Step 3'!E111:AB111)</f>
        <v>391</v>
      </c>
      <c r="F111" s="50">
        <f>SUM('Step 3'!F111:AC111)</f>
        <v>395</v>
      </c>
      <c r="G111" s="50">
        <f>SUM('Step 3'!G111:AD111)</f>
        <v>404</v>
      </c>
      <c r="H111" s="50">
        <f>SUM('Step 3'!H111:AE111)</f>
        <v>413</v>
      </c>
      <c r="I111" s="50">
        <f>SUM('Step 3'!I111:AF111)</f>
        <v>424</v>
      </c>
      <c r="J111" s="50">
        <f>SUM('Step 3'!J111:AG111)</f>
        <v>430</v>
      </c>
      <c r="K111" s="50">
        <f>SUM('Step 3'!K111:AH111)</f>
        <v>435</v>
      </c>
      <c r="L111" s="50">
        <f>SUM('Step 3'!L111:AI111)</f>
        <v>445</v>
      </c>
      <c r="M111" s="50">
        <f>SUM('Step 3'!M111:AJ111)</f>
        <v>453</v>
      </c>
      <c r="N111" s="50"/>
      <c r="O111" s="50"/>
      <c r="P111" s="50"/>
      <c r="Q111" s="50"/>
    </row>
    <row r="112" spans="1:17" x14ac:dyDescent="0.35">
      <c r="A112" t="s">
        <v>166</v>
      </c>
      <c r="B112" s="50">
        <f>SUM('Step 3'!B112:Y112)</f>
        <v>698</v>
      </c>
      <c r="C112" s="50">
        <f>SUM('Step 3'!C112:Z112)</f>
        <v>694</v>
      </c>
      <c r="D112" s="50">
        <f>SUM('Step 3'!D112:AA112)</f>
        <v>694</v>
      </c>
      <c r="E112" s="50">
        <f>SUM('Step 3'!E112:AB112)</f>
        <v>693</v>
      </c>
      <c r="F112" s="50">
        <f>SUM('Step 3'!F112:AC112)</f>
        <v>698</v>
      </c>
      <c r="G112" s="50">
        <f>SUM('Step 3'!G112:AD112)</f>
        <v>702</v>
      </c>
      <c r="H112" s="50">
        <f>SUM('Step 3'!H112:AE112)</f>
        <v>706</v>
      </c>
      <c r="I112" s="50">
        <f>SUM('Step 3'!I112:AF112)</f>
        <v>716</v>
      </c>
      <c r="J112" s="50">
        <f>SUM('Step 3'!J112:AG112)</f>
        <v>711</v>
      </c>
      <c r="K112" s="50">
        <f>SUM('Step 3'!K112:AH112)</f>
        <v>703</v>
      </c>
      <c r="L112" s="50">
        <f>SUM('Step 3'!L112:AI112)</f>
        <v>704</v>
      </c>
      <c r="M112" s="50">
        <f>SUM('Step 3'!M112:AJ112)</f>
        <v>709</v>
      </c>
      <c r="N112" s="50"/>
      <c r="O112" s="50"/>
      <c r="P112" s="50"/>
      <c r="Q112" s="50"/>
    </row>
    <row r="113" spans="1:17" x14ac:dyDescent="0.35">
      <c r="A113" t="s">
        <v>167</v>
      </c>
      <c r="B113" s="50">
        <f>SUM('Step 3'!B113:Y113)</f>
        <v>380059</v>
      </c>
      <c r="C113" s="50">
        <f>SUM('Step 3'!C113:Z113)</f>
        <v>379050</v>
      </c>
      <c r="D113" s="50">
        <f>SUM('Step 3'!D113:AA113)</f>
        <v>379877</v>
      </c>
      <c r="E113" s="50">
        <f>SUM('Step 3'!E113:AB113)</f>
        <v>381369</v>
      </c>
      <c r="F113" s="50">
        <f>SUM('Step 3'!F113:AC113)</f>
        <v>382852</v>
      </c>
      <c r="G113" s="50">
        <f>SUM('Step 3'!G113:AD113)</f>
        <v>384974</v>
      </c>
      <c r="H113" s="50">
        <f>SUM('Step 3'!H113:AE113)</f>
        <v>387333</v>
      </c>
      <c r="I113" s="50">
        <f>SUM('Step 3'!I113:AF113)</f>
        <v>390895</v>
      </c>
      <c r="J113" s="50">
        <f>SUM('Step 3'!J113:AG113)</f>
        <v>393769</v>
      </c>
      <c r="K113" s="50">
        <f>SUM('Step 3'!K113:AH113)</f>
        <v>396388</v>
      </c>
      <c r="L113" s="50">
        <f>SUM('Step 3'!L113:AI113)</f>
        <v>399542</v>
      </c>
      <c r="M113" s="50">
        <f>SUM('Step 3'!M113:AJ113)</f>
        <v>403385</v>
      </c>
      <c r="N113" s="50"/>
      <c r="O113" s="50"/>
      <c r="P113" s="50"/>
      <c r="Q113" s="50"/>
    </row>
    <row r="114" spans="1:17" x14ac:dyDescent="0.35">
      <c r="A114" t="s">
        <v>168</v>
      </c>
      <c r="B114" s="50">
        <f>SUM('Step 3'!B114:Y114)</f>
        <v>1457</v>
      </c>
      <c r="C114" s="50">
        <f>SUM('Step 3'!C114:Z114)</f>
        <v>1457</v>
      </c>
      <c r="D114" s="50">
        <f>SUM('Step 3'!D114:AA114)</f>
        <v>1469</v>
      </c>
      <c r="E114" s="50">
        <f>SUM('Step 3'!E114:AB114)</f>
        <v>1475</v>
      </c>
      <c r="F114" s="50">
        <f>SUM('Step 3'!F114:AC114)</f>
        <v>1493</v>
      </c>
      <c r="G114" s="50">
        <f>SUM('Step 3'!G114:AD114)</f>
        <v>1513</v>
      </c>
      <c r="H114" s="50">
        <f>SUM('Step 3'!H114:AE114)</f>
        <v>1536</v>
      </c>
      <c r="I114" s="50">
        <f>SUM('Step 3'!I114:AF114)</f>
        <v>1542</v>
      </c>
      <c r="J114" s="50">
        <f>SUM('Step 3'!J114:AG114)</f>
        <v>1551</v>
      </c>
      <c r="K114" s="50">
        <f>SUM('Step 3'!K114:AH114)</f>
        <v>1563</v>
      </c>
      <c r="L114" s="50">
        <f>SUM('Step 3'!L114:AI114)</f>
        <v>1574</v>
      </c>
      <c r="M114" s="50">
        <f>SUM('Step 3'!M114:AJ114)</f>
        <v>1597</v>
      </c>
      <c r="N114" s="50"/>
      <c r="O114" s="50"/>
      <c r="P114" s="50"/>
      <c r="Q114" s="50"/>
    </row>
    <row r="115" spans="1:17" x14ac:dyDescent="0.35">
      <c r="A115" t="s">
        <v>169</v>
      </c>
      <c r="B115" s="50">
        <f>SUM('Step 3'!B115:Y115)</f>
        <v>20407</v>
      </c>
      <c r="C115" s="50">
        <f>SUM('Step 3'!C115:Z115)</f>
        <v>20331</v>
      </c>
      <c r="D115" s="50">
        <f>SUM('Step 3'!D115:AA115)</f>
        <v>20391</v>
      </c>
      <c r="E115" s="50">
        <f>SUM('Step 3'!E115:AB115)</f>
        <v>20466</v>
      </c>
      <c r="F115" s="50">
        <f>SUM('Step 3'!F115:AC115)</f>
        <v>20522</v>
      </c>
      <c r="G115" s="50">
        <f>SUM('Step 3'!G115:AD115)</f>
        <v>20605</v>
      </c>
      <c r="H115" s="50">
        <f>SUM('Step 3'!H115:AE115)</f>
        <v>20680</v>
      </c>
      <c r="I115" s="50">
        <f>SUM('Step 3'!I115:AF115)</f>
        <v>20798</v>
      </c>
      <c r="J115" s="50">
        <f>SUM('Step 3'!J115:AG115)</f>
        <v>20878</v>
      </c>
      <c r="K115" s="50">
        <f>SUM('Step 3'!K115:AH115)</f>
        <v>20952</v>
      </c>
      <c r="L115" s="50">
        <f>SUM('Step 3'!L115:AI115)</f>
        <v>21065</v>
      </c>
      <c r="M115" s="50">
        <f>SUM('Step 3'!M115:AJ115)</f>
        <v>21298</v>
      </c>
      <c r="N115" s="50"/>
      <c r="O115" s="50"/>
      <c r="P115" s="50"/>
      <c r="Q115" s="50"/>
    </row>
    <row r="116" spans="1:17" x14ac:dyDescent="0.35">
      <c r="A116" t="s">
        <v>170</v>
      </c>
      <c r="B116" s="50">
        <f>SUM('Step 3'!B116:Y116)</f>
        <v>9466</v>
      </c>
      <c r="C116" s="50">
        <f>SUM('Step 3'!C116:Z116)</f>
        <v>9411</v>
      </c>
      <c r="D116" s="50">
        <f>SUM('Step 3'!D116:AA116)</f>
        <v>9370</v>
      </c>
      <c r="E116" s="50">
        <f>SUM('Step 3'!E116:AB116)</f>
        <v>9369</v>
      </c>
      <c r="F116" s="50">
        <f>SUM('Step 3'!F116:AC116)</f>
        <v>9353</v>
      </c>
      <c r="G116" s="50">
        <f>SUM('Step 3'!G116:AD116)</f>
        <v>9347</v>
      </c>
      <c r="H116" s="50">
        <f>SUM('Step 3'!H116:AE116)</f>
        <v>9358</v>
      </c>
      <c r="I116" s="50">
        <f>SUM('Step 3'!I116:AF116)</f>
        <v>9314</v>
      </c>
      <c r="J116" s="50">
        <f>SUM('Step 3'!J116:AG116)</f>
        <v>9279</v>
      </c>
      <c r="K116" s="50">
        <f>SUM('Step 3'!K116:AH116)</f>
        <v>9235</v>
      </c>
      <c r="L116" s="50">
        <f>SUM('Step 3'!L116:AI116)</f>
        <v>9223</v>
      </c>
      <c r="M116" s="50">
        <f>SUM('Step 3'!M116:AJ116)</f>
        <v>9202</v>
      </c>
      <c r="N116" s="50"/>
      <c r="O116" s="50"/>
      <c r="P116" s="50"/>
      <c r="Q116" s="50"/>
    </row>
    <row r="117" spans="1:17" x14ac:dyDescent="0.35">
      <c r="A117" t="s">
        <v>68</v>
      </c>
      <c r="B117" s="50">
        <f>SUM('Step 3'!B117:Y117)</f>
        <v>58203</v>
      </c>
      <c r="C117" s="50">
        <f>SUM('Step 3'!C117:Z117)</f>
        <v>57883</v>
      </c>
      <c r="D117" s="50">
        <f>SUM('Step 3'!D117:AA117)</f>
        <v>57621</v>
      </c>
      <c r="E117" s="50">
        <f>SUM('Step 3'!E117:AB117)</f>
        <v>57515</v>
      </c>
      <c r="F117" s="50">
        <f>SUM('Step 3'!F117:AC117)</f>
        <v>57621</v>
      </c>
      <c r="G117" s="50">
        <f>SUM('Step 3'!G117:AD117)</f>
        <v>57716</v>
      </c>
      <c r="H117" s="50">
        <f>SUM('Step 3'!H117:AE117)</f>
        <v>57944</v>
      </c>
      <c r="I117" s="50">
        <f>SUM('Step 3'!I117:AF117)</f>
        <v>58304</v>
      </c>
      <c r="J117" s="50">
        <f>SUM('Step 3'!J117:AG117)</f>
        <v>58510</v>
      </c>
      <c r="K117" s="50">
        <f>SUM('Step 3'!K117:AH117)</f>
        <v>58661</v>
      </c>
      <c r="L117" s="50">
        <f>SUM('Step 3'!L117:AI117)</f>
        <v>58921</v>
      </c>
      <c r="M117" s="50">
        <f>SUM('Step 3'!M117:AJ117)</f>
        <v>59189</v>
      </c>
      <c r="N117" s="50"/>
      <c r="O117" s="50"/>
      <c r="P117" s="50"/>
      <c r="Q117" s="50"/>
    </row>
    <row r="118" spans="1:17" x14ac:dyDescent="0.35">
      <c r="A118" t="s">
        <v>171</v>
      </c>
      <c r="B118" s="50">
        <f>SUM('Step 3'!B118:Y118)</f>
        <v>15795</v>
      </c>
      <c r="C118" s="50">
        <f>SUM('Step 3'!C118:Z118)</f>
        <v>15764</v>
      </c>
      <c r="D118" s="50">
        <f>SUM('Step 3'!D118:AA118)</f>
        <v>15756</v>
      </c>
      <c r="E118" s="50">
        <f>SUM('Step 3'!E118:AB118)</f>
        <v>15790</v>
      </c>
      <c r="F118" s="50">
        <f>SUM('Step 3'!F118:AC118)</f>
        <v>15818</v>
      </c>
      <c r="G118" s="50">
        <f>SUM('Step 3'!G118:AD118)</f>
        <v>15813</v>
      </c>
      <c r="H118" s="50">
        <f>SUM('Step 3'!H118:AE118)</f>
        <v>15832</v>
      </c>
      <c r="I118" s="50">
        <f>SUM('Step 3'!I118:AF118)</f>
        <v>15942</v>
      </c>
      <c r="J118" s="50">
        <f>SUM('Step 3'!J118:AG118)</f>
        <v>16003</v>
      </c>
      <c r="K118" s="50">
        <f>SUM('Step 3'!K118:AH118)</f>
        <v>15942</v>
      </c>
      <c r="L118" s="50">
        <f>SUM('Step 3'!L118:AI118)</f>
        <v>15964</v>
      </c>
      <c r="M118" s="50">
        <f>SUM('Step 3'!M118:AJ118)</f>
        <v>16063</v>
      </c>
      <c r="N118" s="50"/>
      <c r="O118" s="50"/>
      <c r="P118" s="50"/>
      <c r="Q118" s="50"/>
    </row>
    <row r="119" spans="1:17" x14ac:dyDescent="0.35">
      <c r="A119" t="s">
        <v>69</v>
      </c>
      <c r="B119" s="50">
        <f>SUM('Step 3'!B119:Y119)</f>
        <v>24261</v>
      </c>
      <c r="C119" s="50">
        <f>SUM('Step 3'!C119:Z119)</f>
        <v>24188</v>
      </c>
      <c r="D119" s="50">
        <f>SUM('Step 3'!D119:AA119)</f>
        <v>24256</v>
      </c>
      <c r="E119" s="50">
        <f>SUM('Step 3'!E119:AB119)</f>
        <v>24323</v>
      </c>
      <c r="F119" s="50">
        <f>SUM('Step 3'!F119:AC119)</f>
        <v>24379</v>
      </c>
      <c r="G119" s="50">
        <f>SUM('Step 3'!G119:AD119)</f>
        <v>24465</v>
      </c>
      <c r="H119" s="50">
        <f>SUM('Step 3'!H119:AE119)</f>
        <v>24572</v>
      </c>
      <c r="I119" s="50">
        <f>SUM('Step 3'!I119:AF119)</f>
        <v>24811</v>
      </c>
      <c r="J119" s="50">
        <f>SUM('Step 3'!J119:AG119)</f>
        <v>24983</v>
      </c>
      <c r="K119" s="50">
        <f>SUM('Step 3'!K119:AH119)</f>
        <v>25174</v>
      </c>
      <c r="L119" s="50">
        <f>SUM('Step 3'!L119:AI119)</f>
        <v>25392</v>
      </c>
      <c r="M119" s="50">
        <f>SUM('Step 3'!M119:AJ119)</f>
        <v>25608</v>
      </c>
      <c r="N119" s="50"/>
      <c r="O119" s="50"/>
      <c r="P119" s="50"/>
      <c r="Q119" s="50"/>
    </row>
    <row r="120" spans="1:17" x14ac:dyDescent="0.35">
      <c r="A120" t="s">
        <v>172</v>
      </c>
      <c r="B120" s="50">
        <f>SUM('Step 3'!B120:Y120)</f>
        <v>280</v>
      </c>
      <c r="C120" s="50">
        <f>SUM('Step 3'!C120:Z120)</f>
        <v>277</v>
      </c>
      <c r="D120" s="50">
        <f>SUM('Step 3'!D120:AA120)</f>
        <v>283</v>
      </c>
      <c r="E120" s="50">
        <f>SUM('Step 3'!E120:AB120)</f>
        <v>286</v>
      </c>
      <c r="F120" s="50">
        <f>SUM('Step 3'!F120:AC120)</f>
        <v>290</v>
      </c>
      <c r="G120" s="50">
        <f>SUM('Step 3'!G120:AD120)</f>
        <v>291</v>
      </c>
      <c r="H120" s="50">
        <f>SUM('Step 3'!H120:AE120)</f>
        <v>291</v>
      </c>
      <c r="I120" s="50">
        <f>SUM('Step 3'!I120:AF120)</f>
        <v>291</v>
      </c>
      <c r="J120" s="50">
        <f>SUM('Step 3'!J120:AG120)</f>
        <v>292</v>
      </c>
      <c r="K120" s="50">
        <f>SUM('Step 3'!K120:AH120)</f>
        <v>292</v>
      </c>
      <c r="L120" s="50">
        <f>SUM('Step 3'!L120:AI120)</f>
        <v>294</v>
      </c>
      <c r="M120" s="50">
        <f>SUM('Step 3'!M120:AJ120)</f>
        <v>293</v>
      </c>
      <c r="N120" s="50"/>
      <c r="O120" s="50"/>
      <c r="P120" s="50"/>
      <c r="Q120" s="50"/>
    </row>
    <row r="121" spans="1:17" x14ac:dyDescent="0.35">
      <c r="A121" t="s">
        <v>173</v>
      </c>
      <c r="B121" s="50">
        <f>SUM('Step 3'!B121:Y121)</f>
        <v>8601</v>
      </c>
      <c r="C121" s="50">
        <f>SUM('Step 3'!C121:Z121)</f>
        <v>8565</v>
      </c>
      <c r="D121" s="50">
        <f>SUM('Step 3'!D121:AA121)</f>
        <v>8555</v>
      </c>
      <c r="E121" s="50">
        <f>SUM('Step 3'!E121:AB121)</f>
        <v>8601</v>
      </c>
      <c r="F121" s="50">
        <f>SUM('Step 3'!F121:AC121)</f>
        <v>8658</v>
      </c>
      <c r="G121" s="50">
        <f>SUM('Step 3'!G121:AD121)</f>
        <v>8716</v>
      </c>
      <c r="H121" s="50">
        <f>SUM('Step 3'!H121:AE121)</f>
        <v>8777</v>
      </c>
      <c r="I121" s="50">
        <f>SUM('Step 3'!I121:AF121)</f>
        <v>8892</v>
      </c>
      <c r="J121" s="50">
        <f>SUM('Step 3'!J121:AG121)</f>
        <v>8985</v>
      </c>
      <c r="K121" s="50">
        <f>SUM('Step 3'!K121:AH121)</f>
        <v>9051</v>
      </c>
      <c r="L121" s="50">
        <f>SUM('Step 3'!L121:AI121)</f>
        <v>9128</v>
      </c>
      <c r="M121" s="50">
        <f>SUM('Step 3'!M121:AJ121)</f>
        <v>9206</v>
      </c>
      <c r="N121" s="50"/>
      <c r="O121" s="50"/>
      <c r="P121" s="50"/>
      <c r="Q121" s="50"/>
    </row>
    <row r="122" spans="1:17" x14ac:dyDescent="0.35">
      <c r="A122" t="s">
        <v>174</v>
      </c>
      <c r="B122" s="50">
        <f>SUM('Step 3'!B122:Y122)</f>
        <v>28102</v>
      </c>
      <c r="C122" s="50">
        <f>SUM('Step 3'!C122:Z122)</f>
        <v>28083</v>
      </c>
      <c r="D122" s="50">
        <f>SUM('Step 3'!D122:AA122)</f>
        <v>28144</v>
      </c>
      <c r="E122" s="50">
        <f>SUM('Step 3'!E122:AB122)</f>
        <v>28247</v>
      </c>
      <c r="F122" s="50">
        <f>SUM('Step 3'!F122:AC122)</f>
        <v>28341</v>
      </c>
      <c r="G122" s="50">
        <f>SUM('Step 3'!G122:AD122)</f>
        <v>28533</v>
      </c>
      <c r="H122" s="50">
        <f>SUM('Step 3'!H122:AE122)</f>
        <v>28712</v>
      </c>
      <c r="I122" s="50">
        <f>SUM('Step 3'!I122:AF122)</f>
        <v>29033</v>
      </c>
      <c r="J122" s="50">
        <f>SUM('Step 3'!J122:AG122)</f>
        <v>29262</v>
      </c>
      <c r="K122" s="50">
        <f>SUM('Step 3'!K122:AH122)</f>
        <v>29412</v>
      </c>
      <c r="L122" s="50">
        <f>SUM('Step 3'!L122:AI122)</f>
        <v>29668</v>
      </c>
      <c r="M122" s="50">
        <f>SUM('Step 3'!M122:AJ122)</f>
        <v>30019</v>
      </c>
      <c r="N122" s="50"/>
      <c r="O122" s="50"/>
      <c r="P122" s="50"/>
      <c r="Q122" s="50"/>
    </row>
    <row r="123" spans="1:17" x14ac:dyDescent="0.35">
      <c r="A123" t="s">
        <v>175</v>
      </c>
      <c r="B123" s="50">
        <f>SUM('Step 3'!B123:Y123)</f>
        <v>29939</v>
      </c>
      <c r="C123" s="50">
        <f>SUM('Step 3'!C123:Z123)</f>
        <v>29675</v>
      </c>
      <c r="D123" s="50">
        <f>SUM('Step 3'!D123:AA123)</f>
        <v>29522</v>
      </c>
      <c r="E123" s="50">
        <f>SUM('Step 3'!E123:AB123)</f>
        <v>29454</v>
      </c>
      <c r="F123" s="50">
        <f>SUM('Step 3'!F123:AC123)</f>
        <v>29391</v>
      </c>
      <c r="G123" s="50">
        <f>SUM('Step 3'!G123:AD123)</f>
        <v>29393</v>
      </c>
      <c r="H123" s="50">
        <f>SUM('Step 3'!H123:AE123)</f>
        <v>29413</v>
      </c>
      <c r="I123" s="50">
        <f>SUM('Step 3'!I123:AF123)</f>
        <v>29533</v>
      </c>
      <c r="J123" s="50">
        <f>SUM('Step 3'!J123:AG123)</f>
        <v>29594</v>
      </c>
      <c r="K123" s="50">
        <f>SUM('Step 3'!K123:AH123)</f>
        <v>29617</v>
      </c>
      <c r="L123" s="50">
        <f>SUM('Step 3'!L123:AI123)</f>
        <v>29685</v>
      </c>
      <c r="M123" s="50">
        <f>SUM('Step 3'!M123:AJ123)</f>
        <v>29896</v>
      </c>
      <c r="N123" s="50"/>
      <c r="O123" s="50"/>
      <c r="P123" s="50"/>
      <c r="Q123" s="50"/>
    </row>
    <row r="124" spans="1:17" x14ac:dyDescent="0.35">
      <c r="A124" t="s">
        <v>176</v>
      </c>
      <c r="B124" s="50">
        <f>SUM('Step 3'!B124:Y124)</f>
        <v>14272</v>
      </c>
      <c r="C124" s="50">
        <f>SUM('Step 3'!C124:Z124)</f>
        <v>14325</v>
      </c>
      <c r="D124" s="50">
        <f>SUM('Step 3'!D124:AA124)</f>
        <v>14479</v>
      </c>
      <c r="E124" s="50">
        <f>SUM('Step 3'!E124:AB124)</f>
        <v>14651</v>
      </c>
      <c r="F124" s="50">
        <f>SUM('Step 3'!F124:AC124)</f>
        <v>14818</v>
      </c>
      <c r="G124" s="50">
        <f>SUM('Step 3'!G124:AD124)</f>
        <v>14983</v>
      </c>
      <c r="H124" s="50">
        <f>SUM('Step 3'!H124:AE124)</f>
        <v>15161</v>
      </c>
      <c r="I124" s="50">
        <f>SUM('Step 3'!I124:AF124)</f>
        <v>15416</v>
      </c>
      <c r="J124" s="50">
        <f>SUM('Step 3'!J124:AG124)</f>
        <v>15600</v>
      </c>
      <c r="K124" s="50">
        <f>SUM('Step 3'!K124:AH124)</f>
        <v>15776</v>
      </c>
      <c r="L124" s="50">
        <f>SUM('Step 3'!L124:AI124)</f>
        <v>15930</v>
      </c>
      <c r="M124" s="50">
        <f>SUM('Step 3'!M124:AJ124)</f>
        <v>16154</v>
      </c>
      <c r="N124" s="50"/>
      <c r="O124" s="50"/>
      <c r="P124" s="50"/>
      <c r="Q124" s="50"/>
    </row>
    <row r="125" spans="1:17" x14ac:dyDescent="0.35">
      <c r="A125" t="s">
        <v>177</v>
      </c>
      <c r="B125" s="50">
        <f>SUM('Step 3'!B125:Y125)</f>
        <v>4893</v>
      </c>
      <c r="C125" s="50">
        <f>SUM('Step 3'!C125:Z125)</f>
        <v>4860</v>
      </c>
      <c r="D125" s="50">
        <f>SUM('Step 3'!D125:AA125)</f>
        <v>4831</v>
      </c>
      <c r="E125" s="50">
        <f>SUM('Step 3'!E125:AB125)</f>
        <v>4824</v>
      </c>
      <c r="F125" s="50">
        <f>SUM('Step 3'!F125:AC125)</f>
        <v>4823</v>
      </c>
      <c r="G125" s="50">
        <f>SUM('Step 3'!G125:AD125)</f>
        <v>4841</v>
      </c>
      <c r="H125" s="50">
        <f>SUM('Step 3'!H125:AE125)</f>
        <v>4891</v>
      </c>
      <c r="I125" s="50">
        <f>SUM('Step 3'!I125:AF125)</f>
        <v>4938</v>
      </c>
      <c r="J125" s="50">
        <f>SUM('Step 3'!J125:AG125)</f>
        <v>4943</v>
      </c>
      <c r="K125" s="50">
        <f>SUM('Step 3'!K125:AH125)</f>
        <v>4935</v>
      </c>
      <c r="L125" s="50">
        <f>SUM('Step 3'!L125:AI125)</f>
        <v>4936</v>
      </c>
      <c r="M125" s="50">
        <f>SUM('Step 3'!M125:AJ125)</f>
        <v>4977</v>
      </c>
      <c r="N125" s="50"/>
      <c r="O125" s="50"/>
      <c r="P125" s="50"/>
      <c r="Q125" s="50"/>
    </row>
    <row r="126" spans="1:17" x14ac:dyDescent="0.35">
      <c r="A126" t="s">
        <v>178</v>
      </c>
      <c r="B126" s="50">
        <f>SUM('Step 3'!B126:Y126)</f>
        <v>10231</v>
      </c>
      <c r="C126" s="50">
        <f>SUM('Step 3'!C126:Z126)</f>
        <v>10150</v>
      </c>
      <c r="D126" s="50">
        <f>SUM('Step 3'!D126:AA126)</f>
        <v>10146</v>
      </c>
      <c r="E126" s="50">
        <f>SUM('Step 3'!E126:AB126)</f>
        <v>10156</v>
      </c>
      <c r="F126" s="50">
        <f>SUM('Step 3'!F126:AC126)</f>
        <v>10187</v>
      </c>
      <c r="G126" s="50">
        <f>SUM('Step 3'!G126:AD126)</f>
        <v>10223</v>
      </c>
      <c r="H126" s="50">
        <f>SUM('Step 3'!H126:AE126)</f>
        <v>10247</v>
      </c>
      <c r="I126" s="50">
        <f>SUM('Step 3'!I126:AF126)</f>
        <v>10341</v>
      </c>
      <c r="J126" s="50">
        <f>SUM('Step 3'!J126:AG126)</f>
        <v>10427</v>
      </c>
      <c r="K126" s="50">
        <f>SUM('Step 3'!K126:AH126)</f>
        <v>10475</v>
      </c>
      <c r="L126" s="50">
        <f>SUM('Step 3'!L126:AI126)</f>
        <v>10522</v>
      </c>
      <c r="M126" s="50">
        <f>SUM('Step 3'!M126:AJ126)</f>
        <v>10560</v>
      </c>
      <c r="N126" s="50"/>
      <c r="O126" s="50"/>
      <c r="P126" s="50"/>
      <c r="Q126" s="50"/>
    </row>
    <row r="127" spans="1:17" x14ac:dyDescent="0.35">
      <c r="A127" t="s">
        <v>179</v>
      </c>
      <c r="B127" s="50">
        <f>SUM('Step 3'!B127:Y127)</f>
        <v>3415</v>
      </c>
      <c r="C127" s="50">
        <f>SUM('Step 3'!C127:Z127)</f>
        <v>3410</v>
      </c>
      <c r="D127" s="50">
        <f>SUM('Step 3'!D127:AA127)</f>
        <v>3430</v>
      </c>
      <c r="E127" s="50">
        <f>SUM('Step 3'!E127:AB127)</f>
        <v>3429</v>
      </c>
      <c r="F127" s="50">
        <f>SUM('Step 3'!F127:AC127)</f>
        <v>3418</v>
      </c>
      <c r="G127" s="50">
        <f>SUM('Step 3'!G127:AD127)</f>
        <v>3405</v>
      </c>
      <c r="H127" s="50">
        <f>SUM('Step 3'!H127:AE127)</f>
        <v>3410</v>
      </c>
      <c r="I127" s="50">
        <f>SUM('Step 3'!I127:AF127)</f>
        <v>3433</v>
      </c>
      <c r="J127" s="50">
        <f>SUM('Step 3'!J127:AG127)</f>
        <v>3465</v>
      </c>
      <c r="K127" s="50">
        <f>SUM('Step 3'!K127:AH127)</f>
        <v>3491</v>
      </c>
      <c r="L127" s="50">
        <f>SUM('Step 3'!L127:AI127)</f>
        <v>3526</v>
      </c>
      <c r="M127" s="50">
        <f>SUM('Step 3'!M127:AJ127)</f>
        <v>3573</v>
      </c>
      <c r="N127" s="50"/>
      <c r="O127" s="50"/>
      <c r="P127" s="50"/>
      <c r="Q127" s="50"/>
    </row>
    <row r="128" spans="1:17" x14ac:dyDescent="0.35">
      <c r="A128" t="s">
        <v>180</v>
      </c>
      <c r="B128" s="50">
        <f>SUM('Step 3'!B128:Y128)</f>
        <v>696</v>
      </c>
      <c r="C128" s="50">
        <f>SUM('Step 3'!C128:Z128)</f>
        <v>680</v>
      </c>
      <c r="D128" s="50">
        <f>SUM('Step 3'!D128:AA128)</f>
        <v>658</v>
      </c>
      <c r="E128" s="50">
        <f>SUM('Step 3'!E128:AB128)</f>
        <v>640</v>
      </c>
      <c r="F128" s="50">
        <f>SUM('Step 3'!F128:AC128)</f>
        <v>628</v>
      </c>
      <c r="G128" s="50">
        <f>SUM('Step 3'!G128:AD128)</f>
        <v>622</v>
      </c>
      <c r="H128" s="50">
        <f>SUM('Step 3'!H128:AE128)</f>
        <v>615</v>
      </c>
      <c r="I128" s="50">
        <f>SUM('Step 3'!I128:AF128)</f>
        <v>606</v>
      </c>
      <c r="J128" s="50">
        <f>SUM('Step 3'!J128:AG128)</f>
        <v>603</v>
      </c>
      <c r="K128" s="50">
        <f>SUM('Step 3'!K128:AH128)</f>
        <v>601</v>
      </c>
      <c r="L128" s="50">
        <f>SUM('Step 3'!L128:AI128)</f>
        <v>598</v>
      </c>
      <c r="M128" s="50">
        <f>SUM('Step 3'!M128:AJ128)</f>
        <v>598</v>
      </c>
      <c r="N128" s="50"/>
      <c r="O128" s="50"/>
      <c r="P128" s="50"/>
      <c r="Q128" s="50"/>
    </row>
    <row r="129" spans="1:17" x14ac:dyDescent="0.35">
      <c r="A129" t="s">
        <v>181</v>
      </c>
      <c r="B129" s="50">
        <f>SUM('Step 3'!B129:Y129)</f>
        <v>16481</v>
      </c>
      <c r="C129" s="50">
        <f>SUM('Step 3'!C129:Z129)</f>
        <v>16317</v>
      </c>
      <c r="D129" s="50">
        <f>SUM('Step 3'!D129:AA129)</f>
        <v>16283</v>
      </c>
      <c r="E129" s="50">
        <f>SUM('Step 3'!E129:AB129)</f>
        <v>16346</v>
      </c>
      <c r="F129" s="50">
        <f>SUM('Step 3'!F129:AC129)</f>
        <v>16438</v>
      </c>
      <c r="G129" s="50">
        <f>SUM('Step 3'!G129:AD129)</f>
        <v>16474</v>
      </c>
      <c r="H129" s="50">
        <f>SUM('Step 3'!H129:AE129)</f>
        <v>16573</v>
      </c>
      <c r="I129" s="50">
        <f>SUM('Step 3'!I129:AF129)</f>
        <v>16733</v>
      </c>
      <c r="J129" s="50">
        <f>SUM('Step 3'!J129:AG129)</f>
        <v>16828</v>
      </c>
      <c r="K129" s="50">
        <f>SUM('Step 3'!K129:AH129)</f>
        <v>16889</v>
      </c>
      <c r="L129" s="50">
        <f>SUM('Step 3'!L129:AI129)</f>
        <v>16966</v>
      </c>
      <c r="M129" s="50">
        <f>SUM('Step 3'!M129:AJ129)</f>
        <v>17066</v>
      </c>
      <c r="N129" s="50"/>
      <c r="O129" s="50"/>
      <c r="P129" s="50"/>
      <c r="Q129" s="50"/>
    </row>
    <row r="130" spans="1:17" x14ac:dyDescent="0.35">
      <c r="A130" t="s">
        <v>182</v>
      </c>
      <c r="B130" s="50">
        <f>SUM('Step 3'!B130:Y130)</f>
        <v>278</v>
      </c>
      <c r="C130" s="50">
        <f>SUM('Step 3'!C130:Z130)</f>
        <v>275</v>
      </c>
      <c r="D130" s="50">
        <f>SUM('Step 3'!D130:AA130)</f>
        <v>275</v>
      </c>
      <c r="E130" s="50">
        <f>SUM('Step 3'!E130:AB130)</f>
        <v>273</v>
      </c>
      <c r="F130" s="50">
        <f>SUM('Step 3'!F130:AC130)</f>
        <v>272</v>
      </c>
      <c r="G130" s="50">
        <f>SUM('Step 3'!G130:AD130)</f>
        <v>274</v>
      </c>
      <c r="H130" s="50">
        <f>SUM('Step 3'!H130:AE130)</f>
        <v>278</v>
      </c>
      <c r="I130" s="50">
        <f>SUM('Step 3'!I130:AF130)</f>
        <v>284</v>
      </c>
      <c r="J130" s="50">
        <f>SUM('Step 3'!J130:AG130)</f>
        <v>287</v>
      </c>
      <c r="K130" s="50">
        <f>SUM('Step 3'!K130:AH130)</f>
        <v>289</v>
      </c>
      <c r="L130" s="50">
        <f>SUM('Step 3'!L130:AI130)</f>
        <v>292</v>
      </c>
      <c r="M130" s="50">
        <f>SUM('Step 3'!M130:AJ130)</f>
        <v>294</v>
      </c>
      <c r="N130" s="50"/>
      <c r="O130" s="50"/>
      <c r="P130" s="50"/>
      <c r="Q130" s="50"/>
    </row>
    <row r="131" spans="1:17" x14ac:dyDescent="0.35">
      <c r="A131" t="s">
        <v>183</v>
      </c>
      <c r="B131" s="50">
        <f>SUM('Step 3'!B131:Y131)</f>
        <v>10</v>
      </c>
      <c r="C131" s="50">
        <f>SUM('Step 3'!C131:Z131)</f>
        <v>10</v>
      </c>
      <c r="D131" s="50">
        <f>SUM('Step 3'!D131:AA131)</f>
        <v>10</v>
      </c>
      <c r="E131" s="50">
        <f>SUM('Step 3'!E131:AB131)</f>
        <v>10</v>
      </c>
      <c r="F131" s="50">
        <f>SUM('Step 3'!F131:AC131)</f>
        <v>10</v>
      </c>
      <c r="G131" s="50">
        <f>SUM('Step 3'!G131:AD131)</f>
        <v>10</v>
      </c>
      <c r="H131" s="50">
        <f>SUM('Step 3'!H131:AE131)</f>
        <v>10</v>
      </c>
      <c r="I131" s="50">
        <f>SUM('Step 3'!I131:AF131)</f>
        <v>10</v>
      </c>
      <c r="J131" s="50">
        <f>SUM('Step 3'!J131:AG131)</f>
        <v>10</v>
      </c>
      <c r="K131" s="50">
        <f>SUM('Step 3'!K131:AH131)</f>
        <v>9</v>
      </c>
      <c r="L131" s="50">
        <f>SUM('Step 3'!L131:AI131)</f>
        <v>9</v>
      </c>
      <c r="M131" s="50">
        <f>SUM('Step 3'!M131:AJ131)</f>
        <v>10</v>
      </c>
      <c r="N131" s="50"/>
      <c r="O131" s="50"/>
      <c r="P131" s="50"/>
      <c r="Q131" s="50"/>
    </row>
    <row r="132" spans="1:17" x14ac:dyDescent="0.35">
      <c r="A132" t="s">
        <v>184</v>
      </c>
      <c r="B132" s="50">
        <f>SUM('Step 3'!B132:Y132)</f>
        <v>8200</v>
      </c>
      <c r="C132" s="50">
        <f>SUM('Step 3'!C132:Z132)</f>
        <v>8201</v>
      </c>
      <c r="D132" s="50">
        <f>SUM('Step 3'!D132:AA132)</f>
        <v>8260</v>
      </c>
      <c r="E132" s="50">
        <f>SUM('Step 3'!E132:AB132)</f>
        <v>8297</v>
      </c>
      <c r="F132" s="50">
        <f>SUM('Step 3'!F132:AC132)</f>
        <v>8329</v>
      </c>
      <c r="G132" s="50">
        <f>SUM('Step 3'!G132:AD132)</f>
        <v>8404</v>
      </c>
      <c r="H132" s="50">
        <f>SUM('Step 3'!H132:AE132)</f>
        <v>8466</v>
      </c>
      <c r="I132" s="50">
        <f>SUM('Step 3'!I132:AF132)</f>
        <v>8541</v>
      </c>
      <c r="J132" s="50">
        <f>SUM('Step 3'!J132:AG132)</f>
        <v>8620</v>
      </c>
      <c r="K132" s="50">
        <f>SUM('Step 3'!K132:AH132)</f>
        <v>8704</v>
      </c>
      <c r="L132" s="50">
        <f>SUM('Step 3'!L132:AI132)</f>
        <v>8745</v>
      </c>
      <c r="M132" s="50">
        <f>SUM('Step 3'!M132:AJ132)</f>
        <v>8839</v>
      </c>
      <c r="N132" s="50"/>
      <c r="O132" s="50"/>
      <c r="P132" s="50"/>
      <c r="Q132" s="50"/>
    </row>
    <row r="133" spans="1:17" x14ac:dyDescent="0.35">
      <c r="A133" t="s">
        <v>185</v>
      </c>
      <c r="B133" s="50">
        <f>SUM('Step 3'!B133:Y133)</f>
        <v>2783</v>
      </c>
      <c r="C133" s="50">
        <f>SUM('Step 3'!C133:Z133)</f>
        <v>2758</v>
      </c>
      <c r="D133" s="50">
        <f>SUM('Step 3'!D133:AA133)</f>
        <v>2757</v>
      </c>
      <c r="E133" s="50">
        <f>SUM('Step 3'!E133:AB133)</f>
        <v>2776</v>
      </c>
      <c r="F133" s="50">
        <f>SUM('Step 3'!F133:AC133)</f>
        <v>2799</v>
      </c>
      <c r="G133" s="50">
        <f>SUM('Step 3'!G133:AD133)</f>
        <v>2818</v>
      </c>
      <c r="H133" s="50">
        <f>SUM('Step 3'!H133:AE133)</f>
        <v>2836</v>
      </c>
      <c r="I133" s="50">
        <f>SUM('Step 3'!I133:AF133)</f>
        <v>2874</v>
      </c>
      <c r="J133" s="50">
        <f>SUM('Step 3'!J133:AG133)</f>
        <v>2907</v>
      </c>
      <c r="K133" s="50">
        <f>SUM('Step 3'!K133:AH133)</f>
        <v>2926</v>
      </c>
      <c r="L133" s="50">
        <f>SUM('Step 3'!L133:AI133)</f>
        <v>2948</v>
      </c>
      <c r="M133" s="50">
        <f>SUM('Step 3'!M133:AJ133)</f>
        <v>2981</v>
      </c>
      <c r="N133" s="50"/>
      <c r="O133" s="50"/>
      <c r="P133" s="50"/>
      <c r="Q133" s="50"/>
    </row>
    <row r="134" spans="1:17" x14ac:dyDescent="0.35">
      <c r="A134" t="s">
        <v>186</v>
      </c>
      <c r="B134" s="50">
        <f>SUM('Step 3'!B134:Y134)</f>
        <v>785</v>
      </c>
      <c r="C134" s="50">
        <f>SUM('Step 3'!C134:Z134)</f>
        <v>770</v>
      </c>
      <c r="D134" s="50">
        <f>SUM('Step 3'!D134:AA134)</f>
        <v>753</v>
      </c>
      <c r="E134" s="50">
        <f>SUM('Step 3'!E134:AB134)</f>
        <v>751</v>
      </c>
      <c r="F134" s="50">
        <f>SUM('Step 3'!F134:AC134)</f>
        <v>755</v>
      </c>
      <c r="G134" s="50">
        <f>SUM('Step 3'!G134:AD134)</f>
        <v>757</v>
      </c>
      <c r="H134" s="50">
        <f>SUM('Step 3'!H134:AE134)</f>
        <v>764</v>
      </c>
      <c r="I134" s="50">
        <f>SUM('Step 3'!I134:AF134)</f>
        <v>771</v>
      </c>
      <c r="J134" s="50">
        <f>SUM('Step 3'!J134:AG134)</f>
        <v>771</v>
      </c>
      <c r="K134" s="50">
        <f>SUM('Step 3'!K134:AH134)</f>
        <v>780</v>
      </c>
      <c r="L134" s="50">
        <f>SUM('Step 3'!L134:AI134)</f>
        <v>788</v>
      </c>
      <c r="M134" s="50">
        <f>SUM('Step 3'!M134:AJ134)</f>
        <v>801</v>
      </c>
      <c r="N134" s="50"/>
      <c r="O134" s="50"/>
      <c r="P134" s="50"/>
      <c r="Q134" s="50"/>
    </row>
    <row r="135" spans="1:17" x14ac:dyDescent="0.35">
      <c r="A135" t="s">
        <v>187</v>
      </c>
      <c r="B135" s="50">
        <f>SUM('Step 3'!B135:Y135)</f>
        <v>3246</v>
      </c>
      <c r="C135" s="50">
        <f>SUM('Step 3'!C135:Z135)</f>
        <v>3241</v>
      </c>
      <c r="D135" s="50">
        <f>SUM('Step 3'!D135:AA135)</f>
        <v>3255</v>
      </c>
      <c r="E135" s="50">
        <f>SUM('Step 3'!E135:AB135)</f>
        <v>3247</v>
      </c>
      <c r="F135" s="50">
        <f>SUM('Step 3'!F135:AC135)</f>
        <v>3252</v>
      </c>
      <c r="G135" s="50">
        <f>SUM('Step 3'!G135:AD135)</f>
        <v>3266</v>
      </c>
      <c r="H135" s="50">
        <f>SUM('Step 3'!H135:AE135)</f>
        <v>3270</v>
      </c>
      <c r="I135" s="50">
        <f>SUM('Step 3'!I135:AF135)</f>
        <v>3294</v>
      </c>
      <c r="J135" s="50">
        <f>SUM('Step 3'!J135:AG135)</f>
        <v>3295</v>
      </c>
      <c r="K135" s="50">
        <f>SUM('Step 3'!K135:AH135)</f>
        <v>3301</v>
      </c>
      <c r="L135" s="50">
        <f>SUM('Step 3'!L135:AI135)</f>
        <v>3303</v>
      </c>
      <c r="M135" s="50">
        <f>SUM('Step 3'!M135:AJ135)</f>
        <v>3326</v>
      </c>
      <c r="N135" s="50"/>
      <c r="O135" s="50"/>
      <c r="P135" s="50"/>
      <c r="Q135" s="50"/>
    </row>
    <row r="136" spans="1:17" x14ac:dyDescent="0.35">
      <c r="A136" t="s">
        <v>188</v>
      </c>
      <c r="B136" s="50">
        <f>SUM('Step 3'!B136:Y136)</f>
        <v>7389</v>
      </c>
      <c r="C136" s="50">
        <f>SUM('Step 3'!C136:Z136)</f>
        <v>7352</v>
      </c>
      <c r="D136" s="50">
        <f>SUM('Step 3'!D136:AA136)</f>
        <v>7334</v>
      </c>
      <c r="E136" s="50">
        <f>SUM('Step 3'!E136:AB136)</f>
        <v>7316</v>
      </c>
      <c r="F136" s="50">
        <f>SUM('Step 3'!F136:AC136)</f>
        <v>7305</v>
      </c>
      <c r="G136" s="50">
        <f>SUM('Step 3'!G136:AD136)</f>
        <v>7304</v>
      </c>
      <c r="H136" s="50">
        <f>SUM('Step 3'!H136:AE136)</f>
        <v>7267</v>
      </c>
      <c r="I136" s="50">
        <f>SUM('Step 3'!I136:AF136)</f>
        <v>7267</v>
      </c>
      <c r="J136" s="50">
        <f>SUM('Step 3'!J136:AG136)</f>
        <v>7270</v>
      </c>
      <c r="K136" s="50">
        <f>SUM('Step 3'!K136:AH136)</f>
        <v>7282</v>
      </c>
      <c r="L136" s="50">
        <f>SUM('Step 3'!L136:AI136)</f>
        <v>7311</v>
      </c>
      <c r="M136" s="50">
        <f>SUM('Step 3'!M136:AJ136)</f>
        <v>7373</v>
      </c>
      <c r="N136" s="50"/>
      <c r="O136" s="50"/>
      <c r="P136" s="50"/>
      <c r="Q136" s="50"/>
    </row>
    <row r="137" spans="1:17" x14ac:dyDescent="0.35">
      <c r="A137" t="s">
        <v>189</v>
      </c>
      <c r="B137" s="50">
        <f>SUM('Step 3'!B137:Y137)</f>
        <v>3976</v>
      </c>
      <c r="C137" s="50">
        <f>SUM('Step 3'!C137:Z137)</f>
        <v>4009</v>
      </c>
      <c r="D137" s="50">
        <f>SUM('Step 3'!D137:AA137)</f>
        <v>4076</v>
      </c>
      <c r="E137" s="50">
        <f>SUM('Step 3'!E137:AB137)</f>
        <v>4130</v>
      </c>
      <c r="F137" s="50">
        <f>SUM('Step 3'!F137:AC137)</f>
        <v>4159</v>
      </c>
      <c r="G137" s="50">
        <f>SUM('Step 3'!G137:AD137)</f>
        <v>4207</v>
      </c>
      <c r="H137" s="50">
        <f>SUM('Step 3'!H137:AE137)</f>
        <v>4251</v>
      </c>
      <c r="I137" s="50">
        <f>SUM('Step 3'!I137:AF137)</f>
        <v>4322</v>
      </c>
      <c r="J137" s="50">
        <f>SUM('Step 3'!J137:AG137)</f>
        <v>4388</v>
      </c>
      <c r="K137" s="50">
        <f>SUM('Step 3'!K137:AH137)</f>
        <v>4437</v>
      </c>
      <c r="L137" s="50">
        <f>SUM('Step 3'!L137:AI137)</f>
        <v>4486</v>
      </c>
      <c r="M137" s="50">
        <f>SUM('Step 3'!M137:AJ137)</f>
        <v>4550</v>
      </c>
      <c r="N137" s="50"/>
      <c r="O137" s="50"/>
      <c r="P137" s="50"/>
      <c r="Q137" s="50"/>
    </row>
    <row r="138" spans="1:17" x14ac:dyDescent="0.35">
      <c r="A138" t="s">
        <v>190</v>
      </c>
      <c r="B138" s="50">
        <f>SUM('Step 3'!B138:Y138)</f>
        <v>2786</v>
      </c>
      <c r="C138" s="50">
        <f>SUM('Step 3'!C138:Z138)</f>
        <v>2782</v>
      </c>
      <c r="D138" s="50">
        <f>SUM('Step 3'!D138:AA138)</f>
        <v>2778</v>
      </c>
      <c r="E138" s="50">
        <f>SUM('Step 3'!E138:AB138)</f>
        <v>2766</v>
      </c>
      <c r="F138" s="50">
        <f>SUM('Step 3'!F138:AC138)</f>
        <v>2733</v>
      </c>
      <c r="G138" s="50">
        <f>SUM('Step 3'!G138:AD138)</f>
        <v>2730</v>
      </c>
      <c r="H138" s="50">
        <f>SUM('Step 3'!H138:AE138)</f>
        <v>2745</v>
      </c>
      <c r="I138" s="50">
        <f>SUM('Step 3'!I138:AF138)</f>
        <v>2771</v>
      </c>
      <c r="J138" s="50">
        <f>SUM('Step 3'!J138:AG138)</f>
        <v>2792</v>
      </c>
      <c r="K138" s="50">
        <f>SUM('Step 3'!K138:AH138)</f>
        <v>2813</v>
      </c>
      <c r="L138" s="50">
        <f>SUM('Step 3'!L138:AI138)</f>
        <v>2858</v>
      </c>
      <c r="M138" s="50">
        <f>SUM('Step 3'!M138:AJ138)</f>
        <v>2892</v>
      </c>
      <c r="N138" s="50"/>
      <c r="O138" s="50"/>
      <c r="P138" s="50"/>
      <c r="Q138" s="50"/>
    </row>
    <row r="139" spans="1:17" x14ac:dyDescent="0.35">
      <c r="A139" t="s">
        <v>191</v>
      </c>
      <c r="B139" s="50">
        <f>SUM('Step 3'!B139:Y139)</f>
        <v>1871</v>
      </c>
      <c r="C139" s="50">
        <f>SUM('Step 3'!C139:Z139)</f>
        <v>1856</v>
      </c>
      <c r="D139" s="50">
        <f>SUM('Step 3'!D139:AA139)</f>
        <v>1853</v>
      </c>
      <c r="E139" s="50">
        <f>SUM('Step 3'!E139:AB139)</f>
        <v>1848</v>
      </c>
      <c r="F139" s="50">
        <f>SUM('Step 3'!F139:AC139)</f>
        <v>1851</v>
      </c>
      <c r="G139" s="50">
        <f>SUM('Step 3'!G139:AD139)</f>
        <v>1852</v>
      </c>
      <c r="H139" s="50">
        <f>SUM('Step 3'!H139:AE139)</f>
        <v>1861</v>
      </c>
      <c r="I139" s="50">
        <f>SUM('Step 3'!I139:AF139)</f>
        <v>1882</v>
      </c>
      <c r="J139" s="50">
        <f>SUM('Step 3'!J139:AG139)</f>
        <v>1888</v>
      </c>
      <c r="K139" s="50">
        <f>SUM('Step 3'!K139:AH139)</f>
        <v>1892</v>
      </c>
      <c r="L139" s="50">
        <f>SUM('Step 3'!L139:AI139)</f>
        <v>1912</v>
      </c>
      <c r="M139" s="50">
        <f>SUM('Step 3'!M139:AJ139)</f>
        <v>1947</v>
      </c>
      <c r="N139" s="50"/>
      <c r="O139" s="50"/>
      <c r="P139" s="50"/>
      <c r="Q139" s="50"/>
    </row>
    <row r="140" spans="1:17" x14ac:dyDescent="0.35">
      <c r="A140" t="s">
        <v>192</v>
      </c>
      <c r="B140" s="50">
        <f>SUM('Step 3'!B140:Y140)</f>
        <v>3958</v>
      </c>
      <c r="C140" s="50">
        <f>SUM('Step 3'!C140:Z140)</f>
        <v>3940</v>
      </c>
      <c r="D140" s="50">
        <f>SUM('Step 3'!D140:AA140)</f>
        <v>3932</v>
      </c>
      <c r="E140" s="50">
        <f>SUM('Step 3'!E140:AB140)</f>
        <v>3933</v>
      </c>
      <c r="F140" s="50">
        <f>SUM('Step 3'!F140:AC140)</f>
        <v>3933</v>
      </c>
      <c r="G140" s="50">
        <f>SUM('Step 3'!G140:AD140)</f>
        <v>3955</v>
      </c>
      <c r="H140" s="50">
        <f>SUM('Step 3'!H140:AE140)</f>
        <v>4007</v>
      </c>
      <c r="I140" s="50">
        <f>SUM('Step 3'!I140:AF140)</f>
        <v>4059</v>
      </c>
      <c r="J140" s="50">
        <f>SUM('Step 3'!J140:AG140)</f>
        <v>4079</v>
      </c>
      <c r="K140" s="50">
        <f>SUM('Step 3'!K140:AH140)</f>
        <v>4086</v>
      </c>
      <c r="L140" s="50">
        <f>SUM('Step 3'!L140:AI140)</f>
        <v>4111</v>
      </c>
      <c r="M140" s="50">
        <f>SUM('Step 3'!M140:AJ140)</f>
        <v>4143</v>
      </c>
      <c r="N140" s="50"/>
      <c r="O140" s="50"/>
      <c r="P140" s="50"/>
      <c r="Q140" s="50"/>
    </row>
    <row r="141" spans="1:17" x14ac:dyDescent="0.35">
      <c r="A141" t="s">
        <v>193</v>
      </c>
      <c r="B141" s="50">
        <f>SUM('Step 3'!B141:Y141)</f>
        <v>2755</v>
      </c>
      <c r="C141" s="50">
        <f>SUM('Step 3'!C141:Z141)</f>
        <v>2749</v>
      </c>
      <c r="D141" s="50">
        <f>SUM('Step 3'!D141:AA141)</f>
        <v>2768</v>
      </c>
      <c r="E141" s="50">
        <f>SUM('Step 3'!E141:AB141)</f>
        <v>2787</v>
      </c>
      <c r="F141" s="50">
        <f>SUM('Step 3'!F141:AC141)</f>
        <v>2797</v>
      </c>
      <c r="G141" s="50">
        <f>SUM('Step 3'!G141:AD141)</f>
        <v>2813</v>
      </c>
      <c r="H141" s="50">
        <f>SUM('Step 3'!H141:AE141)</f>
        <v>2826</v>
      </c>
      <c r="I141" s="50">
        <f>SUM('Step 3'!I141:AF141)</f>
        <v>2878</v>
      </c>
      <c r="J141" s="50">
        <f>SUM('Step 3'!J141:AG141)</f>
        <v>2920</v>
      </c>
      <c r="K141" s="50">
        <f>SUM('Step 3'!K141:AH141)</f>
        <v>2947</v>
      </c>
      <c r="L141" s="50">
        <f>SUM('Step 3'!L141:AI141)</f>
        <v>2977</v>
      </c>
      <c r="M141" s="50">
        <f>SUM('Step 3'!M141:AJ141)</f>
        <v>3019</v>
      </c>
      <c r="N141" s="50"/>
      <c r="O141" s="50"/>
      <c r="P141" s="50"/>
      <c r="Q141" s="50"/>
    </row>
    <row r="142" spans="1:17" x14ac:dyDescent="0.35">
      <c r="A142" t="s">
        <v>194</v>
      </c>
      <c r="B142" s="50">
        <f>SUM('Step 3'!B142:Y142)</f>
        <v>246318</v>
      </c>
      <c r="C142" s="50">
        <f>SUM('Step 3'!C142:Z142)</f>
        <v>245360</v>
      </c>
      <c r="D142" s="50">
        <f>SUM('Step 3'!D142:AA142)</f>
        <v>245078</v>
      </c>
      <c r="E142" s="50">
        <f>SUM('Step 3'!E142:AB142)</f>
        <v>245386</v>
      </c>
      <c r="F142" s="50">
        <f>SUM('Step 3'!F142:AC142)</f>
        <v>245652</v>
      </c>
      <c r="G142" s="50">
        <f>SUM('Step 3'!G142:AD142)</f>
        <v>246422</v>
      </c>
      <c r="H142" s="50">
        <f>SUM('Step 3'!H142:AE142)</f>
        <v>247230</v>
      </c>
      <c r="I142" s="50">
        <f>SUM('Step 3'!I142:AF142)</f>
        <v>248835</v>
      </c>
      <c r="J142" s="50">
        <f>SUM('Step 3'!J142:AG142)</f>
        <v>249701</v>
      </c>
      <c r="K142" s="50">
        <f>SUM('Step 3'!K142:AH142)</f>
        <v>250785</v>
      </c>
      <c r="L142" s="50">
        <f>SUM('Step 3'!L142:AI142)</f>
        <v>252184</v>
      </c>
      <c r="M142" s="50">
        <f>SUM('Step 3'!M142:AJ142)</f>
        <v>253891</v>
      </c>
      <c r="N142" s="50"/>
      <c r="O142" s="50"/>
      <c r="P142" s="50"/>
      <c r="Q142" s="50"/>
    </row>
    <row r="143" spans="1:17" x14ac:dyDescent="0.35">
      <c r="A143" t="s">
        <v>195</v>
      </c>
      <c r="B143" s="50">
        <f>SUM('Step 3'!B143:Y143)</f>
        <v>2386</v>
      </c>
      <c r="C143" s="50">
        <f>SUM('Step 3'!C143:Z143)</f>
        <v>2379</v>
      </c>
      <c r="D143" s="50">
        <f>SUM('Step 3'!D143:AA143)</f>
        <v>2372</v>
      </c>
      <c r="E143" s="50">
        <f>SUM('Step 3'!E143:AB143)</f>
        <v>2357</v>
      </c>
      <c r="F143" s="50">
        <f>SUM('Step 3'!F143:AC143)</f>
        <v>2346</v>
      </c>
      <c r="G143" s="50">
        <f>SUM('Step 3'!G143:AD143)</f>
        <v>2357</v>
      </c>
      <c r="H143" s="50">
        <f>SUM('Step 3'!H143:AE143)</f>
        <v>2376</v>
      </c>
      <c r="I143" s="50">
        <f>SUM('Step 3'!I143:AF143)</f>
        <v>2400</v>
      </c>
      <c r="J143" s="50">
        <f>SUM('Step 3'!J143:AG143)</f>
        <v>2408</v>
      </c>
      <c r="K143" s="50">
        <f>SUM('Step 3'!K143:AH143)</f>
        <v>2412</v>
      </c>
      <c r="L143" s="50">
        <f>SUM('Step 3'!L143:AI143)</f>
        <v>2432</v>
      </c>
      <c r="M143" s="50">
        <f>SUM('Step 3'!M143:AJ143)</f>
        <v>2452</v>
      </c>
      <c r="N143" s="50"/>
      <c r="O143" s="50"/>
      <c r="P143" s="50"/>
      <c r="Q143" s="50"/>
    </row>
    <row r="144" spans="1:17" x14ac:dyDescent="0.35">
      <c r="A144" t="s">
        <v>196</v>
      </c>
      <c r="B144" s="50">
        <f>SUM('Step 3'!B144:Y144)</f>
        <v>67640</v>
      </c>
      <c r="C144" s="50">
        <f>SUM('Step 3'!C144:Z144)</f>
        <v>67459</v>
      </c>
      <c r="D144" s="50">
        <f>SUM('Step 3'!D144:AA144)</f>
        <v>67685</v>
      </c>
      <c r="E144" s="50">
        <f>SUM('Step 3'!E144:AB144)</f>
        <v>67858</v>
      </c>
      <c r="F144" s="50">
        <f>SUM('Step 3'!F144:AC144)</f>
        <v>67928</v>
      </c>
      <c r="G144" s="50">
        <f>SUM('Step 3'!G144:AD144)</f>
        <v>68172</v>
      </c>
      <c r="H144" s="50">
        <f>SUM('Step 3'!H144:AE144)</f>
        <v>68292</v>
      </c>
      <c r="I144" s="50">
        <f>SUM('Step 3'!I144:AF144)</f>
        <v>68758</v>
      </c>
      <c r="J144" s="50">
        <f>SUM('Step 3'!J144:AG144)</f>
        <v>69090</v>
      </c>
      <c r="K144" s="50">
        <f>SUM('Step 3'!K144:AH144)</f>
        <v>69532</v>
      </c>
      <c r="L144" s="50">
        <f>SUM('Step 3'!L144:AI144)</f>
        <v>69967</v>
      </c>
      <c r="M144" s="50">
        <f>SUM('Step 3'!M144:AJ144)</f>
        <v>70697</v>
      </c>
      <c r="N144" s="50"/>
      <c r="O144" s="50"/>
      <c r="P144" s="50"/>
      <c r="Q144" s="50"/>
    </row>
    <row r="145" spans="1:17" x14ac:dyDescent="0.35">
      <c r="A145" t="s">
        <v>197</v>
      </c>
      <c r="B145" s="50">
        <f>SUM('Step 3'!B145:Y145)</f>
        <v>263</v>
      </c>
      <c r="C145" s="50">
        <f>SUM('Step 3'!C145:Z145)</f>
        <v>261</v>
      </c>
      <c r="D145" s="50">
        <f>SUM('Step 3'!D145:AA145)</f>
        <v>261</v>
      </c>
      <c r="E145" s="50">
        <f>SUM('Step 3'!E145:AB145)</f>
        <v>260</v>
      </c>
      <c r="F145" s="50">
        <f>SUM('Step 3'!F145:AC145)</f>
        <v>258</v>
      </c>
      <c r="G145" s="50">
        <f>SUM('Step 3'!G145:AD145)</f>
        <v>261</v>
      </c>
      <c r="H145" s="50">
        <f>SUM('Step 3'!H145:AE145)</f>
        <v>264</v>
      </c>
      <c r="I145" s="50">
        <f>SUM('Step 3'!I145:AF145)</f>
        <v>267</v>
      </c>
      <c r="J145" s="50">
        <f>SUM('Step 3'!J145:AG145)</f>
        <v>273</v>
      </c>
      <c r="K145" s="50">
        <f>SUM('Step 3'!K145:AH145)</f>
        <v>277</v>
      </c>
      <c r="L145" s="50">
        <f>SUM('Step 3'!L145:AI145)</f>
        <v>279</v>
      </c>
      <c r="M145" s="50">
        <f>SUM('Step 3'!M145:AJ145)</f>
        <v>280</v>
      </c>
      <c r="N145" s="50"/>
      <c r="O145" s="50"/>
      <c r="P145" s="50"/>
      <c r="Q145" s="50"/>
    </row>
    <row r="146" spans="1:17" x14ac:dyDescent="0.35">
      <c r="A146" t="s">
        <v>198</v>
      </c>
      <c r="B146" s="50">
        <f>SUM('Step 3'!B146:Y146)</f>
        <v>5836</v>
      </c>
      <c r="C146" s="50">
        <f>SUM('Step 3'!C146:Z146)</f>
        <v>5848</v>
      </c>
      <c r="D146" s="50">
        <f>SUM('Step 3'!D146:AA146)</f>
        <v>5888</v>
      </c>
      <c r="E146" s="50">
        <f>SUM('Step 3'!E146:AB146)</f>
        <v>5914</v>
      </c>
      <c r="F146" s="50">
        <f>SUM('Step 3'!F146:AC146)</f>
        <v>5928</v>
      </c>
      <c r="G146" s="50">
        <f>SUM('Step 3'!G146:AD146)</f>
        <v>5956</v>
      </c>
      <c r="H146" s="50">
        <f>SUM('Step 3'!H146:AE146)</f>
        <v>6016</v>
      </c>
      <c r="I146" s="50">
        <f>SUM('Step 3'!I146:AF146)</f>
        <v>6106</v>
      </c>
      <c r="J146" s="50">
        <f>SUM('Step 3'!J146:AG146)</f>
        <v>6169</v>
      </c>
      <c r="K146" s="50">
        <f>SUM('Step 3'!K146:AH146)</f>
        <v>6257</v>
      </c>
      <c r="L146" s="50">
        <f>SUM('Step 3'!L146:AI146)</f>
        <v>6340</v>
      </c>
      <c r="M146" s="50">
        <f>SUM('Step 3'!M146:AJ146)</f>
        <v>6436</v>
      </c>
      <c r="N146" s="50"/>
      <c r="O146" s="50"/>
      <c r="P146" s="50"/>
      <c r="Q146" s="50"/>
    </row>
    <row r="147" spans="1:17" x14ac:dyDescent="0.35">
      <c r="A147" t="s">
        <v>199</v>
      </c>
      <c r="B147" s="50">
        <f>SUM('Step 3'!B147:Y147)</f>
        <v>5414</v>
      </c>
      <c r="C147" s="50">
        <f>SUM('Step 3'!C147:Z147)</f>
        <v>5370</v>
      </c>
      <c r="D147" s="50">
        <f>SUM('Step 3'!D147:AA147)</f>
        <v>5332</v>
      </c>
      <c r="E147" s="50">
        <f>SUM('Step 3'!E147:AB147)</f>
        <v>5320</v>
      </c>
      <c r="F147" s="50">
        <f>SUM('Step 3'!F147:AC147)</f>
        <v>5329</v>
      </c>
      <c r="G147" s="50">
        <f>SUM('Step 3'!G147:AD147)</f>
        <v>5322</v>
      </c>
      <c r="H147" s="50">
        <f>SUM('Step 3'!H147:AE147)</f>
        <v>5305</v>
      </c>
      <c r="I147" s="50">
        <f>SUM('Step 3'!I147:AF147)</f>
        <v>5345</v>
      </c>
      <c r="J147" s="50">
        <f>SUM('Step 3'!J147:AG147)</f>
        <v>5371</v>
      </c>
      <c r="K147" s="50">
        <f>SUM('Step 3'!K147:AH147)</f>
        <v>5419</v>
      </c>
      <c r="L147" s="50">
        <f>SUM('Step 3'!L147:AI147)</f>
        <v>5488</v>
      </c>
      <c r="M147" s="50">
        <f>SUM('Step 3'!M147:AJ147)</f>
        <v>5571</v>
      </c>
      <c r="N147" s="50"/>
      <c r="O147" s="50"/>
      <c r="P147" s="50"/>
      <c r="Q147" s="50"/>
    </row>
    <row r="148" spans="1:17" x14ac:dyDescent="0.35">
      <c r="A148" t="s">
        <v>200</v>
      </c>
      <c r="B148" s="50">
        <f>SUM('Step 3'!B148:Y148)</f>
        <v>1087</v>
      </c>
      <c r="C148" s="50">
        <f>SUM('Step 3'!C148:Z148)</f>
        <v>1087</v>
      </c>
      <c r="D148" s="50">
        <f>SUM('Step 3'!D148:AA148)</f>
        <v>1100</v>
      </c>
      <c r="E148" s="50">
        <f>SUM('Step 3'!E148:AB148)</f>
        <v>1117</v>
      </c>
      <c r="F148" s="50">
        <f>SUM('Step 3'!F148:AC148)</f>
        <v>1116</v>
      </c>
      <c r="G148" s="50">
        <f>SUM('Step 3'!G148:AD148)</f>
        <v>1125</v>
      </c>
      <c r="H148" s="50">
        <f>SUM('Step 3'!H148:AE148)</f>
        <v>1125</v>
      </c>
      <c r="I148" s="50">
        <f>SUM('Step 3'!I148:AF148)</f>
        <v>1133</v>
      </c>
      <c r="J148" s="50">
        <f>SUM('Step 3'!J148:AG148)</f>
        <v>1145</v>
      </c>
      <c r="K148" s="50">
        <f>SUM('Step 3'!K148:AH148)</f>
        <v>1154</v>
      </c>
      <c r="L148" s="50">
        <f>SUM('Step 3'!L148:AI148)</f>
        <v>1163</v>
      </c>
      <c r="M148" s="50">
        <f>SUM('Step 3'!M148:AJ148)</f>
        <v>1175</v>
      </c>
      <c r="N148" s="50"/>
      <c r="O148" s="50"/>
      <c r="P148" s="50"/>
      <c r="Q148" s="50"/>
    </row>
    <row r="149" spans="1:17" x14ac:dyDescent="0.35">
      <c r="A149" t="s">
        <v>201</v>
      </c>
      <c r="B149" s="50">
        <f>SUM('Step 3'!B149:Y149)</f>
        <v>2067</v>
      </c>
      <c r="C149" s="50">
        <f>SUM('Step 3'!C149:Z149)</f>
        <v>2087</v>
      </c>
      <c r="D149" s="50">
        <f>SUM('Step 3'!D149:AA149)</f>
        <v>2131</v>
      </c>
      <c r="E149" s="50">
        <f>SUM('Step 3'!E149:AB149)</f>
        <v>2174</v>
      </c>
      <c r="F149" s="50">
        <f>SUM('Step 3'!F149:AC149)</f>
        <v>2204</v>
      </c>
      <c r="G149" s="50">
        <f>SUM('Step 3'!G149:AD149)</f>
        <v>2244</v>
      </c>
      <c r="H149" s="50">
        <f>SUM('Step 3'!H149:AE149)</f>
        <v>2275</v>
      </c>
      <c r="I149" s="50">
        <f>SUM('Step 3'!I149:AF149)</f>
        <v>2329</v>
      </c>
      <c r="J149" s="50">
        <f>SUM('Step 3'!J149:AG149)</f>
        <v>2373</v>
      </c>
      <c r="K149" s="50">
        <f>SUM('Step 3'!K149:AH149)</f>
        <v>2410</v>
      </c>
      <c r="L149" s="50">
        <f>SUM('Step 3'!L149:AI149)</f>
        <v>2462</v>
      </c>
      <c r="M149" s="50">
        <f>SUM('Step 3'!M149:AJ149)</f>
        <v>2522</v>
      </c>
      <c r="N149" s="50"/>
      <c r="O149" s="50"/>
      <c r="P149" s="50"/>
      <c r="Q149" s="50"/>
    </row>
    <row r="150" spans="1:17" x14ac:dyDescent="0.35">
      <c r="A150" t="s">
        <v>202</v>
      </c>
      <c r="B150" s="50">
        <f>SUM('Step 3'!B150:Y150)</f>
        <v>7633</v>
      </c>
      <c r="C150" s="50">
        <f>SUM('Step 3'!C150:Z150)</f>
        <v>7609</v>
      </c>
      <c r="D150" s="50">
        <f>SUM('Step 3'!D150:AA150)</f>
        <v>7569</v>
      </c>
      <c r="E150" s="50">
        <f>SUM('Step 3'!E150:AB150)</f>
        <v>7566</v>
      </c>
      <c r="F150" s="50">
        <f>SUM('Step 3'!F150:AC150)</f>
        <v>7605</v>
      </c>
      <c r="G150" s="50">
        <f>SUM('Step 3'!G150:AD150)</f>
        <v>7618</v>
      </c>
      <c r="H150" s="50">
        <f>SUM('Step 3'!H150:AE150)</f>
        <v>7643</v>
      </c>
      <c r="I150" s="50">
        <f>SUM('Step 3'!I150:AF150)</f>
        <v>7700</v>
      </c>
      <c r="J150" s="50">
        <f>SUM('Step 3'!J150:AG150)</f>
        <v>7706</v>
      </c>
      <c r="K150" s="50">
        <f>SUM('Step 3'!K150:AH150)</f>
        <v>7691</v>
      </c>
      <c r="L150" s="50">
        <f>SUM('Step 3'!L150:AI150)</f>
        <v>7703</v>
      </c>
      <c r="M150" s="50">
        <f>SUM('Step 3'!M150:AJ150)</f>
        <v>7704</v>
      </c>
      <c r="N150" s="50"/>
      <c r="O150" s="50"/>
      <c r="P150" s="50"/>
      <c r="Q150" s="50"/>
    </row>
    <row r="151" spans="1:17" x14ac:dyDescent="0.35">
      <c r="A151" t="s">
        <v>203</v>
      </c>
      <c r="B151" s="50">
        <f>SUM('Step 3'!B151:Y151)</f>
        <v>1363</v>
      </c>
      <c r="C151" s="50">
        <f>SUM('Step 3'!C151:Z151)</f>
        <v>1351</v>
      </c>
      <c r="D151" s="50">
        <f>SUM('Step 3'!D151:AA151)</f>
        <v>1361</v>
      </c>
      <c r="E151" s="50">
        <f>SUM('Step 3'!E151:AB151)</f>
        <v>1378</v>
      </c>
      <c r="F151" s="50">
        <f>SUM('Step 3'!F151:AC151)</f>
        <v>1386</v>
      </c>
      <c r="G151" s="50">
        <f>SUM('Step 3'!G151:AD151)</f>
        <v>1408</v>
      </c>
      <c r="H151" s="50">
        <f>SUM('Step 3'!H151:AE151)</f>
        <v>1421</v>
      </c>
      <c r="I151" s="50">
        <f>SUM('Step 3'!I151:AF151)</f>
        <v>1444</v>
      </c>
      <c r="J151" s="50">
        <f>SUM('Step 3'!J151:AG151)</f>
        <v>1450</v>
      </c>
      <c r="K151" s="50">
        <f>SUM('Step 3'!K151:AH151)</f>
        <v>1455</v>
      </c>
      <c r="L151" s="50">
        <f>SUM('Step 3'!L151:AI151)</f>
        <v>1465</v>
      </c>
      <c r="M151" s="50">
        <f>SUM('Step 3'!M151:AJ151)</f>
        <v>1477</v>
      </c>
      <c r="N151" s="50"/>
      <c r="O151" s="50"/>
      <c r="P151" s="50"/>
      <c r="Q151" s="50"/>
    </row>
    <row r="152" spans="1:17" x14ac:dyDescent="0.35">
      <c r="A152" t="s">
        <v>204</v>
      </c>
      <c r="B152" s="50">
        <f>SUM('Step 3'!B152:Y152)</f>
        <v>33942</v>
      </c>
      <c r="C152" s="50">
        <f>SUM('Step 3'!C152:Z152)</f>
        <v>33801</v>
      </c>
      <c r="D152" s="50">
        <f>SUM('Step 3'!D152:AA152)</f>
        <v>33859</v>
      </c>
      <c r="E152" s="50">
        <f>SUM('Step 3'!E152:AB152)</f>
        <v>34000</v>
      </c>
      <c r="F152" s="50">
        <f>SUM('Step 3'!F152:AC152)</f>
        <v>34169</v>
      </c>
      <c r="G152" s="50">
        <f>SUM('Step 3'!G152:AD152)</f>
        <v>34363</v>
      </c>
      <c r="H152" s="50">
        <f>SUM('Step 3'!H152:AE152)</f>
        <v>34579</v>
      </c>
      <c r="I152" s="50">
        <f>SUM('Step 3'!I152:AF152)</f>
        <v>34906</v>
      </c>
      <c r="J152" s="50">
        <f>SUM('Step 3'!J152:AG152)</f>
        <v>35154</v>
      </c>
      <c r="K152" s="50">
        <f>SUM('Step 3'!K152:AH152)</f>
        <v>35343</v>
      </c>
      <c r="L152" s="50">
        <f>SUM('Step 3'!L152:AI152)</f>
        <v>35589</v>
      </c>
      <c r="M152" s="50">
        <f>SUM('Step 3'!M152:AJ152)</f>
        <v>35927</v>
      </c>
      <c r="N152" s="50"/>
      <c r="O152" s="50"/>
      <c r="P152" s="50"/>
      <c r="Q152" s="50"/>
    </row>
    <row r="153" spans="1:17" x14ac:dyDescent="0.35">
      <c r="A153" t="s">
        <v>205</v>
      </c>
      <c r="B153" s="50">
        <f>SUM('Step 3'!B153:Y153)</f>
        <v>160</v>
      </c>
      <c r="C153" s="50">
        <f>SUM('Step 3'!C153:Z153)</f>
        <v>158</v>
      </c>
      <c r="D153" s="50">
        <f>SUM('Step 3'!D153:AA153)</f>
        <v>154</v>
      </c>
      <c r="E153" s="50">
        <f>SUM('Step 3'!E153:AB153)</f>
        <v>154</v>
      </c>
      <c r="F153" s="50">
        <f>SUM('Step 3'!F153:AC153)</f>
        <v>152</v>
      </c>
      <c r="G153" s="50">
        <f>SUM('Step 3'!G153:AD153)</f>
        <v>152</v>
      </c>
      <c r="H153" s="50">
        <f>SUM('Step 3'!H153:AE153)</f>
        <v>151</v>
      </c>
      <c r="I153" s="50">
        <f>SUM('Step 3'!I153:AF153)</f>
        <v>152</v>
      </c>
      <c r="J153" s="50">
        <f>SUM('Step 3'!J153:AG153)</f>
        <v>154</v>
      </c>
      <c r="K153" s="50">
        <f>SUM('Step 3'!K153:AH153)</f>
        <v>152</v>
      </c>
      <c r="L153" s="50">
        <f>SUM('Step 3'!L153:AI153)</f>
        <v>151</v>
      </c>
      <c r="M153" s="50">
        <f>SUM('Step 3'!M153:AJ153)</f>
        <v>150</v>
      </c>
      <c r="N153" s="50"/>
      <c r="O153" s="50"/>
      <c r="P153" s="50"/>
      <c r="Q153" s="50"/>
    </row>
    <row r="154" spans="1:17" x14ac:dyDescent="0.35">
      <c r="A154" t="s">
        <v>206</v>
      </c>
      <c r="B154" s="50">
        <f>SUM('Step 3'!B154:Y154)</f>
        <v>237</v>
      </c>
      <c r="C154" s="50">
        <f>SUM('Step 3'!C154:Z154)</f>
        <v>237</v>
      </c>
      <c r="D154" s="50">
        <f>SUM('Step 3'!D154:AA154)</f>
        <v>236</v>
      </c>
      <c r="E154" s="50">
        <f>SUM('Step 3'!E154:AB154)</f>
        <v>238</v>
      </c>
      <c r="F154" s="50">
        <f>SUM('Step 3'!F154:AC154)</f>
        <v>237</v>
      </c>
      <c r="G154" s="50">
        <f>SUM('Step 3'!G154:AD154)</f>
        <v>235</v>
      </c>
      <c r="H154" s="50">
        <f>SUM('Step 3'!H154:AE154)</f>
        <v>235</v>
      </c>
      <c r="I154" s="50">
        <f>SUM('Step 3'!I154:AF154)</f>
        <v>232</v>
      </c>
      <c r="J154" s="50">
        <f>SUM('Step 3'!J154:AG154)</f>
        <v>230</v>
      </c>
      <c r="K154" s="50">
        <f>SUM('Step 3'!K154:AH154)</f>
        <v>234</v>
      </c>
      <c r="L154" s="50">
        <f>SUM('Step 3'!L154:AI154)</f>
        <v>235</v>
      </c>
      <c r="M154" s="50">
        <f>SUM('Step 3'!M154:AJ154)</f>
        <v>237</v>
      </c>
      <c r="N154" s="50"/>
      <c r="O154" s="50"/>
      <c r="P154" s="50"/>
      <c r="Q154" s="50"/>
    </row>
    <row r="155" spans="1:17" x14ac:dyDescent="0.35">
      <c r="A155" t="s">
        <v>207</v>
      </c>
      <c r="B155" s="50">
        <f>SUM('Step 3'!B155:Y155)</f>
        <v>8987</v>
      </c>
      <c r="C155" s="50">
        <f>SUM('Step 3'!C155:Z155)</f>
        <v>9078</v>
      </c>
      <c r="D155" s="50">
        <f>SUM('Step 3'!D155:AA155)</f>
        <v>9184</v>
      </c>
      <c r="E155" s="50">
        <f>SUM('Step 3'!E155:AB155)</f>
        <v>9262</v>
      </c>
      <c r="F155" s="50">
        <f>SUM('Step 3'!F155:AC155)</f>
        <v>9322</v>
      </c>
      <c r="G155" s="50">
        <f>SUM('Step 3'!G155:AD155)</f>
        <v>9440</v>
      </c>
      <c r="H155" s="50">
        <f>SUM('Step 3'!H155:AE155)</f>
        <v>9570</v>
      </c>
      <c r="I155" s="50">
        <f>SUM('Step 3'!I155:AF155)</f>
        <v>9699</v>
      </c>
      <c r="J155" s="50">
        <f>SUM('Step 3'!J155:AG155)</f>
        <v>9827</v>
      </c>
      <c r="K155" s="50">
        <f>SUM('Step 3'!K155:AH155)</f>
        <v>9911</v>
      </c>
      <c r="L155" s="50">
        <f>SUM('Step 3'!L155:AI155)</f>
        <v>10008</v>
      </c>
      <c r="M155" s="50">
        <f>SUM('Step 3'!M155:AJ155)</f>
        <v>10105</v>
      </c>
      <c r="N155" s="50"/>
      <c r="O155" s="50"/>
      <c r="P155" s="50"/>
      <c r="Q155" s="50"/>
    </row>
    <row r="156" spans="1:17" x14ac:dyDescent="0.35">
      <c r="A156" t="s">
        <v>208</v>
      </c>
      <c r="B156" s="50">
        <f>SUM('Step 3'!B156:Y156)</f>
        <v>1259</v>
      </c>
      <c r="C156" s="50">
        <f>SUM('Step 3'!C156:Z156)</f>
        <v>1253</v>
      </c>
      <c r="D156" s="50">
        <f>SUM('Step 3'!D156:AA156)</f>
        <v>1237</v>
      </c>
      <c r="E156" s="50">
        <f>SUM('Step 3'!E156:AB156)</f>
        <v>1225</v>
      </c>
      <c r="F156" s="50">
        <f>SUM('Step 3'!F156:AC156)</f>
        <v>1214</v>
      </c>
      <c r="G156" s="50">
        <f>SUM('Step 3'!G156:AD156)</f>
        <v>1185</v>
      </c>
      <c r="H156" s="50">
        <f>SUM('Step 3'!H156:AE156)</f>
        <v>1178</v>
      </c>
      <c r="I156" s="50">
        <f>SUM('Step 3'!I156:AF156)</f>
        <v>1178</v>
      </c>
      <c r="J156" s="50">
        <f>SUM('Step 3'!J156:AG156)</f>
        <v>1175</v>
      </c>
      <c r="K156" s="50">
        <f>SUM('Step 3'!K156:AH156)</f>
        <v>1161</v>
      </c>
      <c r="L156" s="50">
        <f>SUM('Step 3'!L156:AI156)</f>
        <v>1143</v>
      </c>
      <c r="M156" s="50">
        <f>SUM('Step 3'!M156:AJ156)</f>
        <v>1138</v>
      </c>
      <c r="N156" s="50"/>
      <c r="O156" s="50"/>
      <c r="P156" s="50"/>
      <c r="Q156" s="50"/>
    </row>
    <row r="157" spans="1:17" x14ac:dyDescent="0.35">
      <c r="A157" t="s">
        <v>209</v>
      </c>
      <c r="B157" s="50">
        <f>SUM('Step 3'!B157:Y157)</f>
        <v>5800</v>
      </c>
      <c r="C157" s="50">
        <f>SUM('Step 3'!C157:Z157)</f>
        <v>5813</v>
      </c>
      <c r="D157" s="50">
        <f>SUM('Step 3'!D157:AA157)</f>
        <v>5841</v>
      </c>
      <c r="E157" s="50">
        <f>SUM('Step 3'!E157:AB157)</f>
        <v>5883</v>
      </c>
      <c r="F157" s="50">
        <f>SUM('Step 3'!F157:AC157)</f>
        <v>5878</v>
      </c>
      <c r="G157" s="50">
        <f>SUM('Step 3'!G157:AD157)</f>
        <v>5891</v>
      </c>
      <c r="H157" s="50">
        <f>SUM('Step 3'!H157:AE157)</f>
        <v>5880</v>
      </c>
      <c r="I157" s="50">
        <f>SUM('Step 3'!I157:AF157)</f>
        <v>5890</v>
      </c>
      <c r="J157" s="50">
        <f>SUM('Step 3'!J157:AG157)</f>
        <v>5911</v>
      </c>
      <c r="K157" s="50">
        <f>SUM('Step 3'!K157:AH157)</f>
        <v>5928</v>
      </c>
      <c r="L157" s="50">
        <f>SUM('Step 3'!L157:AI157)</f>
        <v>5965</v>
      </c>
      <c r="M157" s="50">
        <f>SUM('Step 3'!M157:AJ157)</f>
        <v>6014</v>
      </c>
      <c r="N157" s="50"/>
      <c r="O157" s="50"/>
      <c r="P157" s="50"/>
      <c r="Q157" s="50"/>
    </row>
    <row r="158" spans="1:17" x14ac:dyDescent="0.35">
      <c r="A158" t="s">
        <v>210</v>
      </c>
      <c r="B158" s="50">
        <f>SUM('Step 3'!B158:Y158)</f>
        <v>7526</v>
      </c>
      <c r="C158" s="50">
        <f>SUM('Step 3'!C158:Z158)</f>
        <v>7530</v>
      </c>
      <c r="D158" s="50">
        <f>SUM('Step 3'!D158:AA158)</f>
        <v>7582</v>
      </c>
      <c r="E158" s="50">
        <f>SUM('Step 3'!E158:AB158)</f>
        <v>7619</v>
      </c>
      <c r="F158" s="50">
        <f>SUM('Step 3'!F158:AC158)</f>
        <v>7658</v>
      </c>
      <c r="G158" s="50">
        <f>SUM('Step 3'!G158:AD158)</f>
        <v>7703</v>
      </c>
      <c r="H158" s="50">
        <f>SUM('Step 3'!H158:AE158)</f>
        <v>7742</v>
      </c>
      <c r="I158" s="50">
        <f>SUM('Step 3'!I158:AF158)</f>
        <v>7830</v>
      </c>
      <c r="J158" s="50">
        <f>SUM('Step 3'!J158:AG158)</f>
        <v>7918</v>
      </c>
      <c r="K158" s="50">
        <f>SUM('Step 3'!K158:AH158)</f>
        <v>7982</v>
      </c>
      <c r="L158" s="50">
        <f>SUM('Step 3'!L158:AI158)</f>
        <v>8073</v>
      </c>
      <c r="M158" s="50">
        <f>SUM('Step 3'!M158:AJ158)</f>
        <v>8168</v>
      </c>
      <c r="N158" s="50"/>
      <c r="O158" s="50"/>
      <c r="P158" s="50"/>
      <c r="Q158" s="50"/>
    </row>
    <row r="159" spans="1:17" x14ac:dyDescent="0.35">
      <c r="A159" t="s">
        <v>211</v>
      </c>
      <c r="B159" s="50">
        <f>SUM('Step 3'!B159:Y159)</f>
        <v>1349</v>
      </c>
      <c r="C159" s="50">
        <f>SUM('Step 3'!C159:Z159)</f>
        <v>1336</v>
      </c>
      <c r="D159" s="50">
        <f>SUM('Step 3'!D159:AA159)</f>
        <v>1328</v>
      </c>
      <c r="E159" s="50">
        <f>SUM('Step 3'!E159:AB159)</f>
        <v>1327</v>
      </c>
      <c r="F159" s="50">
        <f>SUM('Step 3'!F159:AC159)</f>
        <v>1324</v>
      </c>
      <c r="G159" s="50">
        <f>SUM('Step 3'!G159:AD159)</f>
        <v>1323</v>
      </c>
      <c r="H159" s="50">
        <f>SUM('Step 3'!H159:AE159)</f>
        <v>1309</v>
      </c>
      <c r="I159" s="50">
        <f>SUM('Step 3'!I159:AF159)</f>
        <v>1315</v>
      </c>
      <c r="J159" s="50">
        <f>SUM('Step 3'!J159:AG159)</f>
        <v>1326</v>
      </c>
      <c r="K159" s="50">
        <f>SUM('Step 3'!K159:AH159)</f>
        <v>1324</v>
      </c>
      <c r="L159" s="50">
        <f>SUM('Step 3'!L159:AI159)</f>
        <v>1328</v>
      </c>
      <c r="M159" s="50">
        <f>SUM('Step 3'!M159:AJ159)</f>
        <v>1342</v>
      </c>
      <c r="N159" s="50"/>
      <c r="O159" s="50"/>
      <c r="P159" s="50"/>
      <c r="Q159" s="50"/>
    </row>
    <row r="160" spans="1:17" x14ac:dyDescent="0.35">
      <c r="A160" t="s">
        <v>212</v>
      </c>
      <c r="B160" s="50">
        <f>SUM('Step 3'!B160:Y160)</f>
        <v>5841</v>
      </c>
      <c r="C160" s="50">
        <f>SUM('Step 3'!C160:Z160)</f>
        <v>5863</v>
      </c>
      <c r="D160" s="50">
        <f>SUM('Step 3'!D160:AA160)</f>
        <v>5913</v>
      </c>
      <c r="E160" s="50">
        <f>SUM('Step 3'!E160:AB160)</f>
        <v>5914</v>
      </c>
      <c r="F160" s="50">
        <f>SUM('Step 3'!F160:AC160)</f>
        <v>5889</v>
      </c>
      <c r="G160" s="50">
        <f>SUM('Step 3'!G160:AD160)</f>
        <v>5918</v>
      </c>
      <c r="H160" s="50">
        <f>SUM('Step 3'!H160:AE160)</f>
        <v>5949</v>
      </c>
      <c r="I160" s="50">
        <f>SUM('Step 3'!I160:AF160)</f>
        <v>5983</v>
      </c>
      <c r="J160" s="50">
        <f>SUM('Step 3'!J160:AG160)</f>
        <v>6017</v>
      </c>
      <c r="K160" s="50">
        <f>SUM('Step 3'!K160:AH160)</f>
        <v>6073</v>
      </c>
      <c r="L160" s="50">
        <f>SUM('Step 3'!L160:AI160)</f>
        <v>6153</v>
      </c>
      <c r="M160" s="50">
        <f>SUM('Step 3'!M160:AJ160)</f>
        <v>6257</v>
      </c>
      <c r="N160" s="50"/>
      <c r="O160" s="50"/>
      <c r="P160" s="50"/>
      <c r="Q160" s="50"/>
    </row>
    <row r="161" spans="1:17" x14ac:dyDescent="0.35">
      <c r="A161" t="s">
        <v>213</v>
      </c>
      <c r="B161" s="50">
        <f>SUM('Step 3'!B161:Y161)</f>
        <v>20366</v>
      </c>
      <c r="C161" s="50">
        <f>SUM('Step 3'!C161:Z161)</f>
        <v>20332</v>
      </c>
      <c r="D161" s="50">
        <f>SUM('Step 3'!D161:AA161)</f>
        <v>20322</v>
      </c>
      <c r="E161" s="50">
        <f>SUM('Step 3'!E161:AB161)</f>
        <v>20392</v>
      </c>
      <c r="F161" s="50">
        <f>SUM('Step 3'!F161:AC161)</f>
        <v>20433</v>
      </c>
      <c r="G161" s="50">
        <f>SUM('Step 3'!G161:AD161)</f>
        <v>20524</v>
      </c>
      <c r="H161" s="50">
        <f>SUM('Step 3'!H161:AE161)</f>
        <v>20628</v>
      </c>
      <c r="I161" s="50">
        <f>SUM('Step 3'!I161:AF161)</f>
        <v>20781</v>
      </c>
      <c r="J161" s="50">
        <f>SUM('Step 3'!J161:AG161)</f>
        <v>20881</v>
      </c>
      <c r="K161" s="50">
        <f>SUM('Step 3'!K161:AH161)</f>
        <v>20997</v>
      </c>
      <c r="L161" s="50">
        <f>SUM('Step 3'!L161:AI161)</f>
        <v>21150</v>
      </c>
      <c r="M161" s="50">
        <f>SUM('Step 3'!M161:AJ161)</f>
        <v>21296</v>
      </c>
      <c r="N161" s="50"/>
      <c r="O161" s="50"/>
      <c r="P161" s="50"/>
      <c r="Q161" s="50"/>
    </row>
    <row r="162" spans="1:17" x14ac:dyDescent="0.35">
      <c r="A162" t="s">
        <v>214</v>
      </c>
      <c r="B162" s="50">
        <f>SUM('Step 3'!B162:Y162)</f>
        <v>2590</v>
      </c>
      <c r="C162" s="50">
        <f>SUM('Step 3'!C162:Z162)</f>
        <v>2571</v>
      </c>
      <c r="D162" s="50">
        <f>SUM('Step 3'!D162:AA162)</f>
        <v>2568</v>
      </c>
      <c r="E162" s="50">
        <f>SUM('Step 3'!E162:AB162)</f>
        <v>2575</v>
      </c>
      <c r="F162" s="50">
        <f>SUM('Step 3'!F162:AC162)</f>
        <v>2599</v>
      </c>
      <c r="G162" s="50">
        <f>SUM('Step 3'!G162:AD162)</f>
        <v>2617</v>
      </c>
      <c r="H162" s="50">
        <f>SUM('Step 3'!H162:AE162)</f>
        <v>2639</v>
      </c>
      <c r="I162" s="50">
        <f>SUM('Step 3'!I162:AF162)</f>
        <v>2662</v>
      </c>
      <c r="J162" s="50">
        <f>SUM('Step 3'!J162:AG162)</f>
        <v>2683</v>
      </c>
      <c r="K162" s="50">
        <f>SUM('Step 3'!K162:AH162)</f>
        <v>2701</v>
      </c>
      <c r="L162" s="50">
        <f>SUM('Step 3'!L162:AI162)</f>
        <v>2727</v>
      </c>
      <c r="M162" s="50">
        <f>SUM('Step 3'!M162:AJ162)</f>
        <v>2771</v>
      </c>
      <c r="N162" s="50"/>
      <c r="O162" s="50"/>
      <c r="P162" s="50"/>
      <c r="Q162" s="50"/>
    </row>
    <row r="163" spans="1:17" x14ac:dyDescent="0.35">
      <c r="A163" t="s">
        <v>215</v>
      </c>
      <c r="B163" s="50">
        <f>SUM('Step 3'!B163:Y163)</f>
        <v>6696</v>
      </c>
      <c r="C163" s="50">
        <f>SUM('Step 3'!C163:Z163)</f>
        <v>6733</v>
      </c>
      <c r="D163" s="50">
        <f>SUM('Step 3'!D163:AA163)</f>
        <v>6813</v>
      </c>
      <c r="E163" s="50">
        <f>SUM('Step 3'!E163:AB163)</f>
        <v>6871</v>
      </c>
      <c r="F163" s="50">
        <f>SUM('Step 3'!F163:AC163)</f>
        <v>6923</v>
      </c>
      <c r="G163" s="50">
        <f>SUM('Step 3'!G163:AD163)</f>
        <v>6979</v>
      </c>
      <c r="H163" s="50">
        <f>SUM('Step 3'!H163:AE163)</f>
        <v>7048</v>
      </c>
      <c r="I163" s="50">
        <f>SUM('Step 3'!I163:AF163)</f>
        <v>7167</v>
      </c>
      <c r="J163" s="50">
        <f>SUM('Step 3'!J163:AG163)</f>
        <v>7297</v>
      </c>
      <c r="K163" s="50">
        <f>SUM('Step 3'!K163:AH163)</f>
        <v>7436</v>
      </c>
      <c r="L163" s="50">
        <f>SUM('Step 3'!L163:AI163)</f>
        <v>7565</v>
      </c>
      <c r="M163" s="50">
        <f>SUM('Step 3'!M163:AJ163)</f>
        <v>7723</v>
      </c>
      <c r="N163" s="50"/>
      <c r="O163" s="50"/>
      <c r="P163" s="50"/>
      <c r="Q163" s="50"/>
    </row>
    <row r="164" spans="1:17" x14ac:dyDescent="0.35">
      <c r="A164" t="s">
        <v>216</v>
      </c>
      <c r="B164" s="50">
        <f>SUM('Step 3'!B164:Y164)</f>
        <v>2098</v>
      </c>
      <c r="C164" s="50">
        <f>SUM('Step 3'!C164:Z164)</f>
        <v>2076</v>
      </c>
      <c r="D164" s="50">
        <f>SUM('Step 3'!D164:AA164)</f>
        <v>2053</v>
      </c>
      <c r="E164" s="50">
        <f>SUM('Step 3'!E164:AB164)</f>
        <v>2040</v>
      </c>
      <c r="F164" s="50">
        <f>SUM('Step 3'!F164:AC164)</f>
        <v>2037</v>
      </c>
      <c r="G164" s="50">
        <f>SUM('Step 3'!G164:AD164)</f>
        <v>2029</v>
      </c>
      <c r="H164" s="50">
        <f>SUM('Step 3'!H164:AE164)</f>
        <v>2030</v>
      </c>
      <c r="I164" s="50">
        <f>SUM('Step 3'!I164:AF164)</f>
        <v>2067</v>
      </c>
      <c r="J164" s="50">
        <f>SUM('Step 3'!J164:AG164)</f>
        <v>2087</v>
      </c>
      <c r="K164" s="50">
        <f>SUM('Step 3'!K164:AH164)</f>
        <v>2096</v>
      </c>
      <c r="L164" s="50">
        <f>SUM('Step 3'!L164:AI164)</f>
        <v>2106</v>
      </c>
      <c r="M164" s="50">
        <f>SUM('Step 3'!M164:AJ164)</f>
        <v>2118</v>
      </c>
      <c r="N164" s="50"/>
      <c r="O164" s="50"/>
      <c r="P164" s="50"/>
      <c r="Q164" s="50"/>
    </row>
    <row r="165" spans="1:17" x14ac:dyDescent="0.35">
      <c r="A165" t="s">
        <v>217</v>
      </c>
      <c r="B165" s="50">
        <f>SUM('Step 3'!B165:Y165)</f>
        <v>8833</v>
      </c>
      <c r="C165" s="50">
        <f>SUM('Step 3'!C165:Z165)</f>
        <v>8785</v>
      </c>
      <c r="D165" s="50">
        <f>SUM('Step 3'!D165:AA165)</f>
        <v>8764</v>
      </c>
      <c r="E165" s="50">
        <f>SUM('Step 3'!E165:AB165)</f>
        <v>8787</v>
      </c>
      <c r="F165" s="50">
        <f>SUM('Step 3'!F165:AC165)</f>
        <v>8807</v>
      </c>
      <c r="G165" s="50">
        <f>SUM('Step 3'!G165:AD165)</f>
        <v>8850</v>
      </c>
      <c r="H165" s="50">
        <f>SUM('Step 3'!H165:AE165)</f>
        <v>8913</v>
      </c>
      <c r="I165" s="50">
        <f>SUM('Step 3'!I165:AF165)</f>
        <v>8976</v>
      </c>
      <c r="J165" s="50">
        <f>SUM('Step 3'!J165:AG165)</f>
        <v>9048</v>
      </c>
      <c r="K165" s="50">
        <f>SUM('Step 3'!K165:AH165)</f>
        <v>9115</v>
      </c>
      <c r="L165" s="50">
        <f>SUM('Step 3'!L165:AI165)</f>
        <v>9190</v>
      </c>
      <c r="M165" s="50">
        <f>SUM('Step 3'!M165:AJ165)</f>
        <v>9279</v>
      </c>
      <c r="N165" s="50"/>
      <c r="O165" s="50"/>
      <c r="P165" s="50"/>
      <c r="Q165" s="50"/>
    </row>
    <row r="166" spans="1:17" x14ac:dyDescent="0.35">
      <c r="A166" t="s">
        <v>218</v>
      </c>
      <c r="B166" s="50">
        <f>SUM('Step 3'!B166:Y166)</f>
        <v>5502</v>
      </c>
      <c r="C166" s="50">
        <f>SUM('Step 3'!C166:Z166)</f>
        <v>5494</v>
      </c>
      <c r="D166" s="50">
        <f>SUM('Step 3'!D166:AA166)</f>
        <v>5509</v>
      </c>
      <c r="E166" s="50">
        <f>SUM('Step 3'!E166:AB166)</f>
        <v>5548</v>
      </c>
      <c r="F166" s="50">
        <f>SUM('Step 3'!F166:AC166)</f>
        <v>5568</v>
      </c>
      <c r="G166" s="50">
        <f>SUM('Step 3'!G166:AD166)</f>
        <v>5562</v>
      </c>
      <c r="H166" s="50">
        <f>SUM('Step 3'!H166:AE166)</f>
        <v>5569</v>
      </c>
      <c r="I166" s="50">
        <f>SUM('Step 3'!I166:AF166)</f>
        <v>5606</v>
      </c>
      <c r="J166" s="50">
        <f>SUM('Step 3'!J166:AG166)</f>
        <v>5642</v>
      </c>
      <c r="K166" s="50">
        <f>SUM('Step 3'!K166:AH166)</f>
        <v>5679</v>
      </c>
      <c r="L166" s="50">
        <f>SUM('Step 3'!L166:AI166)</f>
        <v>5710</v>
      </c>
      <c r="M166" s="50">
        <f>SUM('Step 3'!M166:AJ166)</f>
        <v>5758</v>
      </c>
      <c r="N166" s="50"/>
      <c r="O166" s="50"/>
      <c r="P166" s="50"/>
      <c r="Q166" s="50"/>
    </row>
    <row r="167" spans="1:17" x14ac:dyDescent="0.35">
      <c r="A167" t="s">
        <v>219</v>
      </c>
      <c r="B167" s="50">
        <f>SUM('Step 3'!B167:Y167)</f>
        <v>1121</v>
      </c>
      <c r="C167" s="50">
        <f>SUM('Step 3'!C167:Z167)</f>
        <v>1122</v>
      </c>
      <c r="D167" s="50">
        <f>SUM('Step 3'!D167:AA167)</f>
        <v>1127</v>
      </c>
      <c r="E167" s="50">
        <f>SUM('Step 3'!E167:AB167)</f>
        <v>1129</v>
      </c>
      <c r="F167" s="50">
        <f>SUM('Step 3'!F167:AC167)</f>
        <v>1126</v>
      </c>
      <c r="G167" s="50">
        <f>SUM('Step 3'!G167:AD167)</f>
        <v>1120</v>
      </c>
      <c r="H167" s="50">
        <f>SUM('Step 3'!H167:AE167)</f>
        <v>1112</v>
      </c>
      <c r="I167" s="50">
        <f>SUM('Step 3'!I167:AF167)</f>
        <v>1106</v>
      </c>
      <c r="J167" s="50">
        <f>SUM('Step 3'!J167:AG167)</f>
        <v>1103</v>
      </c>
      <c r="K167" s="50">
        <f>SUM('Step 3'!K167:AH167)</f>
        <v>1094</v>
      </c>
      <c r="L167" s="50">
        <f>SUM('Step 3'!L167:AI167)</f>
        <v>1083</v>
      </c>
      <c r="M167" s="50">
        <f>SUM('Step 3'!M167:AJ167)</f>
        <v>1082</v>
      </c>
      <c r="N167" s="50"/>
      <c r="O167" s="50"/>
      <c r="P167" s="50"/>
      <c r="Q167" s="50"/>
    </row>
    <row r="168" spans="1:17" x14ac:dyDescent="0.35">
      <c r="A168" t="s">
        <v>220</v>
      </c>
      <c r="B168" s="50">
        <f>SUM('Step 3'!B168:Y168)</f>
        <v>5561</v>
      </c>
      <c r="C168" s="50">
        <f>SUM('Step 3'!C168:Z168)</f>
        <v>5566</v>
      </c>
      <c r="D168" s="50">
        <f>SUM('Step 3'!D168:AA168)</f>
        <v>5604</v>
      </c>
      <c r="E168" s="50">
        <f>SUM('Step 3'!E168:AB168)</f>
        <v>5653</v>
      </c>
      <c r="F168" s="50">
        <f>SUM('Step 3'!F168:AC168)</f>
        <v>5706</v>
      </c>
      <c r="G168" s="50">
        <f>SUM('Step 3'!G168:AD168)</f>
        <v>5738</v>
      </c>
      <c r="H168" s="50">
        <f>SUM('Step 3'!H168:AE168)</f>
        <v>5805</v>
      </c>
      <c r="I168" s="50">
        <f>SUM('Step 3'!I168:AF168)</f>
        <v>5876</v>
      </c>
      <c r="J168" s="50">
        <f>SUM('Step 3'!J168:AG168)</f>
        <v>5922</v>
      </c>
      <c r="K168" s="50">
        <f>SUM('Step 3'!K168:AH168)</f>
        <v>5947</v>
      </c>
      <c r="L168" s="50">
        <f>SUM('Step 3'!L168:AI168)</f>
        <v>5974</v>
      </c>
      <c r="M168" s="50">
        <f>SUM('Step 3'!M168:AJ168)</f>
        <v>6038</v>
      </c>
      <c r="N168" s="50"/>
      <c r="O168" s="50"/>
      <c r="P168" s="50"/>
      <c r="Q168" s="50"/>
    </row>
    <row r="169" spans="1:17" x14ac:dyDescent="0.35">
      <c r="A169" t="s">
        <v>221</v>
      </c>
      <c r="B169" s="50">
        <f>SUM('Step 3'!B169:Y169)</f>
        <v>6279</v>
      </c>
      <c r="C169" s="50">
        <f>SUM('Step 3'!C169:Z169)</f>
        <v>6242</v>
      </c>
      <c r="D169" s="50">
        <f>SUM('Step 3'!D169:AA169)</f>
        <v>6210</v>
      </c>
      <c r="E169" s="50">
        <f>SUM('Step 3'!E169:AB169)</f>
        <v>6203</v>
      </c>
      <c r="F169" s="50">
        <f>SUM('Step 3'!F169:AC169)</f>
        <v>6213</v>
      </c>
      <c r="G169" s="50">
        <f>SUM('Step 3'!G169:AD169)</f>
        <v>6236</v>
      </c>
      <c r="H169" s="50">
        <f>SUM('Step 3'!H169:AE169)</f>
        <v>6266</v>
      </c>
      <c r="I169" s="50">
        <f>SUM('Step 3'!I169:AF169)</f>
        <v>6332</v>
      </c>
      <c r="J169" s="50">
        <f>SUM('Step 3'!J169:AG169)</f>
        <v>6383</v>
      </c>
      <c r="K169" s="50">
        <f>SUM('Step 3'!K169:AH169)</f>
        <v>6418</v>
      </c>
      <c r="L169" s="50">
        <f>SUM('Step 3'!L169:AI169)</f>
        <v>6467</v>
      </c>
      <c r="M169" s="50">
        <f>SUM('Step 3'!M169:AJ169)</f>
        <v>6530</v>
      </c>
      <c r="N169" s="50"/>
      <c r="O169" s="50"/>
      <c r="P169" s="50"/>
      <c r="Q169" s="50"/>
    </row>
    <row r="170" spans="1:17" x14ac:dyDescent="0.35">
      <c r="A170" t="s">
        <v>222</v>
      </c>
      <c r="B170" s="50">
        <f>SUM('Step 3'!B170:Y170)</f>
        <v>5612</v>
      </c>
      <c r="C170" s="50">
        <f>SUM('Step 3'!C170:Z170)</f>
        <v>5552</v>
      </c>
      <c r="D170" s="50">
        <f>SUM('Step 3'!D170:AA170)</f>
        <v>5528</v>
      </c>
      <c r="E170" s="50">
        <f>SUM('Step 3'!E170:AB170)</f>
        <v>5521</v>
      </c>
      <c r="F170" s="50">
        <f>SUM('Step 3'!F170:AC170)</f>
        <v>5514</v>
      </c>
      <c r="G170" s="50">
        <f>SUM('Step 3'!G170:AD170)</f>
        <v>5524</v>
      </c>
      <c r="H170" s="50">
        <f>SUM('Step 3'!H170:AE170)</f>
        <v>5556</v>
      </c>
      <c r="I170" s="50">
        <f>SUM('Step 3'!I170:AF170)</f>
        <v>5616</v>
      </c>
      <c r="J170" s="50">
        <f>SUM('Step 3'!J170:AG170)</f>
        <v>5674</v>
      </c>
      <c r="K170" s="50">
        <f>SUM('Step 3'!K170:AH170)</f>
        <v>5706</v>
      </c>
      <c r="L170" s="50">
        <f>SUM('Step 3'!L170:AI170)</f>
        <v>5748</v>
      </c>
      <c r="M170" s="50">
        <f>SUM('Step 3'!M170:AJ170)</f>
        <v>5776</v>
      </c>
      <c r="N170" s="50"/>
      <c r="O170" s="50"/>
      <c r="P170" s="50"/>
      <c r="Q170" s="50"/>
    </row>
    <row r="171" spans="1:17" x14ac:dyDescent="0.35">
      <c r="A171" t="s">
        <v>223</v>
      </c>
      <c r="B171" s="50">
        <f>SUM('Step 3'!B171:Y171)</f>
        <v>2877</v>
      </c>
      <c r="C171" s="50">
        <f>SUM('Step 3'!C171:Z171)</f>
        <v>2866</v>
      </c>
      <c r="D171" s="50">
        <f>SUM('Step 3'!D171:AA171)</f>
        <v>2868</v>
      </c>
      <c r="E171" s="50">
        <f>SUM('Step 3'!E171:AB171)</f>
        <v>2890</v>
      </c>
      <c r="F171" s="50">
        <f>SUM('Step 3'!F171:AC171)</f>
        <v>2908</v>
      </c>
      <c r="G171" s="50">
        <f>SUM('Step 3'!G171:AD171)</f>
        <v>2929</v>
      </c>
      <c r="H171" s="50">
        <f>SUM('Step 3'!H171:AE171)</f>
        <v>2975</v>
      </c>
      <c r="I171" s="50">
        <f>SUM('Step 3'!I171:AF171)</f>
        <v>3027</v>
      </c>
      <c r="J171" s="50">
        <f>SUM('Step 3'!J171:AG171)</f>
        <v>3057</v>
      </c>
      <c r="K171" s="50">
        <f>SUM('Step 3'!K171:AH171)</f>
        <v>3081</v>
      </c>
      <c r="L171" s="50">
        <f>SUM('Step 3'!L171:AI171)</f>
        <v>3121</v>
      </c>
      <c r="M171" s="50">
        <f>SUM('Step 3'!M171:AJ171)</f>
        <v>3185</v>
      </c>
      <c r="N171" s="50"/>
      <c r="O171" s="50"/>
      <c r="P171" s="50"/>
      <c r="Q171" s="50"/>
    </row>
    <row r="172" spans="1:17" x14ac:dyDescent="0.35">
      <c r="A172" t="s">
        <v>224</v>
      </c>
      <c r="B172" s="50">
        <f>SUM('Step 3'!B172:Y172)</f>
        <v>1628</v>
      </c>
      <c r="C172" s="50">
        <f>SUM('Step 3'!C172:Z172)</f>
        <v>1609</v>
      </c>
      <c r="D172" s="50">
        <f>SUM('Step 3'!D172:AA172)</f>
        <v>1597</v>
      </c>
      <c r="E172" s="50">
        <f>SUM('Step 3'!E172:AB172)</f>
        <v>1598</v>
      </c>
      <c r="F172" s="50">
        <f>SUM('Step 3'!F172:AC172)</f>
        <v>1605</v>
      </c>
      <c r="G172" s="50">
        <f>SUM('Step 3'!G172:AD172)</f>
        <v>1592</v>
      </c>
      <c r="H172" s="50">
        <f>SUM('Step 3'!H172:AE172)</f>
        <v>1591</v>
      </c>
      <c r="I172" s="50">
        <f>SUM('Step 3'!I172:AF172)</f>
        <v>1589</v>
      </c>
      <c r="J172" s="50">
        <f>SUM('Step 3'!J172:AG172)</f>
        <v>1588</v>
      </c>
      <c r="K172" s="50">
        <f>SUM('Step 3'!K172:AH172)</f>
        <v>1575</v>
      </c>
      <c r="L172" s="50">
        <f>SUM('Step 3'!L172:AI172)</f>
        <v>1571</v>
      </c>
      <c r="M172" s="50">
        <f>SUM('Step 3'!M172:AJ172)</f>
        <v>1555</v>
      </c>
      <c r="N172" s="50"/>
      <c r="O172" s="50"/>
      <c r="P172" s="50"/>
      <c r="Q172" s="50"/>
    </row>
    <row r="173" spans="1:17" x14ac:dyDescent="0.35">
      <c r="A173" t="s">
        <v>225</v>
      </c>
      <c r="B173" s="50">
        <f>SUM('Step 3'!B173:Y173)</f>
        <v>55899</v>
      </c>
      <c r="C173" s="50">
        <f>SUM('Step 3'!C173:Z173)</f>
        <v>55789</v>
      </c>
      <c r="D173" s="50">
        <f>SUM('Step 3'!D173:AA173)</f>
        <v>55846</v>
      </c>
      <c r="E173" s="50">
        <f>SUM('Step 3'!E173:AB173)</f>
        <v>56077</v>
      </c>
      <c r="F173" s="50">
        <f>SUM('Step 3'!F173:AC173)</f>
        <v>56327</v>
      </c>
      <c r="G173" s="50">
        <f>SUM('Step 3'!G173:AD173)</f>
        <v>56641</v>
      </c>
      <c r="H173" s="50">
        <f>SUM('Step 3'!H173:AE173)</f>
        <v>56890</v>
      </c>
      <c r="I173" s="50">
        <f>SUM('Step 3'!I173:AF173)</f>
        <v>57031</v>
      </c>
      <c r="J173" s="50">
        <f>SUM('Step 3'!J173:AG173)</f>
        <v>57208</v>
      </c>
      <c r="K173" s="50">
        <f>SUM('Step 3'!K173:AH173)</f>
        <v>57573</v>
      </c>
      <c r="L173" s="50">
        <f>SUM('Step 3'!L173:AI173)</f>
        <v>58001</v>
      </c>
      <c r="M173" s="50">
        <f>SUM('Step 3'!M173:AJ173)</f>
        <v>58362</v>
      </c>
      <c r="N173" s="50"/>
      <c r="O173" s="50"/>
      <c r="P173" s="50"/>
      <c r="Q173" s="50"/>
    </row>
    <row r="174" spans="1:17" x14ac:dyDescent="0.35">
      <c r="A174" t="s">
        <v>226</v>
      </c>
      <c r="B174" s="50">
        <f>SUM('Step 3'!B174:Y174)</f>
        <v>2675</v>
      </c>
      <c r="C174" s="50">
        <f>SUM('Step 3'!C174:Z174)</f>
        <v>2645</v>
      </c>
      <c r="D174" s="50">
        <f>SUM('Step 3'!D174:AA174)</f>
        <v>2612</v>
      </c>
      <c r="E174" s="50">
        <f>SUM('Step 3'!E174:AB174)</f>
        <v>2598</v>
      </c>
      <c r="F174" s="50">
        <f>SUM('Step 3'!F174:AC174)</f>
        <v>2574</v>
      </c>
      <c r="G174" s="50">
        <f>SUM('Step 3'!G174:AD174)</f>
        <v>2559</v>
      </c>
      <c r="H174" s="50">
        <f>SUM('Step 3'!H174:AE174)</f>
        <v>2548</v>
      </c>
      <c r="I174" s="50">
        <f>SUM('Step 3'!I174:AF174)</f>
        <v>2564</v>
      </c>
      <c r="J174" s="50">
        <f>SUM('Step 3'!J174:AG174)</f>
        <v>2552</v>
      </c>
      <c r="K174" s="50">
        <f>SUM('Step 3'!K174:AH174)</f>
        <v>2518</v>
      </c>
      <c r="L174" s="50">
        <f>SUM('Step 3'!L174:AI174)</f>
        <v>2516</v>
      </c>
      <c r="M174" s="50">
        <f>SUM('Step 3'!M174:AJ174)</f>
        <v>2494</v>
      </c>
      <c r="N174" s="50"/>
      <c r="O174" s="50"/>
      <c r="P174" s="50"/>
      <c r="Q174" s="50"/>
    </row>
    <row r="175" spans="1:17" x14ac:dyDescent="0.35">
      <c r="A175" t="s">
        <v>227</v>
      </c>
      <c r="B175" s="50">
        <f>SUM('Step 3'!B175:Y175)</f>
        <v>5435</v>
      </c>
      <c r="C175" s="50">
        <f>SUM('Step 3'!C175:Z175)</f>
        <v>5424</v>
      </c>
      <c r="D175" s="50">
        <f>SUM('Step 3'!D175:AA175)</f>
        <v>5425</v>
      </c>
      <c r="E175" s="50">
        <f>SUM('Step 3'!E175:AB175)</f>
        <v>5438</v>
      </c>
      <c r="F175" s="50">
        <f>SUM('Step 3'!F175:AC175)</f>
        <v>5447</v>
      </c>
      <c r="G175" s="50">
        <f>SUM('Step 3'!G175:AD175)</f>
        <v>5472</v>
      </c>
      <c r="H175" s="50">
        <f>SUM('Step 3'!H175:AE175)</f>
        <v>5492</v>
      </c>
      <c r="I175" s="50">
        <f>SUM('Step 3'!I175:AF175)</f>
        <v>5539</v>
      </c>
      <c r="J175" s="50">
        <f>SUM('Step 3'!J175:AG175)</f>
        <v>5561</v>
      </c>
      <c r="K175" s="50">
        <f>SUM('Step 3'!K175:AH175)</f>
        <v>5589</v>
      </c>
      <c r="L175" s="50">
        <f>SUM('Step 3'!L175:AI175)</f>
        <v>5603</v>
      </c>
      <c r="M175" s="50">
        <f>SUM('Step 3'!M175:AJ175)</f>
        <v>5645</v>
      </c>
      <c r="N175" s="50"/>
      <c r="O175" s="50"/>
      <c r="P175" s="50"/>
      <c r="Q175" s="50"/>
    </row>
    <row r="176" spans="1:17" x14ac:dyDescent="0.35">
      <c r="A176" t="s">
        <v>228</v>
      </c>
      <c r="B176" s="50">
        <f>SUM('Step 3'!B176:Y176)</f>
        <v>1853</v>
      </c>
      <c r="C176" s="50">
        <f>SUM('Step 3'!C176:Z176)</f>
        <v>1837</v>
      </c>
      <c r="D176" s="50">
        <f>SUM('Step 3'!D176:AA176)</f>
        <v>1828</v>
      </c>
      <c r="E176" s="50">
        <f>SUM('Step 3'!E176:AB176)</f>
        <v>1817</v>
      </c>
      <c r="F176" s="50">
        <f>SUM('Step 3'!F176:AC176)</f>
        <v>1814</v>
      </c>
      <c r="G176" s="50">
        <f>SUM('Step 3'!G176:AD176)</f>
        <v>1818</v>
      </c>
      <c r="H176" s="50">
        <f>SUM('Step 3'!H176:AE176)</f>
        <v>1807</v>
      </c>
      <c r="I176" s="50">
        <f>SUM('Step 3'!I176:AF176)</f>
        <v>1812</v>
      </c>
      <c r="J176" s="50">
        <f>SUM('Step 3'!J176:AG176)</f>
        <v>1814</v>
      </c>
      <c r="K176" s="50">
        <f>SUM('Step 3'!K176:AH176)</f>
        <v>1817</v>
      </c>
      <c r="L176" s="50">
        <f>SUM('Step 3'!L176:AI176)</f>
        <v>1819</v>
      </c>
      <c r="M176" s="50">
        <f>SUM('Step 3'!M176:AJ176)</f>
        <v>1824</v>
      </c>
      <c r="N176" s="50"/>
      <c r="O176" s="50"/>
      <c r="P176" s="50"/>
      <c r="Q176" s="50"/>
    </row>
    <row r="177" spans="1:17" x14ac:dyDescent="0.35">
      <c r="A177" t="s">
        <v>229</v>
      </c>
      <c r="B177" s="50">
        <f>SUM('Step 3'!B177:Y177)</f>
        <v>22039</v>
      </c>
      <c r="C177" s="50">
        <f>SUM('Step 3'!C177:Z177)</f>
        <v>22016</v>
      </c>
      <c r="D177" s="50">
        <f>SUM('Step 3'!D177:AA177)</f>
        <v>22052</v>
      </c>
      <c r="E177" s="50">
        <f>SUM('Step 3'!E177:AB177)</f>
        <v>22055</v>
      </c>
      <c r="F177" s="50">
        <f>SUM('Step 3'!F177:AC177)</f>
        <v>22023</v>
      </c>
      <c r="G177" s="50">
        <f>SUM('Step 3'!G177:AD177)</f>
        <v>22125</v>
      </c>
      <c r="H177" s="50">
        <f>SUM('Step 3'!H177:AE177)</f>
        <v>22260</v>
      </c>
      <c r="I177" s="50">
        <f>SUM('Step 3'!I177:AF177)</f>
        <v>22516</v>
      </c>
      <c r="J177" s="50">
        <f>SUM('Step 3'!J177:AG177)</f>
        <v>22623</v>
      </c>
      <c r="K177" s="50">
        <f>SUM('Step 3'!K177:AH177)</f>
        <v>22676</v>
      </c>
      <c r="L177" s="50">
        <f>SUM('Step 3'!L177:AI177)</f>
        <v>22783</v>
      </c>
      <c r="M177" s="50">
        <f>SUM('Step 3'!M177:AJ177)</f>
        <v>22901</v>
      </c>
      <c r="N177" s="50"/>
      <c r="O177" s="50"/>
      <c r="P177" s="50"/>
      <c r="Q177" s="50"/>
    </row>
    <row r="178" spans="1:17" x14ac:dyDescent="0.35">
      <c r="A178" t="s">
        <v>230</v>
      </c>
      <c r="B178" s="50">
        <f>SUM('Step 3'!B178:Y178)</f>
        <v>673</v>
      </c>
      <c r="C178" s="50">
        <f>SUM('Step 3'!C178:Z178)</f>
        <v>672</v>
      </c>
      <c r="D178" s="50">
        <f>SUM('Step 3'!D178:AA178)</f>
        <v>666</v>
      </c>
      <c r="E178" s="50">
        <f>SUM('Step 3'!E178:AB178)</f>
        <v>659</v>
      </c>
      <c r="F178" s="50">
        <f>SUM('Step 3'!F178:AC178)</f>
        <v>654</v>
      </c>
      <c r="G178" s="50">
        <f>SUM('Step 3'!G178:AD178)</f>
        <v>658</v>
      </c>
      <c r="H178" s="50">
        <f>SUM('Step 3'!H178:AE178)</f>
        <v>658</v>
      </c>
      <c r="I178" s="50">
        <f>SUM('Step 3'!I178:AF178)</f>
        <v>669</v>
      </c>
      <c r="J178" s="50">
        <f>SUM('Step 3'!J178:AG178)</f>
        <v>675</v>
      </c>
      <c r="K178" s="50">
        <f>SUM('Step 3'!K178:AH178)</f>
        <v>681</v>
      </c>
      <c r="L178" s="50">
        <f>SUM('Step 3'!L178:AI178)</f>
        <v>689</v>
      </c>
      <c r="M178" s="50">
        <f>SUM('Step 3'!M178:AJ178)</f>
        <v>700</v>
      </c>
      <c r="N178" s="50"/>
      <c r="O178" s="50"/>
      <c r="P178" s="50"/>
      <c r="Q178" s="50"/>
    </row>
    <row r="179" spans="1:17" x14ac:dyDescent="0.35">
      <c r="A179" t="s">
        <v>231</v>
      </c>
      <c r="B179" s="50">
        <f>SUM('Step 3'!B179:Y179)</f>
        <v>11039</v>
      </c>
      <c r="C179" s="50">
        <f>SUM('Step 3'!C179:Z179)</f>
        <v>11167</v>
      </c>
      <c r="D179" s="50">
        <f>SUM('Step 3'!D179:AA179)</f>
        <v>11358</v>
      </c>
      <c r="E179" s="50">
        <f>SUM('Step 3'!E179:AB179)</f>
        <v>11521</v>
      </c>
      <c r="F179" s="50">
        <f>SUM('Step 3'!F179:AC179)</f>
        <v>11628</v>
      </c>
      <c r="G179" s="50">
        <f>SUM('Step 3'!G179:AD179)</f>
        <v>11760</v>
      </c>
      <c r="H179" s="50">
        <f>SUM('Step 3'!H179:AE179)</f>
        <v>11915</v>
      </c>
      <c r="I179" s="50">
        <f>SUM('Step 3'!I179:AF179)</f>
        <v>12118</v>
      </c>
      <c r="J179" s="50">
        <f>SUM('Step 3'!J179:AG179)</f>
        <v>12314</v>
      </c>
      <c r="K179" s="50">
        <f>SUM('Step 3'!K179:AH179)</f>
        <v>12542</v>
      </c>
      <c r="L179" s="50">
        <f>SUM('Step 3'!L179:AI179)</f>
        <v>12763</v>
      </c>
      <c r="M179" s="50">
        <f>SUM('Step 3'!M179:AJ179)</f>
        <v>13053</v>
      </c>
      <c r="N179" s="50"/>
      <c r="O179" s="50"/>
      <c r="P179" s="50"/>
      <c r="Q179" s="50"/>
    </row>
    <row r="180" spans="1:17" x14ac:dyDescent="0.35">
      <c r="A180" t="s">
        <v>232</v>
      </c>
      <c r="B180" s="50">
        <f>SUM('Step 3'!B180:Y180)</f>
        <v>219</v>
      </c>
      <c r="C180" s="50">
        <f>SUM('Step 3'!C180:Z180)</f>
        <v>220</v>
      </c>
      <c r="D180" s="50">
        <f>SUM('Step 3'!D180:AA180)</f>
        <v>220</v>
      </c>
      <c r="E180" s="50">
        <f>SUM('Step 3'!E180:AB180)</f>
        <v>220</v>
      </c>
      <c r="F180" s="50">
        <f>SUM('Step 3'!F180:AC180)</f>
        <v>219</v>
      </c>
      <c r="G180" s="50">
        <f>SUM('Step 3'!G180:AD180)</f>
        <v>215</v>
      </c>
      <c r="H180" s="50">
        <f>SUM('Step 3'!H180:AE180)</f>
        <v>217</v>
      </c>
      <c r="I180" s="50">
        <f>SUM('Step 3'!I180:AF180)</f>
        <v>222</v>
      </c>
      <c r="J180" s="50">
        <f>SUM('Step 3'!J180:AG180)</f>
        <v>223</v>
      </c>
      <c r="K180" s="50">
        <f>SUM('Step 3'!K180:AH180)</f>
        <v>227</v>
      </c>
      <c r="L180" s="50">
        <f>SUM('Step 3'!L180:AI180)</f>
        <v>232</v>
      </c>
      <c r="M180" s="50">
        <f>SUM('Step 3'!M180:AJ180)</f>
        <v>236</v>
      </c>
      <c r="N180" s="50"/>
      <c r="O180" s="50"/>
      <c r="P180" s="50"/>
      <c r="Q180" s="50"/>
    </row>
    <row r="181" spans="1:17" x14ac:dyDescent="0.35">
      <c r="A181" t="s">
        <v>233</v>
      </c>
      <c r="B181" s="50">
        <f>SUM('Step 3'!B181:Y181)</f>
        <v>2099</v>
      </c>
      <c r="C181" s="50">
        <f>SUM('Step 3'!C181:Z181)</f>
        <v>2094</v>
      </c>
      <c r="D181" s="50">
        <f>SUM('Step 3'!D181:AA181)</f>
        <v>2113</v>
      </c>
      <c r="E181" s="50">
        <f>SUM('Step 3'!E181:AB181)</f>
        <v>2135</v>
      </c>
      <c r="F181" s="50">
        <f>SUM('Step 3'!F181:AC181)</f>
        <v>2153</v>
      </c>
      <c r="G181" s="50">
        <f>SUM('Step 3'!G181:AD181)</f>
        <v>2180</v>
      </c>
      <c r="H181" s="50">
        <f>SUM('Step 3'!H181:AE181)</f>
        <v>2194</v>
      </c>
      <c r="I181" s="50">
        <f>SUM('Step 3'!I181:AF181)</f>
        <v>2221</v>
      </c>
      <c r="J181" s="50">
        <f>SUM('Step 3'!J181:AG181)</f>
        <v>2259</v>
      </c>
      <c r="K181" s="50">
        <f>SUM('Step 3'!K181:AH181)</f>
        <v>2268</v>
      </c>
      <c r="L181" s="50">
        <f>SUM('Step 3'!L181:AI181)</f>
        <v>2279</v>
      </c>
      <c r="M181" s="50">
        <f>SUM('Step 3'!M181:AJ181)</f>
        <v>2305</v>
      </c>
      <c r="N181" s="50"/>
      <c r="O181" s="50"/>
      <c r="P181" s="50"/>
      <c r="Q181" s="50"/>
    </row>
    <row r="182" spans="1:17" x14ac:dyDescent="0.35">
      <c r="A182" t="s">
        <v>234</v>
      </c>
      <c r="B182" s="50">
        <f>SUM('Step 3'!B182:Y182)</f>
        <v>4057</v>
      </c>
      <c r="C182" s="50">
        <f>SUM('Step 3'!C182:Z182)</f>
        <v>4116</v>
      </c>
      <c r="D182" s="50">
        <f>SUM('Step 3'!D182:AA182)</f>
        <v>4193</v>
      </c>
      <c r="E182" s="50">
        <f>SUM('Step 3'!E182:AB182)</f>
        <v>4251</v>
      </c>
      <c r="F182" s="50">
        <f>SUM('Step 3'!F182:AC182)</f>
        <v>4311</v>
      </c>
      <c r="G182" s="50">
        <f>SUM('Step 3'!G182:AD182)</f>
        <v>4397</v>
      </c>
      <c r="H182" s="50">
        <f>SUM('Step 3'!H182:AE182)</f>
        <v>4465</v>
      </c>
      <c r="I182" s="50">
        <f>SUM('Step 3'!I182:AF182)</f>
        <v>4530</v>
      </c>
      <c r="J182" s="50">
        <f>SUM('Step 3'!J182:AG182)</f>
        <v>4592</v>
      </c>
      <c r="K182" s="50">
        <f>SUM('Step 3'!K182:AH182)</f>
        <v>4655</v>
      </c>
      <c r="L182" s="50">
        <f>SUM('Step 3'!L182:AI182)</f>
        <v>4728</v>
      </c>
      <c r="M182" s="50">
        <f>SUM('Step 3'!M182:AJ182)</f>
        <v>4800</v>
      </c>
      <c r="N182" s="50"/>
      <c r="O182" s="50"/>
      <c r="P182" s="50"/>
      <c r="Q182" s="50"/>
    </row>
    <row r="183" spans="1:17" x14ac:dyDescent="0.35">
      <c r="A183" t="s">
        <v>235</v>
      </c>
      <c r="B183" s="50">
        <f>SUM('Step 3'!B183:Y183)</f>
        <v>5377</v>
      </c>
      <c r="C183" s="50">
        <f>SUM('Step 3'!C183:Z183)</f>
        <v>5377</v>
      </c>
      <c r="D183" s="50">
        <f>SUM('Step 3'!D183:AA183)</f>
        <v>5418</v>
      </c>
      <c r="E183" s="50">
        <f>SUM('Step 3'!E183:AB183)</f>
        <v>5469</v>
      </c>
      <c r="F183" s="50">
        <f>SUM('Step 3'!F183:AC183)</f>
        <v>5498</v>
      </c>
      <c r="G183" s="50">
        <f>SUM('Step 3'!G183:AD183)</f>
        <v>5535</v>
      </c>
      <c r="H183" s="50">
        <f>SUM('Step 3'!H183:AE183)</f>
        <v>5589</v>
      </c>
      <c r="I183" s="50">
        <f>SUM('Step 3'!I183:AF183)</f>
        <v>5677</v>
      </c>
      <c r="J183" s="50">
        <f>SUM('Step 3'!J183:AG183)</f>
        <v>5727</v>
      </c>
      <c r="K183" s="50">
        <f>SUM('Step 3'!K183:AH183)</f>
        <v>5778</v>
      </c>
      <c r="L183" s="50">
        <f>SUM('Step 3'!L183:AI183)</f>
        <v>5836</v>
      </c>
      <c r="M183" s="50">
        <f>SUM('Step 3'!M183:AJ183)</f>
        <v>5893</v>
      </c>
      <c r="N183" s="50"/>
      <c r="O183" s="50"/>
      <c r="P183" s="50"/>
      <c r="Q183" s="50"/>
    </row>
    <row r="184" spans="1:17" x14ac:dyDescent="0.35">
      <c r="A184" t="s">
        <v>236</v>
      </c>
      <c r="B184" s="50">
        <f>SUM('Step 3'!B184:Y184)</f>
        <v>58019</v>
      </c>
      <c r="C184" s="50">
        <f>SUM('Step 3'!C184:Z184)</f>
        <v>57894</v>
      </c>
      <c r="D184" s="50">
        <f>SUM('Step 3'!D184:AA184)</f>
        <v>57929</v>
      </c>
      <c r="E184" s="50">
        <f>SUM('Step 3'!E184:AB184)</f>
        <v>58118</v>
      </c>
      <c r="F184" s="50">
        <f>SUM('Step 3'!F184:AC184)</f>
        <v>58295</v>
      </c>
      <c r="G184" s="50">
        <f>SUM('Step 3'!G184:AD184)</f>
        <v>58660</v>
      </c>
      <c r="H184" s="50">
        <f>SUM('Step 3'!H184:AE184)</f>
        <v>59161</v>
      </c>
      <c r="I184" s="50">
        <f>SUM('Step 3'!I184:AF184)</f>
        <v>59840</v>
      </c>
      <c r="J184" s="50">
        <f>SUM('Step 3'!J184:AG184)</f>
        <v>60336</v>
      </c>
      <c r="K184" s="50">
        <f>SUM('Step 3'!K184:AH184)</f>
        <v>60902</v>
      </c>
      <c r="L184" s="50">
        <f>SUM('Step 3'!L184:AI184)</f>
        <v>61428</v>
      </c>
      <c r="M184" s="50">
        <f>SUM('Step 3'!M184:AJ184)</f>
        <v>62022</v>
      </c>
      <c r="N184" s="50"/>
      <c r="O184" s="50"/>
      <c r="P184" s="50"/>
      <c r="Q184" s="50"/>
    </row>
    <row r="185" spans="1:17" x14ac:dyDescent="0.35">
      <c r="A185" t="s">
        <v>237</v>
      </c>
      <c r="B185" s="50">
        <f>SUM('Step 3'!B185:Y185)</f>
        <v>11762</v>
      </c>
      <c r="C185" s="50">
        <f>SUM('Step 3'!C185:Z185)</f>
        <v>11656</v>
      </c>
      <c r="D185" s="50">
        <f>SUM('Step 3'!D185:AA185)</f>
        <v>11522</v>
      </c>
      <c r="E185" s="50">
        <f>SUM('Step 3'!E185:AB185)</f>
        <v>11449</v>
      </c>
      <c r="F185" s="50">
        <f>SUM('Step 3'!F185:AC185)</f>
        <v>11487</v>
      </c>
      <c r="G185" s="50">
        <f>SUM('Step 3'!G185:AD185)</f>
        <v>11494</v>
      </c>
      <c r="H185" s="50">
        <f>SUM('Step 3'!H185:AE185)</f>
        <v>11494</v>
      </c>
      <c r="I185" s="50">
        <f>SUM('Step 3'!I185:AF185)</f>
        <v>11541</v>
      </c>
      <c r="J185" s="50">
        <f>SUM('Step 3'!J185:AG185)</f>
        <v>11560</v>
      </c>
      <c r="K185" s="50">
        <f>SUM('Step 3'!K185:AH185)</f>
        <v>11549</v>
      </c>
      <c r="L185" s="50">
        <f>SUM('Step 3'!L185:AI185)</f>
        <v>11597</v>
      </c>
      <c r="M185" s="50">
        <f>SUM('Step 3'!M185:AJ185)</f>
        <v>11650</v>
      </c>
      <c r="N185" s="50"/>
      <c r="O185" s="50"/>
      <c r="P185" s="50"/>
      <c r="Q185" s="50"/>
    </row>
    <row r="186" spans="1:17" x14ac:dyDescent="0.35">
      <c r="A186" t="s">
        <v>238</v>
      </c>
      <c r="B186" s="50">
        <f>SUM('Step 3'!B186:Y186)</f>
        <v>5170</v>
      </c>
      <c r="C186" s="50">
        <f>SUM('Step 3'!C186:Z186)</f>
        <v>5168</v>
      </c>
      <c r="D186" s="50">
        <f>SUM('Step 3'!D186:AA186)</f>
        <v>5179</v>
      </c>
      <c r="E186" s="50">
        <f>SUM('Step 3'!E186:AB186)</f>
        <v>5170</v>
      </c>
      <c r="F186" s="50">
        <f>SUM('Step 3'!F186:AC186)</f>
        <v>5171</v>
      </c>
      <c r="G186" s="50">
        <f>SUM('Step 3'!G186:AD186)</f>
        <v>5194</v>
      </c>
      <c r="H186" s="50">
        <f>SUM('Step 3'!H186:AE186)</f>
        <v>5251</v>
      </c>
      <c r="I186" s="50">
        <f>SUM('Step 3'!I186:AF186)</f>
        <v>5314</v>
      </c>
      <c r="J186" s="50">
        <f>SUM('Step 3'!J186:AG186)</f>
        <v>5378</v>
      </c>
      <c r="K186" s="50">
        <f>SUM('Step 3'!K186:AH186)</f>
        <v>5452</v>
      </c>
      <c r="L186" s="50">
        <f>SUM('Step 3'!L186:AI186)</f>
        <v>5531</v>
      </c>
      <c r="M186" s="50">
        <f>SUM('Step 3'!M186:AJ186)</f>
        <v>5642</v>
      </c>
      <c r="N186" s="50"/>
      <c r="O186" s="50"/>
      <c r="P186" s="50"/>
      <c r="Q186" s="50"/>
    </row>
    <row r="187" spans="1:17" x14ac:dyDescent="0.35">
      <c r="A187" t="s">
        <v>70</v>
      </c>
      <c r="B187" s="50">
        <f>SUM('Step 3'!B187:Y187)</f>
        <v>49049</v>
      </c>
      <c r="C187" s="50">
        <f>SUM('Step 3'!C187:Z187)</f>
        <v>48850</v>
      </c>
      <c r="D187" s="50">
        <f>SUM('Step 3'!D187:AA187)</f>
        <v>48903</v>
      </c>
      <c r="E187" s="50">
        <f>SUM('Step 3'!E187:AB187)</f>
        <v>48992</v>
      </c>
      <c r="F187" s="50">
        <f>SUM('Step 3'!F187:AC187)</f>
        <v>49111</v>
      </c>
      <c r="G187" s="50">
        <f>SUM('Step 3'!G187:AD187)</f>
        <v>49209</v>
      </c>
      <c r="H187" s="50">
        <f>SUM('Step 3'!H187:AE187)</f>
        <v>49402</v>
      </c>
      <c r="I187" s="50">
        <f>SUM('Step 3'!I187:AF187)</f>
        <v>49844</v>
      </c>
      <c r="J187" s="50">
        <f>SUM('Step 3'!J187:AG187)</f>
        <v>50190</v>
      </c>
      <c r="K187" s="50">
        <f>SUM('Step 3'!K187:AH187)</f>
        <v>50382</v>
      </c>
      <c r="L187" s="50">
        <f>SUM('Step 3'!L187:AI187)</f>
        <v>50623</v>
      </c>
      <c r="M187" s="50">
        <f>SUM('Step 3'!M187:AJ187)</f>
        <v>51080</v>
      </c>
      <c r="N187" s="50"/>
      <c r="O187" s="50"/>
      <c r="P187" s="50"/>
      <c r="Q187" s="50"/>
    </row>
    <row r="188" spans="1:17" x14ac:dyDescent="0.35">
      <c r="A188" t="s">
        <v>239</v>
      </c>
      <c r="B188" s="50">
        <f>SUM('Step 3'!B188:Y188)</f>
        <v>4924</v>
      </c>
      <c r="C188" s="50">
        <f>SUM('Step 3'!C188:Z188)</f>
        <v>4940</v>
      </c>
      <c r="D188" s="50">
        <f>SUM('Step 3'!D188:AA188)</f>
        <v>4999</v>
      </c>
      <c r="E188" s="50">
        <f>SUM('Step 3'!E188:AB188)</f>
        <v>5048</v>
      </c>
      <c r="F188" s="50">
        <f>SUM('Step 3'!F188:AC188)</f>
        <v>5073</v>
      </c>
      <c r="G188" s="50">
        <f>SUM('Step 3'!G188:AD188)</f>
        <v>5129</v>
      </c>
      <c r="H188" s="50">
        <f>SUM('Step 3'!H188:AE188)</f>
        <v>5183</v>
      </c>
      <c r="I188" s="50">
        <f>SUM('Step 3'!I188:AF188)</f>
        <v>5238</v>
      </c>
      <c r="J188" s="50">
        <f>SUM('Step 3'!J188:AG188)</f>
        <v>5297</v>
      </c>
      <c r="K188" s="50">
        <f>SUM('Step 3'!K188:AH188)</f>
        <v>5346</v>
      </c>
      <c r="L188" s="50">
        <f>SUM('Step 3'!L188:AI188)</f>
        <v>5407</v>
      </c>
      <c r="M188" s="50">
        <f>SUM('Step 3'!M188:AJ188)</f>
        <v>5489</v>
      </c>
      <c r="N188" s="50"/>
      <c r="O188" s="50"/>
      <c r="P188" s="50"/>
      <c r="Q188" s="50"/>
    </row>
    <row r="189" spans="1:17" x14ac:dyDescent="0.35">
      <c r="A189" t="s">
        <v>240</v>
      </c>
      <c r="B189" s="50">
        <f>SUM('Step 3'!B189:Y189)</f>
        <v>28076</v>
      </c>
      <c r="C189" s="50">
        <f>SUM('Step 3'!C189:Z189)</f>
        <v>28018</v>
      </c>
      <c r="D189" s="50">
        <f>SUM('Step 3'!D189:AA189)</f>
        <v>28091</v>
      </c>
      <c r="E189" s="50">
        <f>SUM('Step 3'!E189:AB189)</f>
        <v>28261</v>
      </c>
      <c r="F189" s="50">
        <f>SUM('Step 3'!F189:AC189)</f>
        <v>28338</v>
      </c>
      <c r="G189" s="50">
        <f>SUM('Step 3'!G189:AD189)</f>
        <v>28492</v>
      </c>
      <c r="H189" s="50">
        <f>SUM('Step 3'!H189:AE189)</f>
        <v>28702</v>
      </c>
      <c r="I189" s="50">
        <f>SUM('Step 3'!I189:AF189)</f>
        <v>29042</v>
      </c>
      <c r="J189" s="50">
        <f>SUM('Step 3'!J189:AG189)</f>
        <v>29305</v>
      </c>
      <c r="K189" s="50">
        <f>SUM('Step 3'!K189:AH189)</f>
        <v>29564</v>
      </c>
      <c r="L189" s="50">
        <f>SUM('Step 3'!L189:AI189)</f>
        <v>29866</v>
      </c>
      <c r="M189" s="50">
        <f>SUM('Step 3'!M189:AJ189)</f>
        <v>30258</v>
      </c>
      <c r="N189" s="50"/>
      <c r="O189" s="50"/>
      <c r="P189" s="50"/>
      <c r="Q189" s="50"/>
    </row>
    <row r="190" spans="1:17" x14ac:dyDescent="0.35">
      <c r="A190" t="s">
        <v>241</v>
      </c>
      <c r="B190" s="50">
        <f>SUM('Step 3'!B190:Y190)</f>
        <v>2012</v>
      </c>
      <c r="C190" s="50">
        <f>SUM('Step 3'!C190:Z190)</f>
        <v>2004</v>
      </c>
      <c r="D190" s="50">
        <f>SUM('Step 3'!D190:AA190)</f>
        <v>2011</v>
      </c>
      <c r="E190" s="50">
        <f>SUM('Step 3'!E190:AB190)</f>
        <v>2011</v>
      </c>
      <c r="F190" s="50">
        <f>SUM('Step 3'!F190:AC190)</f>
        <v>2007</v>
      </c>
      <c r="G190" s="50">
        <f>SUM('Step 3'!G190:AD190)</f>
        <v>2014</v>
      </c>
      <c r="H190" s="50">
        <f>SUM('Step 3'!H190:AE190)</f>
        <v>2021</v>
      </c>
      <c r="I190" s="50">
        <f>SUM('Step 3'!I190:AF190)</f>
        <v>2027</v>
      </c>
      <c r="J190" s="50">
        <f>SUM('Step 3'!J190:AG190)</f>
        <v>2036</v>
      </c>
      <c r="K190" s="50">
        <f>SUM('Step 3'!K190:AH190)</f>
        <v>2048</v>
      </c>
      <c r="L190" s="50">
        <f>SUM('Step 3'!L190:AI190)</f>
        <v>2071</v>
      </c>
      <c r="M190" s="50">
        <f>SUM('Step 3'!M190:AJ190)</f>
        <v>2125</v>
      </c>
      <c r="N190" s="50"/>
      <c r="O190" s="50"/>
      <c r="P190" s="50"/>
      <c r="Q190" s="50"/>
    </row>
    <row r="191" spans="1:17" x14ac:dyDescent="0.35">
      <c r="A191" t="s">
        <v>242</v>
      </c>
      <c r="B191" s="50">
        <f>SUM('Step 3'!B191:Y191)</f>
        <v>10121</v>
      </c>
      <c r="C191" s="50">
        <f>SUM('Step 3'!C191:Z191)</f>
        <v>10162</v>
      </c>
      <c r="D191" s="50">
        <f>SUM('Step 3'!D191:AA191)</f>
        <v>10213</v>
      </c>
      <c r="E191" s="50">
        <f>SUM('Step 3'!E191:AB191)</f>
        <v>10300</v>
      </c>
      <c r="F191" s="50">
        <f>SUM('Step 3'!F191:AC191)</f>
        <v>10390</v>
      </c>
      <c r="G191" s="50">
        <f>SUM('Step 3'!G191:AD191)</f>
        <v>10518</v>
      </c>
      <c r="H191" s="50">
        <f>SUM('Step 3'!H191:AE191)</f>
        <v>10684</v>
      </c>
      <c r="I191" s="50">
        <f>SUM('Step 3'!I191:AF191)</f>
        <v>10898</v>
      </c>
      <c r="J191" s="50">
        <f>SUM('Step 3'!J191:AG191)</f>
        <v>11081</v>
      </c>
      <c r="K191" s="50">
        <f>SUM('Step 3'!K191:AH191)</f>
        <v>11243</v>
      </c>
      <c r="L191" s="50">
        <f>SUM('Step 3'!L191:AI191)</f>
        <v>11371</v>
      </c>
      <c r="M191" s="50">
        <f>SUM('Step 3'!M191:AJ191)</f>
        <v>11493</v>
      </c>
      <c r="N191" s="50"/>
      <c r="O191" s="50"/>
      <c r="P191" s="50"/>
      <c r="Q191" s="50"/>
    </row>
    <row r="192" spans="1:17" x14ac:dyDescent="0.35">
      <c r="A192" t="s">
        <v>243</v>
      </c>
      <c r="B192" s="50">
        <f>SUM('Step 3'!B192:Y192)</f>
        <v>7771</v>
      </c>
      <c r="C192" s="50">
        <f>SUM('Step 3'!C192:Z192)</f>
        <v>7790</v>
      </c>
      <c r="D192" s="50">
        <f>SUM('Step 3'!D192:AA192)</f>
        <v>7843</v>
      </c>
      <c r="E192" s="50">
        <f>SUM('Step 3'!E192:AB192)</f>
        <v>7915</v>
      </c>
      <c r="F192" s="50">
        <f>SUM('Step 3'!F192:AC192)</f>
        <v>7976</v>
      </c>
      <c r="G192" s="50">
        <f>SUM('Step 3'!G192:AD192)</f>
        <v>8087</v>
      </c>
      <c r="H192" s="50">
        <f>SUM('Step 3'!H192:AE192)</f>
        <v>8183</v>
      </c>
      <c r="I192" s="50">
        <f>SUM('Step 3'!I192:AF192)</f>
        <v>8322</v>
      </c>
      <c r="J192" s="50">
        <f>SUM('Step 3'!J192:AG192)</f>
        <v>8415</v>
      </c>
      <c r="K192" s="50">
        <f>SUM('Step 3'!K192:AH192)</f>
        <v>8491</v>
      </c>
      <c r="L192" s="50">
        <f>SUM('Step 3'!L192:AI192)</f>
        <v>8593</v>
      </c>
      <c r="M192" s="50">
        <f>SUM('Step 3'!M192:AJ192)</f>
        <v>8707</v>
      </c>
      <c r="N192" s="50"/>
      <c r="O192" s="50"/>
      <c r="P192" s="50"/>
      <c r="Q192" s="50"/>
    </row>
    <row r="193" spans="1:17" x14ac:dyDescent="0.35">
      <c r="A193" t="s">
        <v>244</v>
      </c>
      <c r="B193" s="50">
        <f>SUM('Step 3'!B193:Y193)</f>
        <v>2221</v>
      </c>
      <c r="C193" s="50">
        <f>SUM('Step 3'!C193:Z193)</f>
        <v>2238</v>
      </c>
      <c r="D193" s="50">
        <f>SUM('Step 3'!D193:AA193)</f>
        <v>2248</v>
      </c>
      <c r="E193" s="50">
        <f>SUM('Step 3'!E193:AB193)</f>
        <v>2257</v>
      </c>
      <c r="F193" s="50">
        <f>SUM('Step 3'!F193:AC193)</f>
        <v>2254</v>
      </c>
      <c r="G193" s="50">
        <f>SUM('Step 3'!G193:AD193)</f>
        <v>2267</v>
      </c>
      <c r="H193" s="50">
        <f>SUM('Step 3'!H193:AE193)</f>
        <v>2272</v>
      </c>
      <c r="I193" s="50">
        <f>SUM('Step 3'!I193:AF193)</f>
        <v>2286</v>
      </c>
      <c r="J193" s="50">
        <f>SUM('Step 3'!J193:AG193)</f>
        <v>2277</v>
      </c>
      <c r="K193" s="50">
        <f>SUM('Step 3'!K193:AH193)</f>
        <v>2267</v>
      </c>
      <c r="L193" s="50">
        <f>SUM('Step 3'!L193:AI193)</f>
        <v>2266</v>
      </c>
      <c r="M193" s="50">
        <f>SUM('Step 3'!M193:AJ193)</f>
        <v>2272</v>
      </c>
      <c r="N193" s="50"/>
      <c r="O193" s="50"/>
      <c r="P193" s="50"/>
      <c r="Q193" s="50"/>
    </row>
    <row r="194" spans="1:17" x14ac:dyDescent="0.35">
      <c r="A194" t="s">
        <v>245</v>
      </c>
      <c r="B194" s="50">
        <f>SUM('Step 3'!B194:Y194)</f>
        <v>18705</v>
      </c>
      <c r="C194" s="50">
        <f>SUM('Step 3'!C194:Z194)</f>
        <v>18596</v>
      </c>
      <c r="D194" s="50">
        <f>SUM('Step 3'!D194:AA194)</f>
        <v>18559</v>
      </c>
      <c r="E194" s="50">
        <f>SUM('Step 3'!E194:AB194)</f>
        <v>18577</v>
      </c>
      <c r="F194" s="50">
        <f>SUM('Step 3'!F194:AC194)</f>
        <v>18658</v>
      </c>
      <c r="G194" s="50">
        <f>SUM('Step 3'!G194:AD194)</f>
        <v>18736</v>
      </c>
      <c r="H194" s="50">
        <f>SUM('Step 3'!H194:AE194)</f>
        <v>18831</v>
      </c>
      <c r="I194" s="50">
        <f>SUM('Step 3'!I194:AF194)</f>
        <v>19067</v>
      </c>
      <c r="J194" s="50">
        <f>SUM('Step 3'!J194:AG194)</f>
        <v>19241</v>
      </c>
      <c r="K194" s="50">
        <f>SUM('Step 3'!K194:AH194)</f>
        <v>19341</v>
      </c>
      <c r="L194" s="50">
        <f>SUM('Step 3'!L194:AI194)</f>
        <v>19506</v>
      </c>
      <c r="M194" s="50">
        <f>SUM('Step 3'!M194:AJ194)</f>
        <v>19775</v>
      </c>
      <c r="N194" s="50"/>
      <c r="O194" s="50"/>
      <c r="P194" s="50"/>
      <c r="Q194" s="50"/>
    </row>
    <row r="195" spans="1:17" x14ac:dyDescent="0.35">
      <c r="A195" t="s">
        <v>246</v>
      </c>
      <c r="B195" s="50">
        <f>SUM('Step 3'!B195:Y195)</f>
        <v>11940</v>
      </c>
      <c r="C195" s="50">
        <f>SUM('Step 3'!C195:Z195)</f>
        <v>11933</v>
      </c>
      <c r="D195" s="50">
        <f>SUM('Step 3'!D195:AA195)</f>
        <v>11938</v>
      </c>
      <c r="E195" s="50">
        <f>SUM('Step 3'!E195:AB195)</f>
        <v>11972</v>
      </c>
      <c r="F195" s="50">
        <f>SUM('Step 3'!F195:AC195)</f>
        <v>12006</v>
      </c>
      <c r="G195" s="50">
        <f>SUM('Step 3'!G195:AD195)</f>
        <v>12066</v>
      </c>
      <c r="H195" s="50">
        <f>SUM('Step 3'!H195:AE195)</f>
        <v>12103</v>
      </c>
      <c r="I195" s="50">
        <f>SUM('Step 3'!I195:AF195)</f>
        <v>12195</v>
      </c>
      <c r="J195" s="50">
        <f>SUM('Step 3'!J195:AG195)</f>
        <v>12277</v>
      </c>
      <c r="K195" s="50">
        <f>SUM('Step 3'!K195:AH195)</f>
        <v>12332</v>
      </c>
      <c r="L195" s="50">
        <f>SUM('Step 3'!L195:AI195)</f>
        <v>12420</v>
      </c>
      <c r="M195" s="50">
        <f>SUM('Step 3'!M195:AJ195)</f>
        <v>12524</v>
      </c>
      <c r="N195" s="50"/>
      <c r="O195" s="50"/>
      <c r="P195" s="50"/>
      <c r="Q195" s="50"/>
    </row>
    <row r="196" spans="1:17" x14ac:dyDescent="0.35">
      <c r="A196" t="s">
        <v>247</v>
      </c>
      <c r="B196" s="50">
        <f>SUM('Step 3'!B196:Y196)</f>
        <v>7973</v>
      </c>
      <c r="C196" s="50">
        <f>SUM('Step 3'!C196:Z196)</f>
        <v>7938</v>
      </c>
      <c r="D196" s="50">
        <f>SUM('Step 3'!D196:AA196)</f>
        <v>7927</v>
      </c>
      <c r="E196" s="50">
        <f>SUM('Step 3'!E196:AB196)</f>
        <v>7957</v>
      </c>
      <c r="F196" s="50">
        <f>SUM('Step 3'!F196:AC196)</f>
        <v>7983</v>
      </c>
      <c r="G196" s="50">
        <f>SUM('Step 3'!G196:AD196)</f>
        <v>8024</v>
      </c>
      <c r="H196" s="50">
        <f>SUM('Step 3'!H196:AE196)</f>
        <v>8061</v>
      </c>
      <c r="I196" s="50">
        <f>SUM('Step 3'!I196:AF196)</f>
        <v>8128</v>
      </c>
      <c r="J196" s="50">
        <f>SUM('Step 3'!J196:AG196)</f>
        <v>8164</v>
      </c>
      <c r="K196" s="50">
        <f>SUM('Step 3'!K196:AH196)</f>
        <v>8202</v>
      </c>
      <c r="L196" s="50">
        <f>SUM('Step 3'!L196:AI196)</f>
        <v>8243</v>
      </c>
      <c r="M196" s="50">
        <f>SUM('Step 3'!M196:AJ196)</f>
        <v>8301</v>
      </c>
      <c r="N196" s="50"/>
      <c r="O196" s="50"/>
      <c r="P196" s="50"/>
      <c r="Q196" s="50"/>
    </row>
    <row r="197" spans="1:17" x14ac:dyDescent="0.35">
      <c r="A197" t="s">
        <v>65</v>
      </c>
      <c r="B197" s="50">
        <f>SUM('Step 3'!B197:Y197)</f>
        <v>3247245</v>
      </c>
      <c r="C197" s="50">
        <f>SUM('Step 3'!C197:Z197)</f>
        <v>3242109</v>
      </c>
      <c r="D197" s="50">
        <f>SUM('Step 3'!D197:AA197)</f>
        <v>3250173</v>
      </c>
      <c r="E197" s="50">
        <f>SUM('Step 3'!E197:AB197)</f>
        <v>3262720</v>
      </c>
      <c r="F197" s="50">
        <f>SUM('Step 3'!F197:AC197)</f>
        <v>3274231</v>
      </c>
      <c r="G197" s="50">
        <f>SUM('Step 3'!G197:AD197)</f>
        <v>3291887</v>
      </c>
      <c r="H197" s="50">
        <f>SUM('Step 3'!H197:AE197)</f>
        <v>3312124</v>
      </c>
      <c r="I197" s="50">
        <f>SUM('Step 3'!I197:AF197)</f>
        <v>3343232</v>
      </c>
      <c r="J197" s="50">
        <f>SUM('Step 3'!J197:AG197)</f>
        <v>3366584</v>
      </c>
      <c r="K197" s="50">
        <f>SUM('Step 3'!K197:AH197)</f>
        <v>3389210</v>
      </c>
      <c r="L197" s="50">
        <f>SUM('Step 3'!L197:AI197)</f>
        <v>3415745</v>
      </c>
      <c r="M197" s="50">
        <f>SUM('Step 3'!M197:AJ197)</f>
        <v>3450229</v>
      </c>
      <c r="N197" s="50"/>
      <c r="O197" s="50"/>
      <c r="P197" s="50"/>
      <c r="Q197" s="50"/>
    </row>
    <row r="198" spans="1:17" x14ac:dyDescent="0.35">
      <c r="A198" t="s">
        <v>248</v>
      </c>
      <c r="B198" s="50">
        <f>SUM('Step 3'!B198:Y198)</f>
        <v>2935</v>
      </c>
      <c r="C198" s="50">
        <f>SUM('Step 3'!C198:Z198)</f>
        <v>2929</v>
      </c>
      <c r="D198" s="50">
        <f>SUM('Step 3'!D198:AA198)</f>
        <v>2944</v>
      </c>
      <c r="E198" s="50">
        <f>SUM('Step 3'!E198:AB198)</f>
        <v>2959</v>
      </c>
      <c r="F198" s="50">
        <f>SUM('Step 3'!F198:AC198)</f>
        <v>2971</v>
      </c>
      <c r="G198" s="50">
        <f>SUM('Step 3'!G198:AD198)</f>
        <v>2983</v>
      </c>
      <c r="H198" s="50">
        <f>SUM('Step 3'!H198:AE198)</f>
        <v>2992</v>
      </c>
      <c r="I198" s="50">
        <f>SUM('Step 3'!I198:AF198)</f>
        <v>3002</v>
      </c>
      <c r="J198" s="50">
        <f>SUM('Step 3'!J198:AG198)</f>
        <v>2991</v>
      </c>
      <c r="K198" s="50">
        <f>SUM('Step 3'!K198:AH198)</f>
        <v>2989</v>
      </c>
      <c r="L198" s="50">
        <f>SUM('Step 3'!L198:AI198)</f>
        <v>2991</v>
      </c>
      <c r="M198" s="50">
        <f>SUM('Step 3'!M198:AJ198)</f>
        <v>3011</v>
      </c>
      <c r="N198" s="50"/>
      <c r="O198" s="50"/>
      <c r="P198" s="50"/>
      <c r="Q198" s="50"/>
    </row>
    <row r="199" spans="1:17" x14ac:dyDescent="0.35">
      <c r="A199" t="s">
        <v>249</v>
      </c>
      <c r="B199" s="50">
        <f>SUM('Step 3'!B199:Y199)</f>
        <v>4376</v>
      </c>
      <c r="C199" s="50">
        <f>SUM('Step 3'!C199:Z199)</f>
        <v>4338</v>
      </c>
      <c r="D199" s="50">
        <f>SUM('Step 3'!D199:AA199)</f>
        <v>4332</v>
      </c>
      <c r="E199" s="50">
        <f>SUM('Step 3'!E199:AB199)</f>
        <v>4343</v>
      </c>
      <c r="F199" s="50">
        <f>SUM('Step 3'!F199:AC199)</f>
        <v>4348</v>
      </c>
      <c r="G199" s="50">
        <f>SUM('Step 3'!G199:AD199)</f>
        <v>4370</v>
      </c>
      <c r="H199" s="50">
        <f>SUM('Step 3'!H199:AE199)</f>
        <v>4424</v>
      </c>
      <c r="I199" s="50">
        <f>SUM('Step 3'!I199:AF199)</f>
        <v>4509</v>
      </c>
      <c r="J199" s="50">
        <f>SUM('Step 3'!J199:AG199)</f>
        <v>4571</v>
      </c>
      <c r="K199" s="50">
        <f>SUM('Step 3'!K199:AH199)</f>
        <v>4590</v>
      </c>
      <c r="L199" s="50">
        <f>SUM('Step 3'!L199:AI199)</f>
        <v>4632</v>
      </c>
      <c r="M199" s="50">
        <f>SUM('Step 3'!M199:AJ199)</f>
        <v>4705</v>
      </c>
      <c r="N199" s="50"/>
      <c r="O199" s="50"/>
      <c r="P199" s="50"/>
      <c r="Q199" s="50"/>
    </row>
    <row r="200" spans="1:17" x14ac:dyDescent="0.35">
      <c r="A200" t="s">
        <v>250</v>
      </c>
      <c r="B200" s="50">
        <f>SUM('Step 3'!B200:Y200)</f>
        <v>5038</v>
      </c>
      <c r="C200" s="50">
        <f>SUM('Step 3'!C200:Z200)</f>
        <v>5061</v>
      </c>
      <c r="D200" s="50">
        <f>SUM('Step 3'!D200:AA200)</f>
        <v>5126</v>
      </c>
      <c r="E200" s="50">
        <f>SUM('Step 3'!E200:AB200)</f>
        <v>5179</v>
      </c>
      <c r="F200" s="50">
        <f>SUM('Step 3'!F200:AC200)</f>
        <v>5230</v>
      </c>
      <c r="G200" s="50">
        <f>SUM('Step 3'!G200:AD200)</f>
        <v>5300</v>
      </c>
      <c r="H200" s="50">
        <f>SUM('Step 3'!H200:AE200)</f>
        <v>5363</v>
      </c>
      <c r="I200" s="50">
        <f>SUM('Step 3'!I200:AF200)</f>
        <v>5443</v>
      </c>
      <c r="J200" s="50">
        <f>SUM('Step 3'!J200:AG200)</f>
        <v>5507</v>
      </c>
      <c r="K200" s="50">
        <f>SUM('Step 3'!K200:AH200)</f>
        <v>5595</v>
      </c>
      <c r="L200" s="50">
        <f>SUM('Step 3'!L200:AI200)</f>
        <v>5662</v>
      </c>
      <c r="M200" s="50">
        <f>SUM('Step 3'!M200:AJ200)</f>
        <v>5731</v>
      </c>
      <c r="N200" s="50"/>
      <c r="O200" s="50"/>
      <c r="P200" s="50"/>
      <c r="Q200" s="50"/>
    </row>
    <row r="201" spans="1:17" x14ac:dyDescent="0.35">
      <c r="A201" t="s">
        <v>251</v>
      </c>
      <c r="B201" s="50">
        <f>SUM('Step 3'!B201:Y201)</f>
        <v>25864</v>
      </c>
      <c r="C201" s="50">
        <f>SUM('Step 3'!C201:Z201)</f>
        <v>25961</v>
      </c>
      <c r="D201" s="50">
        <f>SUM('Step 3'!D201:AA201)</f>
        <v>26203</v>
      </c>
      <c r="E201" s="50">
        <f>SUM('Step 3'!E201:AB201)</f>
        <v>26469</v>
      </c>
      <c r="F201" s="50">
        <f>SUM('Step 3'!F201:AC201)</f>
        <v>26628</v>
      </c>
      <c r="G201" s="50">
        <f>SUM('Step 3'!G201:AD201)</f>
        <v>26883</v>
      </c>
      <c r="H201" s="50">
        <f>SUM('Step 3'!H201:AE201)</f>
        <v>27112</v>
      </c>
      <c r="I201" s="50">
        <f>SUM('Step 3'!I201:AF201)</f>
        <v>27413</v>
      </c>
      <c r="J201" s="50">
        <f>SUM('Step 3'!J201:AG201)</f>
        <v>27681</v>
      </c>
      <c r="K201" s="50">
        <f>SUM('Step 3'!K201:AH201)</f>
        <v>27948</v>
      </c>
      <c r="L201" s="50">
        <f>SUM('Step 3'!L201:AI201)</f>
        <v>28289</v>
      </c>
      <c r="M201" s="50">
        <f>SUM('Step 3'!M201:AJ201)</f>
        <v>28704</v>
      </c>
      <c r="N201" s="50"/>
      <c r="O201" s="50"/>
      <c r="P201" s="50"/>
      <c r="Q201" s="50"/>
    </row>
    <row r="202" spans="1:17" x14ac:dyDescent="0.35">
      <c r="A202" t="s">
        <v>252</v>
      </c>
      <c r="B202" s="50">
        <f>SUM('Step 3'!B202:Y202)</f>
        <v>5618</v>
      </c>
      <c r="C202" s="50">
        <f>SUM('Step 3'!C202:Z202)</f>
        <v>5614</v>
      </c>
      <c r="D202" s="50">
        <f>SUM('Step 3'!D202:AA202)</f>
        <v>5632</v>
      </c>
      <c r="E202" s="50">
        <f>SUM('Step 3'!E202:AB202)</f>
        <v>5658</v>
      </c>
      <c r="F202" s="50">
        <f>SUM('Step 3'!F202:AC202)</f>
        <v>5668</v>
      </c>
      <c r="G202" s="50">
        <f>SUM('Step 3'!G202:AD202)</f>
        <v>5718</v>
      </c>
      <c r="H202" s="50">
        <f>SUM('Step 3'!H202:AE202)</f>
        <v>5763</v>
      </c>
      <c r="I202" s="50">
        <f>SUM('Step 3'!I202:AF202)</f>
        <v>5826</v>
      </c>
      <c r="J202" s="50">
        <f>SUM('Step 3'!J202:AG202)</f>
        <v>5864</v>
      </c>
      <c r="K202" s="50">
        <f>SUM('Step 3'!K202:AH202)</f>
        <v>5906</v>
      </c>
      <c r="L202" s="50">
        <f>SUM('Step 3'!L202:AI202)</f>
        <v>5943</v>
      </c>
      <c r="M202" s="50">
        <f>SUM('Step 3'!M202:AJ202)</f>
        <v>5995</v>
      </c>
      <c r="N202" s="50"/>
      <c r="O202" s="50"/>
      <c r="P202" s="50"/>
      <c r="Q202" s="50"/>
    </row>
    <row r="203" spans="1:17" x14ac:dyDescent="0.35">
      <c r="A203" t="s">
        <v>253</v>
      </c>
      <c r="B203" s="50">
        <f>SUM('Step 3'!B203:Y203)</f>
        <v>11199</v>
      </c>
      <c r="C203" s="50">
        <f>SUM('Step 3'!C203:Z203)</f>
        <v>11211</v>
      </c>
      <c r="D203" s="50">
        <f>SUM('Step 3'!D203:AA203)</f>
        <v>11307</v>
      </c>
      <c r="E203" s="50">
        <f>SUM('Step 3'!E203:AB203)</f>
        <v>11387</v>
      </c>
      <c r="F203" s="50">
        <f>SUM('Step 3'!F203:AC203)</f>
        <v>11458</v>
      </c>
      <c r="G203" s="50">
        <f>SUM('Step 3'!G203:AD203)</f>
        <v>11579</v>
      </c>
      <c r="H203" s="50">
        <f>SUM('Step 3'!H203:AE203)</f>
        <v>11712</v>
      </c>
      <c r="I203" s="50">
        <f>SUM('Step 3'!I203:AF203)</f>
        <v>11919</v>
      </c>
      <c r="J203" s="50">
        <f>SUM('Step 3'!J203:AG203)</f>
        <v>12067</v>
      </c>
      <c r="K203" s="50">
        <f>SUM('Step 3'!K203:AH203)</f>
        <v>12227</v>
      </c>
      <c r="L203" s="50">
        <f>SUM('Step 3'!L203:AI203)</f>
        <v>12393</v>
      </c>
      <c r="M203" s="50">
        <f>SUM('Step 3'!M203:AJ203)</f>
        <v>12616</v>
      </c>
      <c r="N203" s="50"/>
      <c r="O203" s="50"/>
      <c r="P203" s="50"/>
      <c r="Q203" s="50"/>
    </row>
    <row r="204" spans="1:17" x14ac:dyDescent="0.35">
      <c r="A204" t="s">
        <v>254</v>
      </c>
      <c r="B204" s="50">
        <f>SUM('Step 3'!B204:Y204)</f>
        <v>2512</v>
      </c>
      <c r="C204" s="50">
        <f>SUM('Step 3'!C204:Z204)</f>
        <v>2484</v>
      </c>
      <c r="D204" s="50">
        <f>SUM('Step 3'!D204:AA204)</f>
        <v>2459</v>
      </c>
      <c r="E204" s="50">
        <f>SUM('Step 3'!E204:AB204)</f>
        <v>2459</v>
      </c>
      <c r="F204" s="50">
        <f>SUM('Step 3'!F204:AC204)</f>
        <v>2453</v>
      </c>
      <c r="G204" s="50">
        <f>SUM('Step 3'!G204:AD204)</f>
        <v>2460</v>
      </c>
      <c r="H204" s="50">
        <f>SUM('Step 3'!H204:AE204)</f>
        <v>2470</v>
      </c>
      <c r="I204" s="50">
        <f>SUM('Step 3'!I204:AF204)</f>
        <v>2514</v>
      </c>
      <c r="J204" s="50">
        <f>SUM('Step 3'!J204:AG204)</f>
        <v>2545</v>
      </c>
      <c r="K204" s="50">
        <f>SUM('Step 3'!K204:AH204)</f>
        <v>2583</v>
      </c>
      <c r="L204" s="50">
        <f>SUM('Step 3'!L204:AI204)</f>
        <v>2621</v>
      </c>
      <c r="M204" s="50">
        <f>SUM('Step 3'!M204:AJ204)</f>
        <v>2669</v>
      </c>
      <c r="N204" s="50"/>
      <c r="O204" s="50"/>
      <c r="P204" s="50"/>
      <c r="Q204" s="50"/>
    </row>
    <row r="205" spans="1:17" x14ac:dyDescent="0.35">
      <c r="A205" t="s">
        <v>255</v>
      </c>
      <c r="B205" s="50">
        <f>SUM('Step 3'!B205:Y205)</f>
        <v>2761</v>
      </c>
      <c r="C205" s="50">
        <f>SUM('Step 3'!C205:Z205)</f>
        <v>2777</v>
      </c>
      <c r="D205" s="50">
        <f>SUM('Step 3'!D205:AA205)</f>
        <v>2806</v>
      </c>
      <c r="E205" s="50">
        <f>SUM('Step 3'!E205:AB205)</f>
        <v>2844</v>
      </c>
      <c r="F205" s="50">
        <f>SUM('Step 3'!F205:AC205)</f>
        <v>2867</v>
      </c>
      <c r="G205" s="50">
        <f>SUM('Step 3'!G205:AD205)</f>
        <v>2898</v>
      </c>
      <c r="H205" s="50">
        <f>SUM('Step 3'!H205:AE205)</f>
        <v>2914</v>
      </c>
      <c r="I205" s="50">
        <f>SUM('Step 3'!I205:AF205)</f>
        <v>2930</v>
      </c>
      <c r="J205" s="50">
        <f>SUM('Step 3'!J205:AG205)</f>
        <v>2944</v>
      </c>
      <c r="K205" s="50">
        <f>SUM('Step 3'!K205:AH205)</f>
        <v>2956</v>
      </c>
      <c r="L205" s="50">
        <f>SUM('Step 3'!L205:AI205)</f>
        <v>2968</v>
      </c>
      <c r="M205" s="50">
        <f>SUM('Step 3'!M205:AJ205)</f>
        <v>2979</v>
      </c>
      <c r="N205" s="50"/>
      <c r="O205" s="50"/>
      <c r="P205" s="50"/>
      <c r="Q205" s="50"/>
    </row>
    <row r="206" spans="1:17" x14ac:dyDescent="0.35">
      <c r="A206" t="s">
        <v>256</v>
      </c>
      <c r="B206" s="50">
        <f>SUM('Step 3'!B206:Y206)</f>
        <v>27484</v>
      </c>
      <c r="C206" s="50">
        <f>SUM('Step 3'!C206:Z206)</f>
        <v>27334</v>
      </c>
      <c r="D206" s="50">
        <f>SUM('Step 3'!D206:AA206)</f>
        <v>27278</v>
      </c>
      <c r="E206" s="50">
        <f>SUM('Step 3'!E206:AB206)</f>
        <v>27357</v>
      </c>
      <c r="F206" s="50">
        <f>SUM('Step 3'!F206:AC206)</f>
        <v>27418</v>
      </c>
      <c r="G206" s="50">
        <f>SUM('Step 3'!G206:AD206)</f>
        <v>27557</v>
      </c>
      <c r="H206" s="50">
        <f>SUM('Step 3'!H206:AE206)</f>
        <v>27693</v>
      </c>
      <c r="I206" s="50">
        <f>SUM('Step 3'!I206:AF206)</f>
        <v>27858</v>
      </c>
      <c r="J206" s="50">
        <f>SUM('Step 3'!J206:AG206)</f>
        <v>28005</v>
      </c>
      <c r="K206" s="50">
        <f>SUM('Step 3'!K206:AH206)</f>
        <v>28159</v>
      </c>
      <c r="L206" s="50">
        <f>SUM('Step 3'!L206:AI206)</f>
        <v>28361</v>
      </c>
      <c r="M206" s="50">
        <f>SUM('Step 3'!M206:AJ206)</f>
        <v>28474</v>
      </c>
      <c r="N206" s="50"/>
      <c r="O206" s="50"/>
      <c r="P206" s="50"/>
      <c r="Q206" s="50"/>
    </row>
    <row r="207" spans="1:17" x14ac:dyDescent="0.35">
      <c r="A207" t="s">
        <v>257</v>
      </c>
      <c r="B207" s="50">
        <f>SUM('Step 3'!B207:Y207)</f>
        <v>12541</v>
      </c>
      <c r="C207" s="50">
        <f>SUM('Step 3'!C207:Z207)</f>
        <v>12438</v>
      </c>
      <c r="D207" s="50">
        <f>SUM('Step 3'!D207:AA207)</f>
        <v>12414</v>
      </c>
      <c r="E207" s="50">
        <f>SUM('Step 3'!E207:AB207)</f>
        <v>12401</v>
      </c>
      <c r="F207" s="50">
        <f>SUM('Step 3'!F207:AC207)</f>
        <v>12374</v>
      </c>
      <c r="G207" s="50">
        <f>SUM('Step 3'!G207:AD207)</f>
        <v>12391</v>
      </c>
      <c r="H207" s="50">
        <f>SUM('Step 3'!H207:AE207)</f>
        <v>12395</v>
      </c>
      <c r="I207" s="50">
        <f>SUM('Step 3'!I207:AF207)</f>
        <v>12490</v>
      </c>
      <c r="J207" s="50">
        <f>SUM('Step 3'!J207:AG207)</f>
        <v>12566</v>
      </c>
      <c r="K207" s="50">
        <f>SUM('Step 3'!K207:AH207)</f>
        <v>12679</v>
      </c>
      <c r="L207" s="50">
        <f>SUM('Step 3'!L207:AI207)</f>
        <v>12782</v>
      </c>
      <c r="M207" s="50">
        <f>SUM('Step 3'!M207:AJ207)</f>
        <v>12917</v>
      </c>
      <c r="N207" s="50"/>
      <c r="O207" s="50"/>
      <c r="P207" s="50"/>
      <c r="Q207" s="50"/>
    </row>
    <row r="208" spans="1:17" x14ac:dyDescent="0.35">
      <c r="A208" t="s">
        <v>258</v>
      </c>
      <c r="B208" s="50">
        <f>SUM('Step 3'!B208:Y208)</f>
        <v>166</v>
      </c>
      <c r="C208" s="50">
        <f>SUM('Step 3'!C208:Z208)</f>
        <v>167</v>
      </c>
      <c r="D208" s="50">
        <f>SUM('Step 3'!D208:AA208)</f>
        <v>168</v>
      </c>
      <c r="E208" s="50">
        <f>SUM('Step 3'!E208:AB208)</f>
        <v>170</v>
      </c>
      <c r="F208" s="50">
        <f>SUM('Step 3'!F208:AC208)</f>
        <v>172</v>
      </c>
      <c r="G208" s="50">
        <f>SUM('Step 3'!G208:AD208)</f>
        <v>174</v>
      </c>
      <c r="H208" s="50">
        <f>SUM('Step 3'!H208:AE208)</f>
        <v>176</v>
      </c>
      <c r="I208" s="50">
        <f>SUM('Step 3'!I208:AF208)</f>
        <v>174</v>
      </c>
      <c r="J208" s="50">
        <f>SUM('Step 3'!J208:AG208)</f>
        <v>175</v>
      </c>
      <c r="K208" s="50">
        <f>SUM('Step 3'!K208:AH208)</f>
        <v>171</v>
      </c>
      <c r="L208" s="50">
        <f>SUM('Step 3'!L208:AI208)</f>
        <v>169</v>
      </c>
      <c r="M208" s="50">
        <f>SUM('Step 3'!M208:AJ208)</f>
        <v>167</v>
      </c>
      <c r="N208" s="50"/>
      <c r="O208" s="50"/>
      <c r="P208" s="50"/>
      <c r="Q208" s="50"/>
    </row>
    <row r="209" spans="1:17" x14ac:dyDescent="0.35">
      <c r="A209" t="s">
        <v>259</v>
      </c>
      <c r="B209" s="50">
        <f>SUM('Step 3'!B209:Y209)</f>
        <v>653686</v>
      </c>
      <c r="C209" s="50">
        <f>SUM('Step 3'!C209:Z209)</f>
        <v>654827</v>
      </c>
      <c r="D209" s="50">
        <f>SUM('Step 3'!D209:AA209)</f>
        <v>659586</v>
      </c>
      <c r="E209" s="50">
        <f>SUM('Step 3'!E209:AB209)</f>
        <v>664581</v>
      </c>
      <c r="F209" s="50">
        <f>SUM('Step 3'!F209:AC209)</f>
        <v>668733</v>
      </c>
      <c r="G209" s="50">
        <f>SUM('Step 3'!G209:AD209)</f>
        <v>674527</v>
      </c>
      <c r="H209" s="50">
        <f>SUM('Step 3'!H209:AE209)</f>
        <v>681294</v>
      </c>
      <c r="I209" s="50">
        <f>SUM('Step 3'!I209:AF209)</f>
        <v>690586</v>
      </c>
      <c r="J209" s="50">
        <f>SUM('Step 3'!J209:AG209)</f>
        <v>698418</v>
      </c>
      <c r="K209" s="50">
        <f>SUM('Step 3'!K209:AH209)</f>
        <v>705637</v>
      </c>
      <c r="L209" s="50">
        <f>SUM('Step 3'!L209:AI209)</f>
        <v>713423</v>
      </c>
      <c r="M209" s="50">
        <f>SUM('Step 3'!M209:AJ209)</f>
        <v>723604</v>
      </c>
      <c r="N209" s="50"/>
      <c r="O209" s="50"/>
      <c r="P209" s="50"/>
      <c r="Q209" s="50"/>
    </row>
    <row r="210" spans="1:17" x14ac:dyDescent="0.35">
      <c r="A210" t="s">
        <v>260</v>
      </c>
      <c r="B210" s="50">
        <f>SUM('Step 3'!B210:Y210)</f>
        <v>3753</v>
      </c>
      <c r="C210" s="50">
        <f>SUM('Step 3'!C210:Z210)</f>
        <v>3759</v>
      </c>
      <c r="D210" s="50">
        <f>SUM('Step 3'!D210:AA210)</f>
        <v>3759</v>
      </c>
      <c r="E210" s="50">
        <f>SUM('Step 3'!E210:AB210)</f>
        <v>3748</v>
      </c>
      <c r="F210" s="50">
        <f>SUM('Step 3'!F210:AC210)</f>
        <v>3724</v>
      </c>
      <c r="G210" s="50">
        <f>SUM('Step 3'!G210:AD210)</f>
        <v>3708</v>
      </c>
      <c r="H210" s="50">
        <f>SUM('Step 3'!H210:AE210)</f>
        <v>3704</v>
      </c>
      <c r="I210" s="50">
        <f>SUM('Step 3'!I210:AF210)</f>
        <v>3718</v>
      </c>
      <c r="J210" s="50">
        <f>SUM('Step 3'!J210:AG210)</f>
        <v>3707</v>
      </c>
      <c r="K210" s="50">
        <f>SUM('Step 3'!K210:AH210)</f>
        <v>3725</v>
      </c>
      <c r="L210" s="50">
        <f>SUM('Step 3'!L210:AI210)</f>
        <v>3738</v>
      </c>
      <c r="M210" s="50">
        <f>SUM('Step 3'!M210:AJ210)</f>
        <v>3762</v>
      </c>
      <c r="N210" s="50"/>
      <c r="O210" s="50"/>
      <c r="P210" s="50"/>
      <c r="Q210" s="50"/>
    </row>
    <row r="211" spans="1:17" x14ac:dyDescent="0.35">
      <c r="A211" t="s">
        <v>261</v>
      </c>
      <c r="B211" s="50">
        <f>SUM('Step 3'!B211:Y211)</f>
        <v>12838</v>
      </c>
      <c r="C211" s="50">
        <f>SUM('Step 3'!C211:Z211)</f>
        <v>12821</v>
      </c>
      <c r="D211" s="50">
        <f>SUM('Step 3'!D211:AA211)</f>
        <v>12857</v>
      </c>
      <c r="E211" s="50">
        <f>SUM('Step 3'!E211:AB211)</f>
        <v>12898</v>
      </c>
      <c r="F211" s="50">
        <f>SUM('Step 3'!F211:AC211)</f>
        <v>12939</v>
      </c>
      <c r="G211" s="50">
        <f>SUM('Step 3'!G211:AD211)</f>
        <v>13025</v>
      </c>
      <c r="H211" s="50">
        <f>SUM('Step 3'!H211:AE211)</f>
        <v>13119</v>
      </c>
      <c r="I211" s="50">
        <f>SUM('Step 3'!I211:AF211)</f>
        <v>13276</v>
      </c>
      <c r="J211" s="50">
        <f>SUM('Step 3'!J211:AG211)</f>
        <v>13414</v>
      </c>
      <c r="K211" s="50">
        <f>SUM('Step 3'!K211:AH211)</f>
        <v>13525</v>
      </c>
      <c r="L211" s="50">
        <f>SUM('Step 3'!L211:AI211)</f>
        <v>13671</v>
      </c>
      <c r="M211" s="50">
        <f>SUM('Step 3'!M211:AJ211)</f>
        <v>13867</v>
      </c>
      <c r="N211" s="50"/>
      <c r="O211" s="50"/>
      <c r="P211" s="50"/>
      <c r="Q211" s="50"/>
    </row>
    <row r="212" spans="1:17" x14ac:dyDescent="0.35">
      <c r="A212" t="s">
        <v>262</v>
      </c>
      <c r="B212" s="50">
        <f>SUM('Step 3'!B212:Y212)</f>
        <v>6729</v>
      </c>
      <c r="C212" s="50">
        <f>SUM('Step 3'!C212:Z212)</f>
        <v>6710</v>
      </c>
      <c r="D212" s="50">
        <f>SUM('Step 3'!D212:AA212)</f>
        <v>6700</v>
      </c>
      <c r="E212" s="50">
        <f>SUM('Step 3'!E212:AB212)</f>
        <v>6710</v>
      </c>
      <c r="F212" s="50">
        <f>SUM('Step 3'!F212:AC212)</f>
        <v>6740</v>
      </c>
      <c r="G212" s="50">
        <f>SUM('Step 3'!G212:AD212)</f>
        <v>6753</v>
      </c>
      <c r="H212" s="50">
        <f>SUM('Step 3'!H212:AE212)</f>
        <v>6782</v>
      </c>
      <c r="I212" s="50">
        <f>SUM('Step 3'!I212:AF212)</f>
        <v>6820</v>
      </c>
      <c r="J212" s="50">
        <f>SUM('Step 3'!J212:AG212)</f>
        <v>6874</v>
      </c>
      <c r="K212" s="50">
        <f>SUM('Step 3'!K212:AH212)</f>
        <v>6904</v>
      </c>
      <c r="L212" s="50">
        <f>SUM('Step 3'!L212:AI212)</f>
        <v>6938</v>
      </c>
      <c r="M212" s="50">
        <f>SUM('Step 3'!M212:AJ212)</f>
        <v>7020</v>
      </c>
      <c r="N212" s="50"/>
      <c r="O212" s="50"/>
      <c r="P212" s="50"/>
      <c r="Q212" s="50"/>
    </row>
    <row r="213" spans="1:17" x14ac:dyDescent="0.35">
      <c r="A213" t="s">
        <v>263</v>
      </c>
      <c r="B213" s="50">
        <f>SUM('Step 3'!B213:Y213)</f>
        <v>3898</v>
      </c>
      <c r="C213" s="50">
        <f>SUM('Step 3'!C213:Z213)</f>
        <v>3917</v>
      </c>
      <c r="D213" s="50">
        <f>SUM('Step 3'!D213:AA213)</f>
        <v>3961</v>
      </c>
      <c r="E213" s="50">
        <f>SUM('Step 3'!E213:AB213)</f>
        <v>3988</v>
      </c>
      <c r="F213" s="50">
        <f>SUM('Step 3'!F213:AC213)</f>
        <v>4009</v>
      </c>
      <c r="G213" s="50">
        <f>SUM('Step 3'!G213:AD213)</f>
        <v>4044</v>
      </c>
      <c r="H213" s="50">
        <f>SUM('Step 3'!H213:AE213)</f>
        <v>4099</v>
      </c>
      <c r="I213" s="50">
        <f>SUM('Step 3'!I213:AF213)</f>
        <v>4165</v>
      </c>
      <c r="J213" s="50">
        <f>SUM('Step 3'!J213:AG213)</f>
        <v>4180</v>
      </c>
      <c r="K213" s="50">
        <f>SUM('Step 3'!K213:AH213)</f>
        <v>4218</v>
      </c>
      <c r="L213" s="50">
        <f>SUM('Step 3'!L213:AI213)</f>
        <v>4255</v>
      </c>
      <c r="M213" s="50">
        <f>SUM('Step 3'!M213:AJ213)</f>
        <v>4295</v>
      </c>
      <c r="N213" s="50"/>
      <c r="O213" s="50"/>
      <c r="P213" s="50"/>
      <c r="Q213" s="50"/>
    </row>
    <row r="214" spans="1:17" x14ac:dyDescent="0.35">
      <c r="A214" t="s">
        <v>264</v>
      </c>
      <c r="B214" s="50">
        <f>SUM('Step 3'!B214:Y214)</f>
        <v>1631</v>
      </c>
      <c r="C214" s="50">
        <f>SUM('Step 3'!C214:Z214)</f>
        <v>1636</v>
      </c>
      <c r="D214" s="50">
        <f>SUM('Step 3'!D214:AA214)</f>
        <v>1641</v>
      </c>
      <c r="E214" s="50">
        <f>SUM('Step 3'!E214:AB214)</f>
        <v>1647</v>
      </c>
      <c r="F214" s="50">
        <f>SUM('Step 3'!F214:AC214)</f>
        <v>1652</v>
      </c>
      <c r="G214" s="50">
        <f>SUM('Step 3'!G214:AD214)</f>
        <v>1653</v>
      </c>
      <c r="H214" s="50">
        <f>SUM('Step 3'!H214:AE214)</f>
        <v>1651</v>
      </c>
      <c r="I214" s="50">
        <f>SUM('Step 3'!I214:AF214)</f>
        <v>1649</v>
      </c>
      <c r="J214" s="50">
        <f>SUM('Step 3'!J214:AG214)</f>
        <v>1640</v>
      </c>
      <c r="K214" s="50">
        <f>SUM('Step 3'!K214:AH214)</f>
        <v>1625</v>
      </c>
      <c r="L214" s="50">
        <f>SUM('Step 3'!L214:AI214)</f>
        <v>1628</v>
      </c>
      <c r="M214" s="50">
        <f>SUM('Step 3'!M214:AJ214)</f>
        <v>1635</v>
      </c>
      <c r="N214" s="50"/>
      <c r="O214" s="50"/>
      <c r="P214" s="50"/>
      <c r="Q214" s="50"/>
    </row>
    <row r="215" spans="1:17" x14ac:dyDescent="0.35">
      <c r="A215" t="s">
        <v>265</v>
      </c>
      <c r="B215" s="50">
        <f>SUM('Step 3'!B215:Y215)</f>
        <v>10958</v>
      </c>
      <c r="C215" s="50">
        <f>SUM('Step 3'!C215:Z215)</f>
        <v>10977</v>
      </c>
      <c r="D215" s="50">
        <f>SUM('Step 3'!D215:AA215)</f>
        <v>11080</v>
      </c>
      <c r="E215" s="50">
        <f>SUM('Step 3'!E215:AB215)</f>
        <v>11162</v>
      </c>
      <c r="F215" s="50">
        <f>SUM('Step 3'!F215:AC215)</f>
        <v>11234</v>
      </c>
      <c r="G215" s="50">
        <f>SUM('Step 3'!G215:AD215)</f>
        <v>11339</v>
      </c>
      <c r="H215" s="50">
        <f>SUM('Step 3'!H215:AE215)</f>
        <v>11454</v>
      </c>
      <c r="I215" s="50">
        <f>SUM('Step 3'!I215:AF215)</f>
        <v>11637</v>
      </c>
      <c r="J215" s="50">
        <f>SUM('Step 3'!J215:AG215)</f>
        <v>11782</v>
      </c>
      <c r="K215" s="50">
        <f>SUM('Step 3'!K215:AH215)</f>
        <v>11935</v>
      </c>
      <c r="L215" s="50">
        <f>SUM('Step 3'!L215:AI215)</f>
        <v>12051</v>
      </c>
      <c r="M215" s="50">
        <f>SUM('Step 3'!M215:AJ215)</f>
        <v>12193</v>
      </c>
      <c r="N215" s="50"/>
      <c r="O215" s="50"/>
      <c r="P215" s="50"/>
      <c r="Q215" s="50"/>
    </row>
    <row r="216" spans="1:17" x14ac:dyDescent="0.35">
      <c r="A216" t="s">
        <v>266</v>
      </c>
      <c r="B216" s="50">
        <f>SUM('Step 3'!B216:Y216)</f>
        <v>24</v>
      </c>
      <c r="C216" s="50">
        <f>SUM('Step 3'!C216:Z216)</f>
        <v>24</v>
      </c>
      <c r="D216" s="50">
        <f>SUM('Step 3'!D216:AA216)</f>
        <v>24</v>
      </c>
      <c r="E216" s="50">
        <f>SUM('Step 3'!E216:AB216)</f>
        <v>25</v>
      </c>
      <c r="F216" s="50">
        <f>SUM('Step 3'!F216:AC216)</f>
        <v>26</v>
      </c>
      <c r="G216" s="50">
        <f>SUM('Step 3'!G216:AD216)</f>
        <v>26</v>
      </c>
      <c r="H216" s="50">
        <f>SUM('Step 3'!H216:AE216)</f>
        <v>27</v>
      </c>
      <c r="I216" s="50">
        <f>SUM('Step 3'!I216:AF216)</f>
        <v>28</v>
      </c>
      <c r="J216" s="50">
        <f>SUM('Step 3'!J216:AG216)</f>
        <v>29</v>
      </c>
      <c r="K216" s="50">
        <f>SUM('Step 3'!K216:AH216)</f>
        <v>29</v>
      </c>
      <c r="L216" s="50">
        <f>SUM('Step 3'!L216:AI216)</f>
        <v>29</v>
      </c>
      <c r="M216" s="50">
        <f>SUM('Step 3'!M216:AJ216)</f>
        <v>31</v>
      </c>
      <c r="N216" s="50"/>
      <c r="O216" s="50"/>
      <c r="P216" s="50"/>
      <c r="Q216" s="50"/>
    </row>
    <row r="217" spans="1:17" x14ac:dyDescent="0.35">
      <c r="A217" t="s">
        <v>267</v>
      </c>
      <c r="B217" s="50">
        <f>SUM('Step 3'!B217:Y217)</f>
        <v>4434</v>
      </c>
      <c r="C217" s="50">
        <f>SUM('Step 3'!C217:Z217)</f>
        <v>4374</v>
      </c>
      <c r="D217" s="50">
        <f>SUM('Step 3'!D217:AA217)</f>
        <v>4318</v>
      </c>
      <c r="E217" s="50">
        <f>SUM('Step 3'!E217:AB217)</f>
        <v>4288</v>
      </c>
      <c r="F217" s="50">
        <f>SUM('Step 3'!F217:AC217)</f>
        <v>4278</v>
      </c>
      <c r="G217" s="50">
        <f>SUM('Step 3'!G217:AD217)</f>
        <v>4267</v>
      </c>
      <c r="H217" s="50">
        <f>SUM('Step 3'!H217:AE217)</f>
        <v>4241</v>
      </c>
      <c r="I217" s="50">
        <f>SUM('Step 3'!I217:AF217)</f>
        <v>4253</v>
      </c>
      <c r="J217" s="50">
        <f>SUM('Step 3'!J217:AG217)</f>
        <v>4286</v>
      </c>
      <c r="K217" s="50">
        <f>SUM('Step 3'!K217:AH217)</f>
        <v>4301</v>
      </c>
      <c r="L217" s="50">
        <f>SUM('Step 3'!L217:AI217)</f>
        <v>4316</v>
      </c>
      <c r="M217" s="50">
        <f>SUM('Step 3'!M217:AJ217)</f>
        <v>4352</v>
      </c>
      <c r="N217" s="50"/>
      <c r="O217" s="50"/>
      <c r="P217" s="50"/>
      <c r="Q217" s="50"/>
    </row>
    <row r="218" spans="1:17" x14ac:dyDescent="0.35">
      <c r="A218" t="s">
        <v>268</v>
      </c>
      <c r="B218" s="50">
        <f>SUM('Step 3'!B218:Y218)</f>
        <v>4054</v>
      </c>
      <c r="C218" s="50">
        <f>SUM('Step 3'!C218:Z218)</f>
        <v>4016</v>
      </c>
      <c r="D218" s="50">
        <f>SUM('Step 3'!D218:AA218)</f>
        <v>4001</v>
      </c>
      <c r="E218" s="50">
        <f>SUM('Step 3'!E218:AB218)</f>
        <v>3993</v>
      </c>
      <c r="F218" s="50">
        <f>SUM('Step 3'!F218:AC218)</f>
        <v>3976</v>
      </c>
      <c r="G218" s="50">
        <f>SUM('Step 3'!G218:AD218)</f>
        <v>3975</v>
      </c>
      <c r="H218" s="50">
        <f>SUM('Step 3'!H218:AE218)</f>
        <v>3982</v>
      </c>
      <c r="I218" s="50">
        <f>SUM('Step 3'!I218:AF218)</f>
        <v>3978</v>
      </c>
      <c r="J218" s="50">
        <f>SUM('Step 3'!J218:AG218)</f>
        <v>3970</v>
      </c>
      <c r="K218" s="50">
        <f>SUM('Step 3'!K218:AH218)</f>
        <v>3956</v>
      </c>
      <c r="L218" s="50">
        <f>SUM('Step 3'!L218:AI218)</f>
        <v>3951</v>
      </c>
      <c r="M218" s="50">
        <f>SUM('Step 3'!M218:AJ218)</f>
        <v>3975</v>
      </c>
      <c r="N218" s="50"/>
      <c r="O218" s="50"/>
      <c r="P218" s="50"/>
      <c r="Q218" s="50"/>
    </row>
    <row r="219" spans="1:17" x14ac:dyDescent="0.35">
      <c r="A219" t="s">
        <v>269</v>
      </c>
      <c r="B219" s="50">
        <f>SUM('Step 3'!B219:Y219)</f>
        <v>387</v>
      </c>
      <c r="C219" s="50">
        <f>SUM('Step 3'!C219:Z219)</f>
        <v>378</v>
      </c>
      <c r="D219" s="50">
        <f>SUM('Step 3'!D219:AA219)</f>
        <v>373</v>
      </c>
      <c r="E219" s="50">
        <f>SUM('Step 3'!E219:AB219)</f>
        <v>365</v>
      </c>
      <c r="F219" s="50">
        <f>SUM('Step 3'!F219:AC219)</f>
        <v>353</v>
      </c>
      <c r="G219" s="50">
        <f>SUM('Step 3'!G219:AD219)</f>
        <v>343</v>
      </c>
      <c r="H219" s="50">
        <f>SUM('Step 3'!H219:AE219)</f>
        <v>343</v>
      </c>
      <c r="I219" s="50">
        <f>SUM('Step 3'!I219:AF219)</f>
        <v>342</v>
      </c>
      <c r="J219" s="50">
        <f>SUM('Step 3'!J219:AG219)</f>
        <v>340</v>
      </c>
      <c r="K219" s="50">
        <f>SUM('Step 3'!K219:AH219)</f>
        <v>339</v>
      </c>
      <c r="L219" s="50">
        <f>SUM('Step 3'!L219:AI219)</f>
        <v>339</v>
      </c>
      <c r="M219" s="50">
        <f>SUM('Step 3'!M219:AJ219)</f>
        <v>344</v>
      </c>
      <c r="N219" s="50"/>
      <c r="O219" s="50"/>
      <c r="P219" s="50"/>
      <c r="Q219" s="50"/>
    </row>
    <row r="220" spans="1:17" x14ac:dyDescent="0.35">
      <c r="A220" t="s">
        <v>270</v>
      </c>
      <c r="B220" s="50">
        <f>SUM('Step 3'!B220:Y220)</f>
        <v>394</v>
      </c>
      <c r="C220" s="50">
        <f>SUM('Step 3'!C220:Z220)</f>
        <v>398</v>
      </c>
      <c r="D220" s="50">
        <f>SUM('Step 3'!D220:AA220)</f>
        <v>402</v>
      </c>
      <c r="E220" s="50">
        <f>SUM('Step 3'!E220:AB220)</f>
        <v>400</v>
      </c>
      <c r="F220" s="50">
        <f>SUM('Step 3'!F220:AC220)</f>
        <v>397</v>
      </c>
      <c r="G220" s="50">
        <f>SUM('Step 3'!G220:AD220)</f>
        <v>395</v>
      </c>
      <c r="H220" s="50">
        <f>SUM('Step 3'!H220:AE220)</f>
        <v>394</v>
      </c>
      <c r="I220" s="50">
        <f>SUM('Step 3'!I220:AF220)</f>
        <v>393</v>
      </c>
      <c r="J220" s="50">
        <f>SUM('Step 3'!J220:AG220)</f>
        <v>388</v>
      </c>
      <c r="K220" s="50">
        <f>SUM('Step 3'!K220:AH220)</f>
        <v>380</v>
      </c>
      <c r="L220" s="50">
        <f>SUM('Step 3'!L220:AI220)</f>
        <v>369</v>
      </c>
      <c r="M220" s="50">
        <f>SUM('Step 3'!M220:AJ220)</f>
        <v>359</v>
      </c>
      <c r="N220" s="50"/>
      <c r="O220" s="50"/>
      <c r="P220" s="50"/>
      <c r="Q220" s="50"/>
    </row>
    <row r="221" spans="1:17" x14ac:dyDescent="0.35">
      <c r="A221" t="s">
        <v>271</v>
      </c>
      <c r="B221" s="50">
        <f>SUM('Step 3'!B221:Y221)</f>
        <v>40</v>
      </c>
      <c r="C221" s="50">
        <f>SUM('Step 3'!C221:Z221)</f>
        <v>40</v>
      </c>
      <c r="D221" s="50">
        <f>SUM('Step 3'!D221:AA221)</f>
        <v>42</v>
      </c>
      <c r="E221" s="50">
        <f>SUM('Step 3'!E221:AB221)</f>
        <v>42</v>
      </c>
      <c r="F221" s="50">
        <f>SUM('Step 3'!F221:AC221)</f>
        <v>42</v>
      </c>
      <c r="G221" s="50">
        <f>SUM('Step 3'!G221:AD221)</f>
        <v>42</v>
      </c>
      <c r="H221" s="50">
        <f>SUM('Step 3'!H221:AE221)</f>
        <v>42</v>
      </c>
      <c r="I221" s="50">
        <f>SUM('Step 3'!I221:AF221)</f>
        <v>42</v>
      </c>
      <c r="J221" s="50">
        <f>SUM('Step 3'!J221:AG221)</f>
        <v>42</v>
      </c>
      <c r="K221" s="50">
        <f>SUM('Step 3'!K221:AH221)</f>
        <v>42</v>
      </c>
      <c r="L221" s="50">
        <f>SUM('Step 3'!L221:AI221)</f>
        <v>42</v>
      </c>
      <c r="M221" s="50">
        <f>SUM('Step 3'!M221:AJ221)</f>
        <v>43</v>
      </c>
      <c r="N221" s="50"/>
      <c r="O221" s="50"/>
      <c r="P221" s="50"/>
      <c r="Q221" s="50"/>
    </row>
    <row r="222" spans="1:17" x14ac:dyDescent="0.35">
      <c r="A222" t="s">
        <v>272</v>
      </c>
      <c r="B222" s="50">
        <f>SUM('Step 3'!B222:Y222)</f>
        <v>1478</v>
      </c>
      <c r="C222" s="50">
        <f>SUM('Step 3'!C222:Z222)</f>
        <v>1477</v>
      </c>
      <c r="D222" s="50">
        <f>SUM('Step 3'!D222:AA222)</f>
        <v>1482</v>
      </c>
      <c r="E222" s="50">
        <f>SUM('Step 3'!E222:AB222)</f>
        <v>1490</v>
      </c>
      <c r="F222" s="50">
        <f>SUM('Step 3'!F222:AC222)</f>
        <v>1502</v>
      </c>
      <c r="G222" s="50">
        <f>SUM('Step 3'!G222:AD222)</f>
        <v>1516</v>
      </c>
      <c r="H222" s="50">
        <f>SUM('Step 3'!H222:AE222)</f>
        <v>1522</v>
      </c>
      <c r="I222" s="50">
        <f>SUM('Step 3'!I222:AF222)</f>
        <v>1527</v>
      </c>
      <c r="J222" s="50">
        <f>SUM('Step 3'!J222:AG222)</f>
        <v>1536</v>
      </c>
      <c r="K222" s="50">
        <f>SUM('Step 3'!K222:AH222)</f>
        <v>1541</v>
      </c>
      <c r="L222" s="50">
        <f>SUM('Step 3'!L222:AI222)</f>
        <v>1547</v>
      </c>
      <c r="M222" s="50">
        <f>SUM('Step 3'!M222:AJ222)</f>
        <v>1562</v>
      </c>
      <c r="N222" s="50"/>
      <c r="O222" s="50"/>
      <c r="P222" s="50"/>
      <c r="Q222" s="50"/>
    </row>
    <row r="223" spans="1:17" x14ac:dyDescent="0.35">
      <c r="A223" t="s">
        <v>273</v>
      </c>
      <c r="B223" s="50">
        <f>SUM('Step 3'!B223:Y223)</f>
        <v>12261</v>
      </c>
      <c r="C223" s="50">
        <f>SUM('Step 3'!C223:Z223)</f>
        <v>12404</v>
      </c>
      <c r="D223" s="50">
        <f>SUM('Step 3'!D223:AA223)</f>
        <v>12512</v>
      </c>
      <c r="E223" s="50">
        <f>SUM('Step 3'!E223:AB223)</f>
        <v>12662</v>
      </c>
      <c r="F223" s="50">
        <f>SUM('Step 3'!F223:AC223)</f>
        <v>12740</v>
      </c>
      <c r="G223" s="50">
        <f>SUM('Step 3'!G223:AD223)</f>
        <v>12726</v>
      </c>
      <c r="H223" s="50">
        <f>SUM('Step 3'!H223:AE223)</f>
        <v>12753</v>
      </c>
      <c r="I223" s="50">
        <f>SUM('Step 3'!I223:AF223)</f>
        <v>12814</v>
      </c>
      <c r="J223" s="50">
        <f>SUM('Step 3'!J223:AG223)</f>
        <v>12846</v>
      </c>
      <c r="K223" s="50">
        <f>SUM('Step 3'!K223:AH223)</f>
        <v>12875</v>
      </c>
      <c r="L223" s="50">
        <f>SUM('Step 3'!L223:AI223)</f>
        <v>12893</v>
      </c>
      <c r="M223" s="50">
        <f>SUM('Step 3'!M223:AJ223)</f>
        <v>12994</v>
      </c>
      <c r="N223" s="50"/>
      <c r="O223" s="50"/>
      <c r="P223" s="50"/>
      <c r="Q223" s="50"/>
    </row>
    <row r="224" spans="1:17" x14ac:dyDescent="0.35">
      <c r="A224" t="s">
        <v>273</v>
      </c>
      <c r="B224" s="50">
        <f>SUM('Step 3'!B224:Y224)</f>
        <v>12261</v>
      </c>
      <c r="C224" s="50">
        <f>SUM('Step 3'!C224:Z224)</f>
        <v>12404</v>
      </c>
      <c r="D224" s="50">
        <f>SUM('Step 3'!D224:AA224)</f>
        <v>12512</v>
      </c>
      <c r="E224" s="50">
        <f>SUM('Step 3'!E224:AB224)</f>
        <v>12662</v>
      </c>
      <c r="F224" s="50">
        <f>SUM('Step 3'!F224:AC224)</f>
        <v>12740</v>
      </c>
      <c r="G224" s="50">
        <f>SUM('Step 3'!G224:AD224)</f>
        <v>12726</v>
      </c>
      <c r="H224" s="50">
        <f>SUM('Step 3'!H224:AE224)</f>
        <v>12753</v>
      </c>
      <c r="I224" s="50">
        <f>SUM('Step 3'!I224:AF224)</f>
        <v>12814</v>
      </c>
      <c r="J224" s="50">
        <f>SUM('Step 3'!J224:AG224)</f>
        <v>12846</v>
      </c>
      <c r="K224" s="50">
        <f>SUM('Step 3'!K224:AH224)</f>
        <v>12875</v>
      </c>
      <c r="L224" s="50">
        <f>SUM('Step 3'!L224:AI224)</f>
        <v>12893</v>
      </c>
      <c r="M224" s="50">
        <f>SUM('Step 3'!M224:AJ224)</f>
        <v>12994</v>
      </c>
      <c r="N224" s="50"/>
      <c r="O224" s="50"/>
      <c r="P224" s="50"/>
      <c r="Q224" s="50"/>
    </row>
    <row r="225" spans="1:17" x14ac:dyDescent="0.35">
      <c r="A225" t="s">
        <v>274</v>
      </c>
      <c r="B225" s="50">
        <f>SUM('Step 3'!B225:Y225)</f>
        <v>13475</v>
      </c>
      <c r="C225" s="50">
        <f>SUM('Step 3'!C225:Z225)</f>
        <v>13502</v>
      </c>
      <c r="D225" s="50">
        <f>SUM('Step 3'!D225:AA225)</f>
        <v>13589</v>
      </c>
      <c r="E225" s="50">
        <f>SUM('Step 3'!E225:AB225)</f>
        <v>13686</v>
      </c>
      <c r="F225" s="50">
        <f>SUM('Step 3'!F225:AC225)</f>
        <v>13767</v>
      </c>
      <c r="G225" s="50">
        <f>SUM('Step 3'!G225:AD225)</f>
        <v>13879</v>
      </c>
      <c r="H225" s="50">
        <f>SUM('Step 3'!H225:AE225)</f>
        <v>14037</v>
      </c>
      <c r="I225" s="50">
        <f>SUM('Step 3'!I225:AF225)</f>
        <v>14227</v>
      </c>
      <c r="J225" s="50">
        <f>SUM('Step 3'!J225:AG225)</f>
        <v>14383</v>
      </c>
      <c r="K225" s="50">
        <f>SUM('Step 3'!K225:AH225)</f>
        <v>14502</v>
      </c>
      <c r="L225" s="50">
        <f>SUM('Step 3'!L225:AI225)</f>
        <v>14623</v>
      </c>
      <c r="M225" s="50">
        <f>SUM('Step 3'!M225:AJ225)</f>
        <v>14813</v>
      </c>
      <c r="N225" s="50"/>
      <c r="O225" s="50"/>
      <c r="P225" s="50"/>
      <c r="Q225" s="50"/>
    </row>
    <row r="226" spans="1:17" x14ac:dyDescent="0.35">
      <c r="A226" t="s">
        <v>275</v>
      </c>
      <c r="B226" s="50">
        <f>SUM('Step 3'!B226:Y226)</f>
        <v>10771</v>
      </c>
      <c r="C226" s="50">
        <f>SUM('Step 3'!C226:Z226)</f>
        <v>10805</v>
      </c>
      <c r="D226" s="50">
        <f>SUM('Step 3'!D226:AA226)</f>
        <v>10939</v>
      </c>
      <c r="E226" s="50">
        <f>SUM('Step 3'!E226:AB226)</f>
        <v>11047</v>
      </c>
      <c r="F226" s="50">
        <f>SUM('Step 3'!F226:AC226)</f>
        <v>11147</v>
      </c>
      <c r="G226" s="50">
        <f>SUM('Step 3'!G226:AD226)</f>
        <v>11335</v>
      </c>
      <c r="H226" s="50">
        <f>SUM('Step 3'!H226:AE226)</f>
        <v>11512</v>
      </c>
      <c r="I226" s="50">
        <f>SUM('Step 3'!I226:AF226)</f>
        <v>11759</v>
      </c>
      <c r="J226" s="50">
        <f>SUM('Step 3'!J226:AG226)</f>
        <v>11916</v>
      </c>
      <c r="K226" s="50">
        <f>SUM('Step 3'!K226:AH226)</f>
        <v>12057</v>
      </c>
      <c r="L226" s="50">
        <f>SUM('Step 3'!L226:AI226)</f>
        <v>12189</v>
      </c>
      <c r="M226" s="50">
        <f>SUM('Step 3'!M226:AJ226)</f>
        <v>12364</v>
      </c>
      <c r="N226" s="50"/>
      <c r="O226" s="50"/>
      <c r="P226" s="50"/>
      <c r="Q226" s="50"/>
    </row>
    <row r="227" spans="1:17" x14ac:dyDescent="0.35">
      <c r="A227" t="s">
        <v>276</v>
      </c>
      <c r="B227" s="50">
        <f>SUM('Step 3'!B227:Y227)</f>
        <v>92</v>
      </c>
      <c r="C227" s="50">
        <f>SUM('Step 3'!C227:Z227)</f>
        <v>92</v>
      </c>
      <c r="D227" s="50">
        <f>SUM('Step 3'!D227:AA227)</f>
        <v>95</v>
      </c>
      <c r="E227" s="50">
        <f>SUM('Step 3'!E227:AB227)</f>
        <v>93</v>
      </c>
      <c r="F227" s="50">
        <f>SUM('Step 3'!F227:AC227)</f>
        <v>93</v>
      </c>
      <c r="G227" s="50">
        <f>SUM('Step 3'!G227:AD227)</f>
        <v>96</v>
      </c>
      <c r="H227" s="50">
        <f>SUM('Step 3'!H227:AE227)</f>
        <v>98</v>
      </c>
      <c r="I227" s="50">
        <f>SUM('Step 3'!I227:AF227)</f>
        <v>97</v>
      </c>
      <c r="J227" s="50">
        <f>SUM('Step 3'!J227:AG227)</f>
        <v>99</v>
      </c>
      <c r="K227" s="50">
        <f>SUM('Step 3'!K227:AH227)</f>
        <v>101</v>
      </c>
      <c r="L227" s="50">
        <f>SUM('Step 3'!L227:AI227)</f>
        <v>101</v>
      </c>
      <c r="M227" s="50">
        <f>SUM('Step 3'!M227:AJ227)</f>
        <v>98</v>
      </c>
      <c r="N227" s="50"/>
      <c r="O227" s="50"/>
      <c r="P227" s="50"/>
      <c r="Q227" s="50"/>
    </row>
    <row r="228" spans="1:17" x14ac:dyDescent="0.35">
      <c r="A228" t="s">
        <v>71</v>
      </c>
      <c r="B228" s="50">
        <f>SUM('Step 3'!B228:Y228)</f>
        <v>66407</v>
      </c>
      <c r="C228" s="50">
        <f>SUM('Step 3'!C228:Z228)</f>
        <v>66055</v>
      </c>
      <c r="D228" s="50">
        <f>SUM('Step 3'!D228:AA228)</f>
        <v>65824</v>
      </c>
      <c r="E228" s="50">
        <f>SUM('Step 3'!E228:AB228)</f>
        <v>65761</v>
      </c>
      <c r="F228" s="50">
        <f>SUM('Step 3'!F228:AC228)</f>
        <v>65896</v>
      </c>
      <c r="G228" s="50">
        <f>SUM('Step 3'!G228:AD228)</f>
        <v>65904</v>
      </c>
      <c r="H228" s="50">
        <f>SUM('Step 3'!H228:AE228)</f>
        <v>65887</v>
      </c>
      <c r="I228" s="50">
        <f>SUM('Step 3'!I228:AF228)</f>
        <v>66165</v>
      </c>
      <c r="J228" s="50">
        <f>SUM('Step 3'!J228:AG228)</f>
        <v>66230</v>
      </c>
      <c r="K228" s="50">
        <f>SUM('Step 3'!K228:AH228)</f>
        <v>66354</v>
      </c>
      <c r="L228" s="50">
        <f>SUM('Step 3'!L228:AI228)</f>
        <v>66499</v>
      </c>
      <c r="M228" s="50">
        <f>SUM('Step 3'!M228:AJ228)</f>
        <v>66721</v>
      </c>
      <c r="N228" s="50"/>
      <c r="O228" s="50"/>
      <c r="P228" s="50"/>
      <c r="Q228" s="50"/>
    </row>
    <row r="229" spans="1:17" x14ac:dyDescent="0.35">
      <c r="A229" t="s">
        <v>277</v>
      </c>
      <c r="B229" s="50">
        <f>SUM('Step 3'!B229:Y229)</f>
        <v>549</v>
      </c>
      <c r="C229" s="50">
        <f>SUM('Step 3'!C229:Z229)</f>
        <v>548</v>
      </c>
      <c r="D229" s="50">
        <f>SUM('Step 3'!D229:AA229)</f>
        <v>550</v>
      </c>
      <c r="E229" s="50">
        <f>SUM('Step 3'!E229:AB229)</f>
        <v>552</v>
      </c>
      <c r="F229" s="50">
        <f>SUM('Step 3'!F229:AC229)</f>
        <v>552</v>
      </c>
      <c r="G229" s="50">
        <f>SUM('Step 3'!G229:AD229)</f>
        <v>549</v>
      </c>
      <c r="H229" s="50">
        <f>SUM('Step 3'!H229:AE229)</f>
        <v>550</v>
      </c>
      <c r="I229" s="50">
        <f>SUM('Step 3'!I229:AF229)</f>
        <v>550</v>
      </c>
      <c r="J229" s="50">
        <f>SUM('Step 3'!J229:AG229)</f>
        <v>556</v>
      </c>
      <c r="K229" s="50">
        <f>SUM('Step 3'!K229:AH229)</f>
        <v>563</v>
      </c>
      <c r="L229" s="50">
        <f>SUM('Step 3'!L229:AI229)</f>
        <v>569</v>
      </c>
      <c r="M229" s="50">
        <f>SUM('Step 3'!M229:AJ229)</f>
        <v>572</v>
      </c>
      <c r="N229" s="50"/>
      <c r="O229" s="50"/>
      <c r="P229" s="50"/>
      <c r="Q229" s="50"/>
    </row>
    <row r="230" spans="1:17" x14ac:dyDescent="0.35">
      <c r="A230" t="s">
        <v>278</v>
      </c>
      <c r="B230" s="50">
        <f>SUM('Step 3'!B230:Y230)</f>
        <v>565</v>
      </c>
      <c r="C230" s="50">
        <f>SUM('Step 3'!C230:Z230)</f>
        <v>566</v>
      </c>
      <c r="D230" s="50">
        <f>SUM('Step 3'!D230:AA230)</f>
        <v>572</v>
      </c>
      <c r="E230" s="50">
        <f>SUM('Step 3'!E230:AB230)</f>
        <v>572</v>
      </c>
      <c r="F230" s="50">
        <f>SUM('Step 3'!F230:AC230)</f>
        <v>578</v>
      </c>
      <c r="G230" s="50">
        <f>SUM('Step 3'!G230:AD230)</f>
        <v>574</v>
      </c>
      <c r="H230" s="50">
        <f>SUM('Step 3'!H230:AE230)</f>
        <v>568</v>
      </c>
      <c r="I230" s="50">
        <f>SUM('Step 3'!I230:AF230)</f>
        <v>570</v>
      </c>
      <c r="J230" s="50">
        <f>SUM('Step 3'!J230:AG230)</f>
        <v>572</v>
      </c>
      <c r="K230" s="50">
        <f>SUM('Step 3'!K230:AH230)</f>
        <v>570</v>
      </c>
      <c r="L230" s="50">
        <f>SUM('Step 3'!L230:AI230)</f>
        <v>570</v>
      </c>
      <c r="M230" s="50">
        <f>SUM('Step 3'!M230:AJ230)</f>
        <v>581</v>
      </c>
      <c r="N230" s="50"/>
      <c r="O230" s="50"/>
      <c r="P230" s="50"/>
      <c r="Q230" s="50"/>
    </row>
    <row r="231" spans="1:17" x14ac:dyDescent="0.35">
      <c r="A231" t="s">
        <v>279</v>
      </c>
      <c r="B231" s="50">
        <f>SUM('Step 3'!B231:Y231)</f>
        <v>460</v>
      </c>
      <c r="C231" s="50">
        <f>SUM('Step 3'!C231:Z231)</f>
        <v>453</v>
      </c>
      <c r="D231" s="50">
        <f>SUM('Step 3'!D231:AA231)</f>
        <v>450</v>
      </c>
      <c r="E231" s="50">
        <f>SUM('Step 3'!E231:AB231)</f>
        <v>450</v>
      </c>
      <c r="F231" s="50">
        <f>SUM('Step 3'!F231:AC231)</f>
        <v>444</v>
      </c>
      <c r="G231" s="50">
        <f>SUM('Step 3'!G231:AD231)</f>
        <v>439</v>
      </c>
      <c r="H231" s="50">
        <f>SUM('Step 3'!H231:AE231)</f>
        <v>437</v>
      </c>
      <c r="I231" s="50">
        <f>SUM('Step 3'!I231:AF231)</f>
        <v>438</v>
      </c>
      <c r="J231" s="50">
        <f>SUM('Step 3'!J231:AG231)</f>
        <v>441</v>
      </c>
      <c r="K231" s="50">
        <f>SUM('Step 3'!K231:AH231)</f>
        <v>446</v>
      </c>
      <c r="L231" s="50">
        <f>SUM('Step 3'!L231:AI231)</f>
        <v>447</v>
      </c>
      <c r="M231" s="50">
        <f>SUM('Step 3'!M231:AJ231)</f>
        <v>448</v>
      </c>
      <c r="N231" s="50"/>
      <c r="O231" s="50"/>
      <c r="P231" s="50"/>
      <c r="Q231" s="50"/>
    </row>
    <row r="232" spans="1:17" x14ac:dyDescent="0.35">
      <c r="A232" t="s">
        <v>280</v>
      </c>
      <c r="B232" s="50">
        <f>SUM('Step 3'!B232:Y232)</f>
        <v>2723</v>
      </c>
      <c r="C232" s="50">
        <f>SUM('Step 3'!C232:Z232)</f>
        <v>2694</v>
      </c>
      <c r="D232" s="50">
        <f>SUM('Step 3'!D232:AA232)</f>
        <v>2686</v>
      </c>
      <c r="E232" s="50">
        <f>SUM('Step 3'!E232:AB232)</f>
        <v>2692</v>
      </c>
      <c r="F232" s="50">
        <f>SUM('Step 3'!F232:AC232)</f>
        <v>2722</v>
      </c>
      <c r="G232" s="50">
        <f>SUM('Step 3'!G232:AD232)</f>
        <v>2753</v>
      </c>
      <c r="H232" s="50">
        <f>SUM('Step 3'!H232:AE232)</f>
        <v>2782</v>
      </c>
      <c r="I232" s="50">
        <f>SUM('Step 3'!I232:AF232)</f>
        <v>2824</v>
      </c>
      <c r="J232" s="50">
        <f>SUM('Step 3'!J232:AG232)</f>
        <v>2862</v>
      </c>
      <c r="K232" s="50">
        <f>SUM('Step 3'!K232:AH232)</f>
        <v>2918</v>
      </c>
      <c r="L232" s="50">
        <f>SUM('Step 3'!L232:AI232)</f>
        <v>2958</v>
      </c>
      <c r="M232" s="50">
        <f>SUM('Step 3'!M232:AJ232)</f>
        <v>3019</v>
      </c>
      <c r="N232" s="50"/>
      <c r="O232" s="50"/>
      <c r="P232" s="50"/>
      <c r="Q232" s="50"/>
    </row>
    <row r="233" spans="1:17" x14ac:dyDescent="0.35">
      <c r="A233" t="s">
        <v>281</v>
      </c>
      <c r="B233" s="50">
        <f>SUM('Step 3'!B233:Y233)</f>
        <v>6880</v>
      </c>
      <c r="C233" s="50">
        <f>SUM('Step 3'!C233:Z233)</f>
        <v>6922</v>
      </c>
      <c r="D233" s="50">
        <f>SUM('Step 3'!D233:AA233)</f>
        <v>6990</v>
      </c>
      <c r="E233" s="50">
        <f>SUM('Step 3'!E233:AB233)</f>
        <v>7068</v>
      </c>
      <c r="F233" s="50">
        <f>SUM('Step 3'!F233:AC233)</f>
        <v>7099</v>
      </c>
      <c r="G233" s="50">
        <f>SUM('Step 3'!G233:AD233)</f>
        <v>7160</v>
      </c>
      <c r="H233" s="50">
        <f>SUM('Step 3'!H233:AE233)</f>
        <v>7247</v>
      </c>
      <c r="I233" s="50">
        <f>SUM('Step 3'!I233:AF233)</f>
        <v>7366</v>
      </c>
      <c r="J233" s="50">
        <f>SUM('Step 3'!J233:AG233)</f>
        <v>7425</v>
      </c>
      <c r="K233" s="50">
        <f>SUM('Step 3'!K233:AH233)</f>
        <v>7484</v>
      </c>
      <c r="L233" s="50">
        <f>SUM('Step 3'!L233:AI233)</f>
        <v>7540</v>
      </c>
      <c r="M233" s="50">
        <f>SUM('Step 3'!M233:AJ233)</f>
        <v>7626</v>
      </c>
      <c r="N233" s="50"/>
      <c r="O233" s="50"/>
      <c r="P233" s="50"/>
      <c r="Q233" s="50"/>
    </row>
    <row r="234" spans="1:17" x14ac:dyDescent="0.35">
      <c r="A234" t="s">
        <v>282</v>
      </c>
      <c r="B234" s="50">
        <f>SUM('Step 3'!B234:Y234)</f>
        <v>31582</v>
      </c>
      <c r="C234" s="50">
        <f>SUM('Step 3'!C234:Z234)</f>
        <v>31800</v>
      </c>
      <c r="D234" s="50">
        <f>SUM('Step 3'!D234:AA234)</f>
        <v>32295</v>
      </c>
      <c r="E234" s="50">
        <f>SUM('Step 3'!E234:AB234)</f>
        <v>32688</v>
      </c>
      <c r="F234" s="50">
        <f>SUM('Step 3'!F234:AC234)</f>
        <v>32993</v>
      </c>
      <c r="G234" s="50">
        <f>SUM('Step 3'!G234:AD234)</f>
        <v>33339</v>
      </c>
      <c r="H234" s="50">
        <f>SUM('Step 3'!H234:AE234)</f>
        <v>33686</v>
      </c>
      <c r="I234" s="50">
        <f>SUM('Step 3'!I234:AF234)</f>
        <v>34140</v>
      </c>
      <c r="J234" s="50">
        <f>SUM('Step 3'!J234:AG234)</f>
        <v>34527</v>
      </c>
      <c r="K234" s="50">
        <f>SUM('Step 3'!K234:AH234)</f>
        <v>34937</v>
      </c>
      <c r="L234" s="50">
        <f>SUM('Step 3'!L234:AI234)</f>
        <v>35343</v>
      </c>
      <c r="M234" s="50">
        <f>SUM('Step 3'!M234:AJ234)</f>
        <v>35897</v>
      </c>
      <c r="N234" s="50"/>
      <c r="O234" s="50"/>
      <c r="P234" s="50"/>
      <c r="Q234" s="50"/>
    </row>
    <row r="235" spans="1:17" x14ac:dyDescent="0.35">
      <c r="A235" t="s">
        <v>283</v>
      </c>
      <c r="B235" s="50">
        <f>SUM('Step 3'!B235:Y235)</f>
        <v>307966</v>
      </c>
      <c r="C235" s="50">
        <f>SUM('Step 3'!C235:Z235)</f>
        <v>308018</v>
      </c>
      <c r="D235" s="50">
        <f>SUM('Step 3'!D235:AA235)</f>
        <v>309576</v>
      </c>
      <c r="E235" s="50">
        <f>SUM('Step 3'!E235:AB235)</f>
        <v>311409</v>
      </c>
      <c r="F235" s="50">
        <f>SUM('Step 3'!F235:AC235)</f>
        <v>312831</v>
      </c>
      <c r="G235" s="50">
        <f>SUM('Step 3'!G235:AD235)</f>
        <v>315026</v>
      </c>
      <c r="H235" s="50">
        <f>SUM('Step 3'!H235:AE235)</f>
        <v>317527</v>
      </c>
      <c r="I235" s="50">
        <f>SUM('Step 3'!I235:AF235)</f>
        <v>321358</v>
      </c>
      <c r="J235" s="50">
        <f>SUM('Step 3'!J235:AG235)</f>
        <v>324281</v>
      </c>
      <c r="K235" s="50">
        <f>SUM('Step 3'!K235:AH235)</f>
        <v>326935</v>
      </c>
      <c r="L235" s="50">
        <f>SUM('Step 3'!L235:AI235)</f>
        <v>330056</v>
      </c>
      <c r="M235" s="50">
        <f>SUM('Step 3'!M235:AJ235)</f>
        <v>334201</v>
      </c>
      <c r="N235" s="50"/>
      <c r="O235" s="50"/>
      <c r="P235" s="50"/>
      <c r="Q235" s="50"/>
    </row>
    <row r="236" spans="1:17" x14ac:dyDescent="0.35">
      <c r="A236" t="s">
        <v>284</v>
      </c>
      <c r="B236" s="50">
        <f>SUM('Step 3'!B236:Y236)</f>
        <v>3748</v>
      </c>
      <c r="C236" s="50">
        <f>SUM('Step 3'!C236:Z236)</f>
        <v>3746</v>
      </c>
      <c r="D236" s="50">
        <f>SUM('Step 3'!D236:AA236)</f>
        <v>3777</v>
      </c>
      <c r="E236" s="50">
        <f>SUM('Step 3'!E236:AB236)</f>
        <v>3785</v>
      </c>
      <c r="F236" s="50">
        <f>SUM('Step 3'!F236:AC236)</f>
        <v>3812</v>
      </c>
      <c r="G236" s="50">
        <f>SUM('Step 3'!G236:AD236)</f>
        <v>3848</v>
      </c>
      <c r="H236" s="50">
        <f>SUM('Step 3'!H236:AE236)</f>
        <v>3890</v>
      </c>
      <c r="I236" s="50">
        <f>SUM('Step 3'!I236:AF236)</f>
        <v>3960</v>
      </c>
      <c r="J236" s="50">
        <f>SUM('Step 3'!J236:AG236)</f>
        <v>4031</v>
      </c>
      <c r="K236" s="50">
        <f>SUM('Step 3'!K236:AH236)</f>
        <v>4086</v>
      </c>
      <c r="L236" s="50">
        <f>SUM('Step 3'!L236:AI236)</f>
        <v>4154</v>
      </c>
      <c r="M236" s="50">
        <f>SUM('Step 3'!M236:AJ236)</f>
        <v>4254</v>
      </c>
      <c r="N236" s="50"/>
      <c r="O236" s="50"/>
      <c r="P236" s="50"/>
      <c r="Q236" s="50"/>
    </row>
    <row r="237" spans="1:17" x14ac:dyDescent="0.35">
      <c r="A237" t="s">
        <v>285</v>
      </c>
      <c r="B237" s="50">
        <f>SUM('Step 3'!B237:Y237)</f>
        <v>6675</v>
      </c>
      <c r="C237" s="50">
        <f>SUM('Step 3'!C237:Z237)</f>
        <v>6618</v>
      </c>
      <c r="D237" s="50">
        <f>SUM('Step 3'!D237:AA237)</f>
        <v>6579</v>
      </c>
      <c r="E237" s="50">
        <f>SUM('Step 3'!E237:AB237)</f>
        <v>6602</v>
      </c>
      <c r="F237" s="50">
        <f>SUM('Step 3'!F237:AC237)</f>
        <v>6599</v>
      </c>
      <c r="G237" s="50">
        <f>SUM('Step 3'!G237:AD237)</f>
        <v>6625</v>
      </c>
      <c r="H237" s="50">
        <f>SUM('Step 3'!H237:AE237)</f>
        <v>6659</v>
      </c>
      <c r="I237" s="50">
        <f>SUM('Step 3'!I237:AF237)</f>
        <v>6664</v>
      </c>
      <c r="J237" s="50">
        <f>SUM('Step 3'!J237:AG237)</f>
        <v>6638</v>
      </c>
      <c r="K237" s="50">
        <f>SUM('Step 3'!K237:AH237)</f>
        <v>6631</v>
      </c>
      <c r="L237" s="50">
        <f>SUM('Step 3'!L237:AI237)</f>
        <v>6639</v>
      </c>
      <c r="M237" s="50">
        <f>SUM('Step 3'!M237:AJ237)</f>
        <v>6626</v>
      </c>
      <c r="N237" s="50"/>
      <c r="O237" s="50"/>
      <c r="P237" s="50"/>
      <c r="Q237" s="50"/>
    </row>
    <row r="238" spans="1:17" x14ac:dyDescent="0.35">
      <c r="A238" t="s">
        <v>286</v>
      </c>
      <c r="B238" s="50">
        <f>SUM('Step 3'!B238:Y238)</f>
        <v>12577</v>
      </c>
      <c r="C238" s="50">
        <f>SUM('Step 3'!C238:Z238)</f>
        <v>12600</v>
      </c>
      <c r="D238" s="50">
        <f>SUM('Step 3'!D238:AA238)</f>
        <v>12691</v>
      </c>
      <c r="E238" s="50">
        <f>SUM('Step 3'!E238:AB238)</f>
        <v>12765</v>
      </c>
      <c r="F238" s="50">
        <f>SUM('Step 3'!F238:AC238)</f>
        <v>12845</v>
      </c>
      <c r="G238" s="50">
        <f>SUM('Step 3'!G238:AD238)</f>
        <v>12970</v>
      </c>
      <c r="H238" s="50">
        <f>SUM('Step 3'!H238:AE238)</f>
        <v>13104</v>
      </c>
      <c r="I238" s="50">
        <f>SUM('Step 3'!I238:AF238)</f>
        <v>13286</v>
      </c>
      <c r="J238" s="50">
        <f>SUM('Step 3'!J238:AG238)</f>
        <v>13421</v>
      </c>
      <c r="K238" s="50">
        <f>SUM('Step 3'!K238:AH238)</f>
        <v>13585</v>
      </c>
      <c r="L238" s="50">
        <f>SUM('Step 3'!L238:AI238)</f>
        <v>13740</v>
      </c>
      <c r="M238" s="50">
        <f>SUM('Step 3'!M238:AJ238)</f>
        <v>13914</v>
      </c>
      <c r="N238" s="50"/>
      <c r="O238" s="50"/>
      <c r="P238" s="50"/>
      <c r="Q238" s="50"/>
    </row>
    <row r="239" spans="1:17" x14ac:dyDescent="0.35">
      <c r="A239" t="s">
        <v>287</v>
      </c>
      <c r="B239" s="50">
        <f>SUM('Step 3'!B239:Y239)</f>
        <v>13633</v>
      </c>
      <c r="C239" s="50">
        <f>SUM('Step 3'!C239:Z239)</f>
        <v>13652</v>
      </c>
      <c r="D239" s="50">
        <f>SUM('Step 3'!D239:AA239)</f>
        <v>13704</v>
      </c>
      <c r="E239" s="50">
        <f>SUM('Step 3'!E239:AB239)</f>
        <v>13780</v>
      </c>
      <c r="F239" s="50">
        <f>SUM('Step 3'!F239:AC239)</f>
        <v>13848</v>
      </c>
      <c r="G239" s="50">
        <f>SUM('Step 3'!G239:AD239)</f>
        <v>13910</v>
      </c>
      <c r="H239" s="50">
        <f>SUM('Step 3'!H239:AE239)</f>
        <v>13997</v>
      </c>
      <c r="I239" s="50">
        <f>SUM('Step 3'!I239:AF239)</f>
        <v>14160</v>
      </c>
      <c r="J239" s="50">
        <f>SUM('Step 3'!J239:AG239)</f>
        <v>14287</v>
      </c>
      <c r="K239" s="50">
        <f>SUM('Step 3'!K239:AH239)</f>
        <v>14418</v>
      </c>
      <c r="L239" s="50">
        <f>SUM('Step 3'!L239:AI239)</f>
        <v>14539</v>
      </c>
      <c r="M239" s="50">
        <f>SUM('Step 3'!M239:AJ239)</f>
        <v>14730</v>
      </c>
      <c r="N239" s="50"/>
      <c r="O239" s="50"/>
      <c r="P239" s="50"/>
      <c r="Q239" s="50"/>
    </row>
    <row r="240" spans="1:17" x14ac:dyDescent="0.35">
      <c r="A240" t="s">
        <v>288</v>
      </c>
      <c r="B240" s="50">
        <f>SUM('Step 3'!B240:Y240)</f>
        <v>2394</v>
      </c>
      <c r="C240" s="50">
        <f>SUM('Step 3'!C240:Z240)</f>
        <v>2424</v>
      </c>
      <c r="D240" s="50">
        <f>SUM('Step 3'!D240:AA240)</f>
        <v>2457</v>
      </c>
      <c r="E240" s="50">
        <f>SUM('Step 3'!E240:AB240)</f>
        <v>2490</v>
      </c>
      <c r="F240" s="50">
        <f>SUM('Step 3'!F240:AC240)</f>
        <v>2512</v>
      </c>
      <c r="G240" s="50">
        <f>SUM('Step 3'!G240:AD240)</f>
        <v>2512</v>
      </c>
      <c r="H240" s="50">
        <f>SUM('Step 3'!H240:AE240)</f>
        <v>2511</v>
      </c>
      <c r="I240" s="50">
        <f>SUM('Step 3'!I240:AF240)</f>
        <v>2527</v>
      </c>
      <c r="J240" s="50">
        <f>SUM('Step 3'!J240:AG240)</f>
        <v>2525</v>
      </c>
      <c r="K240" s="50">
        <f>SUM('Step 3'!K240:AH240)</f>
        <v>2531</v>
      </c>
      <c r="L240" s="50">
        <f>SUM('Step 3'!L240:AI240)</f>
        <v>2545</v>
      </c>
      <c r="M240" s="50">
        <f>SUM('Step 3'!M240:AJ240)</f>
        <v>2570</v>
      </c>
      <c r="N240" s="50"/>
      <c r="O240" s="50"/>
      <c r="P240" s="50"/>
      <c r="Q240" s="50"/>
    </row>
    <row r="241" spans="1:17" x14ac:dyDescent="0.35">
      <c r="A241" t="s">
        <v>289</v>
      </c>
      <c r="B241" s="50">
        <f>SUM('Step 3'!B241:Y241)</f>
        <v>6293</v>
      </c>
      <c r="C241" s="50">
        <f>SUM('Step 3'!C241:Z241)</f>
        <v>6297</v>
      </c>
      <c r="D241" s="50">
        <f>SUM('Step 3'!D241:AA241)</f>
        <v>6315</v>
      </c>
      <c r="E241" s="50">
        <f>SUM('Step 3'!E241:AB241)</f>
        <v>6335</v>
      </c>
      <c r="F241" s="50">
        <f>SUM('Step 3'!F241:AC241)</f>
        <v>6328</v>
      </c>
      <c r="G241" s="50">
        <f>SUM('Step 3'!G241:AD241)</f>
        <v>6339</v>
      </c>
      <c r="H241" s="50">
        <f>SUM('Step 3'!H241:AE241)</f>
        <v>6372</v>
      </c>
      <c r="I241" s="50">
        <f>SUM('Step 3'!I241:AF241)</f>
        <v>6439</v>
      </c>
      <c r="J241" s="50">
        <f>SUM('Step 3'!J241:AG241)</f>
        <v>6486</v>
      </c>
      <c r="K241" s="50">
        <f>SUM('Step 3'!K241:AH241)</f>
        <v>6546</v>
      </c>
      <c r="L241" s="50">
        <f>SUM('Step 3'!L241:AI241)</f>
        <v>6610</v>
      </c>
      <c r="M241" s="50">
        <f>SUM('Step 3'!M241:AJ241)</f>
        <v>6701</v>
      </c>
      <c r="N241" s="50"/>
      <c r="O241" s="50"/>
      <c r="P241" s="50"/>
      <c r="Q241" s="50"/>
    </row>
    <row r="242" spans="1:17" x14ac:dyDescent="0.35">
      <c r="A242" t="s">
        <v>290</v>
      </c>
      <c r="B242" s="50">
        <f>SUM('Step 3'!B242:Y242)</f>
        <v>11027</v>
      </c>
      <c r="C242" s="50">
        <f>SUM('Step 3'!C242:Z242)</f>
        <v>11011</v>
      </c>
      <c r="D242" s="50">
        <f>SUM('Step 3'!D242:AA242)</f>
        <v>11076</v>
      </c>
      <c r="E242" s="50">
        <f>SUM('Step 3'!E242:AB242)</f>
        <v>11121</v>
      </c>
      <c r="F242" s="50">
        <f>SUM('Step 3'!F242:AC242)</f>
        <v>11134</v>
      </c>
      <c r="G242" s="50">
        <f>SUM('Step 3'!G242:AD242)</f>
        <v>11196</v>
      </c>
      <c r="H242" s="50">
        <f>SUM('Step 3'!H242:AE242)</f>
        <v>11242</v>
      </c>
      <c r="I242" s="50">
        <f>SUM('Step 3'!I242:AF242)</f>
        <v>11333</v>
      </c>
      <c r="J242" s="50">
        <f>SUM('Step 3'!J242:AG242)</f>
        <v>11392</v>
      </c>
      <c r="K242" s="50">
        <f>SUM('Step 3'!K242:AH242)</f>
        <v>11451</v>
      </c>
      <c r="L242" s="50">
        <f>SUM('Step 3'!L242:AI242)</f>
        <v>11488</v>
      </c>
      <c r="M242" s="50">
        <f>SUM('Step 3'!M242:AJ242)</f>
        <v>11612</v>
      </c>
      <c r="N242" s="50"/>
      <c r="O242" s="50"/>
      <c r="P242" s="50"/>
      <c r="Q242" s="50"/>
    </row>
    <row r="243" spans="1:17" x14ac:dyDescent="0.35">
      <c r="A243" t="s">
        <v>291</v>
      </c>
      <c r="B243" s="50">
        <f>SUM('Step 3'!B243:Y243)</f>
        <v>6378</v>
      </c>
      <c r="C243" s="50">
        <f>SUM('Step 3'!C243:Z243)</f>
        <v>6437</v>
      </c>
      <c r="D243" s="50">
        <f>SUM('Step 3'!D243:AA243)</f>
        <v>6523</v>
      </c>
      <c r="E243" s="50">
        <f>SUM('Step 3'!E243:AB243)</f>
        <v>6588</v>
      </c>
      <c r="F243" s="50">
        <f>SUM('Step 3'!F243:AC243)</f>
        <v>6659</v>
      </c>
      <c r="G243" s="50">
        <f>SUM('Step 3'!G243:AD243)</f>
        <v>6749</v>
      </c>
      <c r="H243" s="50">
        <f>SUM('Step 3'!H243:AE243)</f>
        <v>6827</v>
      </c>
      <c r="I243" s="50">
        <f>SUM('Step 3'!I243:AF243)</f>
        <v>6928</v>
      </c>
      <c r="J243" s="50">
        <f>SUM('Step 3'!J243:AG243)</f>
        <v>7023</v>
      </c>
      <c r="K243" s="50">
        <f>SUM('Step 3'!K243:AH243)</f>
        <v>7108</v>
      </c>
      <c r="L243" s="50">
        <f>SUM('Step 3'!L243:AI243)</f>
        <v>7206</v>
      </c>
      <c r="M243" s="50">
        <f>SUM('Step 3'!M243:AJ243)</f>
        <v>7328</v>
      </c>
      <c r="N243" s="50"/>
      <c r="O243" s="50"/>
      <c r="P243" s="50"/>
      <c r="Q243" s="50"/>
    </row>
    <row r="244" spans="1:17" x14ac:dyDescent="0.35">
      <c r="A244" t="s">
        <v>292</v>
      </c>
      <c r="B244" s="50">
        <f>SUM('Step 3'!B244:Y244)</f>
        <v>8130</v>
      </c>
      <c r="C244" s="50">
        <f>SUM('Step 3'!C244:Z244)</f>
        <v>8157</v>
      </c>
      <c r="D244" s="50">
        <f>SUM('Step 3'!D244:AA244)</f>
        <v>8198</v>
      </c>
      <c r="E244" s="50">
        <f>SUM('Step 3'!E244:AB244)</f>
        <v>8223</v>
      </c>
      <c r="F244" s="50">
        <f>SUM('Step 3'!F244:AC244)</f>
        <v>8235</v>
      </c>
      <c r="G244" s="50">
        <f>SUM('Step 3'!G244:AD244)</f>
        <v>8266</v>
      </c>
      <c r="H244" s="50">
        <f>SUM('Step 3'!H244:AE244)</f>
        <v>8299</v>
      </c>
      <c r="I244" s="50">
        <f>SUM('Step 3'!I244:AF244)</f>
        <v>8370</v>
      </c>
      <c r="J244" s="50">
        <f>SUM('Step 3'!J244:AG244)</f>
        <v>8431</v>
      </c>
      <c r="K244" s="50">
        <f>SUM('Step 3'!K244:AH244)</f>
        <v>8497</v>
      </c>
      <c r="L244" s="50">
        <f>SUM('Step 3'!L244:AI244)</f>
        <v>8574</v>
      </c>
      <c r="M244" s="50">
        <f>SUM('Step 3'!M244:AJ244)</f>
        <v>8695</v>
      </c>
      <c r="N244" s="50"/>
      <c r="O244" s="50"/>
      <c r="P244" s="50"/>
      <c r="Q244" s="50"/>
    </row>
    <row r="245" spans="1:17" x14ac:dyDescent="0.35">
      <c r="A245" t="s">
        <v>293</v>
      </c>
      <c r="B245" s="50">
        <f>SUM('Step 3'!B245:Y245)</f>
        <v>1207</v>
      </c>
      <c r="C245" s="50">
        <f>SUM('Step 3'!C245:Z245)</f>
        <v>1202</v>
      </c>
      <c r="D245" s="50">
        <f>SUM('Step 3'!D245:AA245)</f>
        <v>1193</v>
      </c>
      <c r="E245" s="50">
        <f>SUM('Step 3'!E245:AB245)</f>
        <v>1182</v>
      </c>
      <c r="F245" s="50">
        <f>SUM('Step 3'!F245:AC245)</f>
        <v>1173</v>
      </c>
      <c r="G245" s="50">
        <f>SUM('Step 3'!G245:AD245)</f>
        <v>1174</v>
      </c>
      <c r="H245" s="50">
        <f>SUM('Step 3'!H245:AE245)</f>
        <v>1179</v>
      </c>
      <c r="I245" s="50">
        <f>SUM('Step 3'!I245:AF245)</f>
        <v>1182</v>
      </c>
      <c r="J245" s="50">
        <f>SUM('Step 3'!J245:AG245)</f>
        <v>1184</v>
      </c>
      <c r="K245" s="50">
        <f>SUM('Step 3'!K245:AH245)</f>
        <v>1194</v>
      </c>
      <c r="L245" s="50">
        <f>SUM('Step 3'!L245:AI245)</f>
        <v>1209</v>
      </c>
      <c r="M245" s="50">
        <f>SUM('Step 3'!M245:AJ245)</f>
        <v>1233</v>
      </c>
      <c r="N245" s="50"/>
      <c r="O245" s="50"/>
      <c r="P245" s="50"/>
      <c r="Q245" s="50"/>
    </row>
    <row r="246" spans="1:17" x14ac:dyDescent="0.35">
      <c r="A246" t="s">
        <v>294</v>
      </c>
      <c r="B246" s="50">
        <f>SUM('Step 3'!B246:Y246)</f>
        <v>9129</v>
      </c>
      <c r="C246" s="50">
        <f>SUM('Step 3'!C246:Z246)</f>
        <v>9141</v>
      </c>
      <c r="D246" s="50">
        <f>SUM('Step 3'!D246:AA246)</f>
        <v>9217</v>
      </c>
      <c r="E246" s="50">
        <f>SUM('Step 3'!E246:AB246)</f>
        <v>9287</v>
      </c>
      <c r="F246" s="50">
        <f>SUM('Step 3'!F246:AC246)</f>
        <v>9375</v>
      </c>
      <c r="G246" s="50">
        <f>SUM('Step 3'!G246:AD246)</f>
        <v>9480</v>
      </c>
      <c r="H246" s="50">
        <f>SUM('Step 3'!H246:AE246)</f>
        <v>9573</v>
      </c>
      <c r="I246" s="50">
        <f>SUM('Step 3'!I246:AF246)</f>
        <v>9696</v>
      </c>
      <c r="J246" s="50">
        <f>SUM('Step 3'!J246:AG246)</f>
        <v>9769</v>
      </c>
      <c r="K246" s="50">
        <f>SUM('Step 3'!K246:AH246)</f>
        <v>9869</v>
      </c>
      <c r="L246" s="50">
        <f>SUM('Step 3'!L246:AI246)</f>
        <v>9958</v>
      </c>
      <c r="M246" s="50">
        <f>SUM('Step 3'!M246:AJ246)</f>
        <v>10079</v>
      </c>
      <c r="N246" s="50"/>
      <c r="O246" s="50"/>
      <c r="P246" s="50"/>
      <c r="Q246" s="50"/>
    </row>
    <row r="247" spans="1:17" x14ac:dyDescent="0.35">
      <c r="A247" t="s">
        <v>295</v>
      </c>
      <c r="B247" s="50">
        <f>SUM('Step 3'!B247:Y247)</f>
        <v>4153</v>
      </c>
      <c r="C247" s="50">
        <f>SUM('Step 3'!C247:Z247)</f>
        <v>4181</v>
      </c>
      <c r="D247" s="50">
        <f>SUM('Step 3'!D247:AA247)</f>
        <v>4215</v>
      </c>
      <c r="E247" s="50">
        <f>SUM('Step 3'!E247:AB247)</f>
        <v>4254</v>
      </c>
      <c r="F247" s="50">
        <f>SUM('Step 3'!F247:AC247)</f>
        <v>4279</v>
      </c>
      <c r="G247" s="50">
        <f>SUM('Step 3'!G247:AD247)</f>
        <v>4293</v>
      </c>
      <c r="H247" s="50">
        <f>SUM('Step 3'!H247:AE247)</f>
        <v>4323</v>
      </c>
      <c r="I247" s="50">
        <f>SUM('Step 3'!I247:AF247)</f>
        <v>4371</v>
      </c>
      <c r="J247" s="50">
        <f>SUM('Step 3'!J247:AG247)</f>
        <v>4421</v>
      </c>
      <c r="K247" s="50">
        <f>SUM('Step 3'!K247:AH247)</f>
        <v>4462</v>
      </c>
      <c r="L247" s="50">
        <f>SUM('Step 3'!L247:AI247)</f>
        <v>4499</v>
      </c>
      <c r="M247" s="50">
        <f>SUM('Step 3'!M247:AJ247)</f>
        <v>4527</v>
      </c>
      <c r="N247" s="50"/>
      <c r="O247" s="50"/>
      <c r="P247" s="50"/>
      <c r="Q247" s="50"/>
    </row>
    <row r="248" spans="1:17" x14ac:dyDescent="0.35">
      <c r="A248" t="s">
        <v>296</v>
      </c>
      <c r="B248" s="50">
        <f>SUM('Step 3'!B248:Y248)</f>
        <v>14059</v>
      </c>
      <c r="C248" s="50">
        <f>SUM('Step 3'!C248:Z248)</f>
        <v>14010</v>
      </c>
      <c r="D248" s="50">
        <f>SUM('Step 3'!D248:AA248)</f>
        <v>14047</v>
      </c>
      <c r="E248" s="50">
        <f>SUM('Step 3'!E248:AB248)</f>
        <v>14090</v>
      </c>
      <c r="F248" s="50">
        <f>SUM('Step 3'!F248:AC248)</f>
        <v>14138</v>
      </c>
      <c r="G248" s="50">
        <f>SUM('Step 3'!G248:AD248)</f>
        <v>14212</v>
      </c>
      <c r="H248" s="50">
        <f>SUM('Step 3'!H248:AE248)</f>
        <v>14325</v>
      </c>
      <c r="I248" s="50">
        <f>SUM('Step 3'!I248:AF248)</f>
        <v>14448</v>
      </c>
      <c r="J248" s="50">
        <f>SUM('Step 3'!J248:AG248)</f>
        <v>14539</v>
      </c>
      <c r="K248" s="50">
        <f>SUM('Step 3'!K248:AH248)</f>
        <v>14573</v>
      </c>
      <c r="L248" s="50">
        <f>SUM('Step 3'!L248:AI248)</f>
        <v>14693</v>
      </c>
      <c r="M248" s="50">
        <f>SUM('Step 3'!M248:AJ248)</f>
        <v>14839</v>
      </c>
      <c r="N248" s="50"/>
      <c r="O248" s="50"/>
      <c r="P248" s="50"/>
      <c r="Q248" s="50"/>
    </row>
    <row r="249" spans="1:17" x14ac:dyDescent="0.35">
      <c r="A249" t="s">
        <v>297</v>
      </c>
      <c r="B249" s="50">
        <f>SUM('Step 3'!B249:Y249)</f>
        <v>3041</v>
      </c>
      <c r="C249" s="50">
        <f>SUM('Step 3'!C249:Z249)</f>
        <v>3007</v>
      </c>
      <c r="D249" s="50">
        <f>SUM('Step 3'!D249:AA249)</f>
        <v>2967</v>
      </c>
      <c r="E249" s="50">
        <f>SUM('Step 3'!E249:AB249)</f>
        <v>2954</v>
      </c>
      <c r="F249" s="50">
        <f>SUM('Step 3'!F249:AC249)</f>
        <v>2980</v>
      </c>
      <c r="G249" s="50">
        <f>SUM('Step 3'!G249:AD249)</f>
        <v>2995</v>
      </c>
      <c r="H249" s="50">
        <f>SUM('Step 3'!H249:AE249)</f>
        <v>2976</v>
      </c>
      <c r="I249" s="50">
        <f>SUM('Step 3'!I249:AF249)</f>
        <v>2978</v>
      </c>
      <c r="J249" s="50">
        <f>SUM('Step 3'!J249:AG249)</f>
        <v>2986</v>
      </c>
      <c r="K249" s="50">
        <f>SUM('Step 3'!K249:AH249)</f>
        <v>2988</v>
      </c>
      <c r="L249" s="50">
        <f>SUM('Step 3'!L249:AI249)</f>
        <v>2976</v>
      </c>
      <c r="M249" s="50">
        <f>SUM('Step 3'!M249:AJ249)</f>
        <v>2987</v>
      </c>
      <c r="N249" s="50"/>
      <c r="O249" s="50"/>
      <c r="P249" s="50"/>
      <c r="Q249" s="50"/>
    </row>
    <row r="250" spans="1:17" x14ac:dyDescent="0.35">
      <c r="A250" t="s">
        <v>298</v>
      </c>
      <c r="B250" s="50">
        <f>SUM('Step 3'!B250:Y250)</f>
        <v>1118</v>
      </c>
      <c r="C250" s="50">
        <f>SUM('Step 3'!C250:Z250)</f>
        <v>1106</v>
      </c>
      <c r="D250" s="50">
        <f>SUM('Step 3'!D250:AA250)</f>
        <v>1092</v>
      </c>
      <c r="E250" s="50">
        <f>SUM('Step 3'!E250:AB250)</f>
        <v>1084</v>
      </c>
      <c r="F250" s="50">
        <f>SUM('Step 3'!F250:AC250)</f>
        <v>1082</v>
      </c>
      <c r="G250" s="50">
        <f>SUM('Step 3'!G250:AD250)</f>
        <v>1078</v>
      </c>
      <c r="H250" s="50">
        <f>SUM('Step 3'!H250:AE250)</f>
        <v>1078</v>
      </c>
      <c r="I250" s="50">
        <f>SUM('Step 3'!I250:AF250)</f>
        <v>1081</v>
      </c>
      <c r="J250" s="50">
        <f>SUM('Step 3'!J250:AG250)</f>
        <v>1074</v>
      </c>
      <c r="K250" s="50">
        <f>SUM('Step 3'!K250:AH250)</f>
        <v>1067</v>
      </c>
      <c r="L250" s="50">
        <f>SUM('Step 3'!L250:AI250)</f>
        <v>1064</v>
      </c>
      <c r="M250" s="50">
        <f>SUM('Step 3'!M250:AJ250)</f>
        <v>1063</v>
      </c>
      <c r="N250" s="50"/>
      <c r="O250" s="50"/>
      <c r="P250" s="50"/>
      <c r="Q250" s="50"/>
    </row>
    <row r="251" spans="1:17" x14ac:dyDescent="0.35">
      <c r="A251" t="s">
        <v>299</v>
      </c>
      <c r="B251" s="50">
        <f>SUM('Step 3'!B251:Y251)</f>
        <v>3680</v>
      </c>
      <c r="C251" s="50">
        <f>SUM('Step 3'!C251:Z251)</f>
        <v>3637</v>
      </c>
      <c r="D251" s="50">
        <f>SUM('Step 3'!D251:AA251)</f>
        <v>3595</v>
      </c>
      <c r="E251" s="50">
        <f>SUM('Step 3'!E251:AB251)</f>
        <v>3568</v>
      </c>
      <c r="F251" s="50">
        <f>SUM('Step 3'!F251:AC251)</f>
        <v>3535</v>
      </c>
      <c r="G251" s="50">
        <f>SUM('Step 3'!G251:AD251)</f>
        <v>3539</v>
      </c>
      <c r="H251" s="50">
        <f>SUM('Step 3'!H251:AE251)</f>
        <v>3557</v>
      </c>
      <c r="I251" s="50">
        <f>SUM('Step 3'!I251:AF251)</f>
        <v>3593</v>
      </c>
      <c r="J251" s="50">
        <f>SUM('Step 3'!J251:AG251)</f>
        <v>3601</v>
      </c>
      <c r="K251" s="50">
        <f>SUM('Step 3'!K251:AH251)</f>
        <v>3636</v>
      </c>
      <c r="L251" s="50">
        <f>SUM('Step 3'!L251:AI251)</f>
        <v>3661</v>
      </c>
      <c r="M251" s="50">
        <f>SUM('Step 3'!M251:AJ251)</f>
        <v>3666</v>
      </c>
      <c r="N251" s="50"/>
      <c r="O251" s="50"/>
      <c r="P251" s="50"/>
      <c r="Q251" s="50"/>
    </row>
    <row r="252" spans="1:17" x14ac:dyDescent="0.35">
      <c r="A252" t="s">
        <v>300</v>
      </c>
      <c r="B252" s="50">
        <f>SUM('Step 3'!B252:Y252)</f>
        <v>2789</v>
      </c>
      <c r="C252" s="50">
        <f>SUM('Step 3'!C252:Z252)</f>
        <v>2782</v>
      </c>
      <c r="D252" s="50">
        <f>SUM('Step 3'!D252:AA252)</f>
        <v>2782</v>
      </c>
      <c r="E252" s="50">
        <f>SUM('Step 3'!E252:AB252)</f>
        <v>2790</v>
      </c>
      <c r="F252" s="50">
        <f>SUM('Step 3'!F252:AC252)</f>
        <v>2794</v>
      </c>
      <c r="G252" s="50">
        <f>SUM('Step 3'!G252:AD252)</f>
        <v>2809</v>
      </c>
      <c r="H252" s="50">
        <f>SUM('Step 3'!H252:AE252)</f>
        <v>2826</v>
      </c>
      <c r="I252" s="50">
        <f>SUM('Step 3'!I252:AF252)</f>
        <v>2863</v>
      </c>
      <c r="J252" s="50">
        <f>SUM('Step 3'!J252:AG252)</f>
        <v>2896</v>
      </c>
      <c r="K252" s="50">
        <f>SUM('Step 3'!K252:AH252)</f>
        <v>2911</v>
      </c>
      <c r="L252" s="50">
        <f>SUM('Step 3'!L252:AI252)</f>
        <v>2927</v>
      </c>
      <c r="M252" s="50">
        <f>SUM('Step 3'!M252:AJ252)</f>
        <v>2959</v>
      </c>
      <c r="N252" s="50"/>
      <c r="O252" s="50"/>
      <c r="P252" s="50"/>
      <c r="Q252" s="50"/>
    </row>
    <row r="253" spans="1:17" x14ac:dyDescent="0.35">
      <c r="A253" t="s">
        <v>301</v>
      </c>
      <c r="B253" s="50">
        <f>SUM('Step 3'!B253:Y253)</f>
        <v>819</v>
      </c>
      <c r="C253" s="50">
        <f>SUM('Step 3'!C253:Z253)</f>
        <v>792</v>
      </c>
      <c r="D253" s="50">
        <f>SUM('Step 3'!D253:AA253)</f>
        <v>770</v>
      </c>
      <c r="E253" s="50">
        <f>SUM('Step 3'!E253:AB253)</f>
        <v>758</v>
      </c>
      <c r="F253" s="50">
        <f>SUM('Step 3'!F253:AC253)</f>
        <v>762</v>
      </c>
      <c r="G253" s="50">
        <f>SUM('Step 3'!G253:AD253)</f>
        <v>770</v>
      </c>
      <c r="H253" s="50">
        <f>SUM('Step 3'!H253:AE253)</f>
        <v>779</v>
      </c>
      <c r="I253" s="50">
        <f>SUM('Step 3'!I253:AF253)</f>
        <v>781</v>
      </c>
      <c r="J253" s="50">
        <f>SUM('Step 3'!J253:AG253)</f>
        <v>784</v>
      </c>
      <c r="K253" s="50">
        <f>SUM('Step 3'!K253:AH253)</f>
        <v>778</v>
      </c>
      <c r="L253" s="50">
        <f>SUM('Step 3'!L253:AI253)</f>
        <v>775</v>
      </c>
      <c r="M253" s="50">
        <f>SUM('Step 3'!M253:AJ253)</f>
        <v>774</v>
      </c>
      <c r="N253" s="50"/>
      <c r="O253" s="50"/>
      <c r="P253" s="50"/>
      <c r="Q253" s="50"/>
    </row>
    <row r="254" spans="1:17" x14ac:dyDescent="0.35">
      <c r="A254" t="s">
        <v>302</v>
      </c>
      <c r="B254" s="50">
        <f>SUM('Step 3'!B254:Y254)</f>
        <v>6672</v>
      </c>
      <c r="C254" s="50">
        <f>SUM('Step 3'!C254:Z254)</f>
        <v>6601</v>
      </c>
      <c r="D254" s="50">
        <f>SUM('Step 3'!D254:AA254)</f>
        <v>6563</v>
      </c>
      <c r="E254" s="50">
        <f>SUM('Step 3'!E254:AB254)</f>
        <v>6567</v>
      </c>
      <c r="F254" s="50">
        <f>SUM('Step 3'!F254:AC254)</f>
        <v>6571</v>
      </c>
      <c r="G254" s="50">
        <f>SUM('Step 3'!G254:AD254)</f>
        <v>6570</v>
      </c>
      <c r="H254" s="50">
        <f>SUM('Step 3'!H254:AE254)</f>
        <v>6583</v>
      </c>
      <c r="I254" s="50">
        <f>SUM('Step 3'!I254:AF254)</f>
        <v>6612</v>
      </c>
      <c r="J254" s="50">
        <f>SUM('Step 3'!J254:AG254)</f>
        <v>6653</v>
      </c>
      <c r="K254" s="50">
        <f>SUM('Step 3'!K254:AH254)</f>
        <v>6678</v>
      </c>
      <c r="L254" s="50">
        <f>SUM('Step 3'!L254:AI254)</f>
        <v>6692</v>
      </c>
      <c r="M254" s="50">
        <f>SUM('Step 3'!M254:AJ254)</f>
        <v>6746</v>
      </c>
      <c r="N254" s="50"/>
      <c r="O254" s="50"/>
      <c r="P254" s="50"/>
      <c r="Q254" s="50"/>
    </row>
    <row r="255" spans="1:17" x14ac:dyDescent="0.35">
      <c r="A255" t="s">
        <v>303</v>
      </c>
      <c r="B255" s="50">
        <f>SUM('Step 3'!B255:Y255)</f>
        <v>7090</v>
      </c>
      <c r="C255" s="50">
        <f>SUM('Step 3'!C255:Z255)</f>
        <v>7056</v>
      </c>
      <c r="D255" s="50">
        <f>SUM('Step 3'!D255:AA255)</f>
        <v>7030</v>
      </c>
      <c r="E255" s="50">
        <f>SUM('Step 3'!E255:AB255)</f>
        <v>7030</v>
      </c>
      <c r="F255" s="50">
        <f>SUM('Step 3'!F255:AC255)</f>
        <v>7050</v>
      </c>
      <c r="G255" s="50">
        <f>SUM('Step 3'!G255:AD255)</f>
        <v>7068</v>
      </c>
      <c r="H255" s="50">
        <f>SUM('Step 3'!H255:AE255)</f>
        <v>7068</v>
      </c>
      <c r="I255" s="50">
        <f>SUM('Step 3'!I255:AF255)</f>
        <v>7111</v>
      </c>
      <c r="J255" s="50">
        <f>SUM('Step 3'!J255:AG255)</f>
        <v>7110</v>
      </c>
      <c r="K255" s="50">
        <f>SUM('Step 3'!K255:AH255)</f>
        <v>7162</v>
      </c>
      <c r="L255" s="50">
        <f>SUM('Step 3'!L255:AI255)</f>
        <v>7203</v>
      </c>
      <c r="M255" s="50">
        <f>SUM('Step 3'!M255:AJ255)</f>
        <v>7279</v>
      </c>
      <c r="N255" s="50"/>
      <c r="O255" s="50"/>
      <c r="P255" s="50"/>
      <c r="Q255" s="50"/>
    </row>
    <row r="256" spans="1:17" x14ac:dyDescent="0.35">
      <c r="A256" t="s">
        <v>304</v>
      </c>
      <c r="B256" s="50">
        <f>SUM('Step 3'!B256:Y256)</f>
        <v>2087</v>
      </c>
      <c r="C256" s="50">
        <f>SUM('Step 3'!C256:Z256)</f>
        <v>2082</v>
      </c>
      <c r="D256" s="50">
        <f>SUM('Step 3'!D256:AA256)</f>
        <v>2086</v>
      </c>
      <c r="E256" s="50">
        <f>SUM('Step 3'!E256:AB256)</f>
        <v>2092</v>
      </c>
      <c r="F256" s="50">
        <f>SUM('Step 3'!F256:AC256)</f>
        <v>2095</v>
      </c>
      <c r="G256" s="50">
        <f>SUM('Step 3'!G256:AD256)</f>
        <v>2107</v>
      </c>
      <c r="H256" s="50">
        <f>SUM('Step 3'!H256:AE256)</f>
        <v>2120</v>
      </c>
      <c r="I256" s="50">
        <f>SUM('Step 3'!I256:AF256)</f>
        <v>2155</v>
      </c>
      <c r="J256" s="50">
        <f>SUM('Step 3'!J256:AG256)</f>
        <v>2190</v>
      </c>
      <c r="K256" s="50">
        <f>SUM('Step 3'!K256:AH256)</f>
        <v>2216</v>
      </c>
      <c r="L256" s="50">
        <f>SUM('Step 3'!L256:AI256)</f>
        <v>2238</v>
      </c>
      <c r="M256" s="50">
        <f>SUM('Step 3'!M256:AJ256)</f>
        <v>2276</v>
      </c>
      <c r="N256" s="50"/>
      <c r="O256" s="50"/>
      <c r="P256" s="50"/>
      <c r="Q256" s="50"/>
    </row>
    <row r="257" spans="1:17" x14ac:dyDescent="0.35">
      <c r="A257" t="s">
        <v>305</v>
      </c>
      <c r="B257" s="50">
        <f>SUM('Step 3'!B257:Y257)</f>
        <v>23784</v>
      </c>
      <c r="C257" s="50">
        <f>SUM('Step 3'!C257:Z257)</f>
        <v>23628</v>
      </c>
      <c r="D257" s="50">
        <f>SUM('Step 3'!D257:AA257)</f>
        <v>23535</v>
      </c>
      <c r="E257" s="50">
        <f>SUM('Step 3'!E257:AB257)</f>
        <v>23472</v>
      </c>
      <c r="F257" s="50">
        <f>SUM('Step 3'!F257:AC257)</f>
        <v>23380</v>
      </c>
      <c r="G257" s="50">
        <f>SUM('Step 3'!G257:AD257)</f>
        <v>23417</v>
      </c>
      <c r="H257" s="50">
        <f>SUM('Step 3'!H257:AE257)</f>
        <v>23499</v>
      </c>
      <c r="I257" s="50">
        <f>SUM('Step 3'!I257:AF257)</f>
        <v>23719</v>
      </c>
      <c r="J257" s="50">
        <f>SUM('Step 3'!J257:AG257)</f>
        <v>23876</v>
      </c>
      <c r="K257" s="50">
        <f>SUM('Step 3'!K257:AH257)</f>
        <v>24038</v>
      </c>
      <c r="L257" s="50">
        <f>SUM('Step 3'!L257:AI257)</f>
        <v>24212</v>
      </c>
      <c r="M257" s="50">
        <f>SUM('Step 3'!M257:AJ257)</f>
        <v>24473</v>
      </c>
      <c r="N257" s="50"/>
      <c r="O257" s="50"/>
      <c r="P257" s="50"/>
      <c r="Q257" s="50"/>
    </row>
    <row r="258" spans="1:17" x14ac:dyDescent="0.35">
      <c r="A258" t="s">
        <v>306</v>
      </c>
      <c r="B258" s="50">
        <f>SUM('Step 3'!B258:Y258)</f>
        <v>454</v>
      </c>
      <c r="C258" s="50">
        <f>SUM('Step 3'!C258:Z258)</f>
        <v>460</v>
      </c>
      <c r="D258" s="50">
        <f>SUM('Step 3'!D258:AA258)</f>
        <v>473</v>
      </c>
      <c r="E258" s="50">
        <f>SUM('Step 3'!E258:AB258)</f>
        <v>482</v>
      </c>
      <c r="F258" s="50">
        <f>SUM('Step 3'!F258:AC258)</f>
        <v>493</v>
      </c>
      <c r="G258" s="50">
        <f>SUM('Step 3'!G258:AD258)</f>
        <v>501</v>
      </c>
      <c r="H258" s="50">
        <f>SUM('Step 3'!H258:AE258)</f>
        <v>497</v>
      </c>
      <c r="I258" s="50">
        <f>SUM('Step 3'!I258:AF258)</f>
        <v>496</v>
      </c>
      <c r="J258" s="50">
        <f>SUM('Step 3'!J258:AG258)</f>
        <v>489</v>
      </c>
      <c r="K258" s="50">
        <f>SUM('Step 3'!K258:AH258)</f>
        <v>480</v>
      </c>
      <c r="L258" s="50">
        <f>SUM('Step 3'!L258:AI258)</f>
        <v>474</v>
      </c>
      <c r="M258" s="50">
        <f>SUM('Step 3'!M258:AJ258)</f>
        <v>477</v>
      </c>
      <c r="N258" s="50"/>
      <c r="O258" s="50"/>
      <c r="P258" s="50"/>
      <c r="Q258" s="50"/>
    </row>
    <row r="259" spans="1:17" x14ac:dyDescent="0.35">
      <c r="A259" t="s">
        <v>307</v>
      </c>
      <c r="B259" s="50">
        <f>SUM('Step 3'!B259:Y259)</f>
        <v>8869</v>
      </c>
      <c r="C259" s="50">
        <f>SUM('Step 3'!C259:Z259)</f>
        <v>8855</v>
      </c>
      <c r="D259" s="50">
        <f>SUM('Step 3'!D259:AA259)</f>
        <v>8855</v>
      </c>
      <c r="E259" s="50">
        <f>SUM('Step 3'!E259:AB259)</f>
        <v>8890</v>
      </c>
      <c r="F259" s="50">
        <f>SUM('Step 3'!F259:AC259)</f>
        <v>8911</v>
      </c>
      <c r="G259" s="50">
        <f>SUM('Step 3'!G259:AD259)</f>
        <v>8957</v>
      </c>
      <c r="H259" s="50">
        <f>SUM('Step 3'!H259:AE259)</f>
        <v>9050</v>
      </c>
      <c r="I259" s="50">
        <f>SUM('Step 3'!I259:AF259)</f>
        <v>9166</v>
      </c>
      <c r="J259" s="50">
        <f>SUM('Step 3'!J259:AG259)</f>
        <v>9241</v>
      </c>
      <c r="K259" s="50">
        <f>SUM('Step 3'!K259:AH259)</f>
        <v>9302</v>
      </c>
      <c r="L259" s="50">
        <f>SUM('Step 3'!L259:AI259)</f>
        <v>9383</v>
      </c>
      <c r="M259" s="50">
        <f>SUM('Step 3'!M259:AJ259)</f>
        <v>9510</v>
      </c>
      <c r="N259" s="50"/>
      <c r="O259" s="50"/>
      <c r="P259" s="50"/>
      <c r="Q259" s="50"/>
    </row>
    <row r="260" spans="1:17" x14ac:dyDescent="0.35">
      <c r="A260" t="s">
        <v>308</v>
      </c>
      <c r="B260" s="50">
        <f>SUM('Step 3'!B260:Y260)</f>
        <v>4888</v>
      </c>
      <c r="C260" s="50">
        <f>SUM('Step 3'!C260:Z260)</f>
        <v>4849</v>
      </c>
      <c r="D260" s="50">
        <f>SUM('Step 3'!D260:AA260)</f>
        <v>4833</v>
      </c>
      <c r="E260" s="50">
        <f>SUM('Step 3'!E260:AB260)</f>
        <v>4847</v>
      </c>
      <c r="F260" s="50">
        <f>SUM('Step 3'!F260:AC260)</f>
        <v>4876</v>
      </c>
      <c r="G260" s="50">
        <f>SUM('Step 3'!G260:AD260)</f>
        <v>4923</v>
      </c>
      <c r="H260" s="50">
        <f>SUM('Step 3'!H260:AE260)</f>
        <v>4993</v>
      </c>
      <c r="I260" s="50">
        <f>SUM('Step 3'!I260:AF260)</f>
        <v>5059</v>
      </c>
      <c r="J260" s="50">
        <f>SUM('Step 3'!J260:AG260)</f>
        <v>5131</v>
      </c>
      <c r="K260" s="50">
        <f>SUM('Step 3'!K260:AH260)</f>
        <v>5194</v>
      </c>
      <c r="L260" s="50">
        <f>SUM('Step 3'!L260:AI260)</f>
        <v>5260</v>
      </c>
      <c r="M260" s="50">
        <f>SUM('Step 3'!M260:AJ260)</f>
        <v>5325</v>
      </c>
      <c r="N260" s="50"/>
      <c r="O260" s="50"/>
      <c r="P260" s="50"/>
      <c r="Q260" s="50"/>
    </row>
    <row r="261" spans="1:17" x14ac:dyDescent="0.35">
      <c r="A261" t="s">
        <v>309</v>
      </c>
      <c r="B261" s="50">
        <f>SUM('Step 3'!B261:Y261)</f>
        <v>406</v>
      </c>
      <c r="C261" s="50">
        <f>SUM('Step 3'!C261:Z261)</f>
        <v>410</v>
      </c>
      <c r="D261" s="50">
        <f>SUM('Step 3'!D261:AA261)</f>
        <v>409</v>
      </c>
      <c r="E261" s="50">
        <f>SUM('Step 3'!E261:AB261)</f>
        <v>409</v>
      </c>
      <c r="F261" s="50">
        <f>SUM('Step 3'!F261:AC261)</f>
        <v>407</v>
      </c>
      <c r="G261" s="50">
        <f>SUM('Step 3'!G261:AD261)</f>
        <v>409</v>
      </c>
      <c r="H261" s="50">
        <f>SUM('Step 3'!H261:AE261)</f>
        <v>410</v>
      </c>
      <c r="I261" s="50">
        <f>SUM('Step 3'!I261:AF261)</f>
        <v>414</v>
      </c>
      <c r="J261" s="50">
        <f>SUM('Step 3'!J261:AG261)</f>
        <v>414</v>
      </c>
      <c r="K261" s="50">
        <f>SUM('Step 3'!K261:AH261)</f>
        <v>410</v>
      </c>
      <c r="L261" s="50">
        <f>SUM('Step 3'!L261:AI261)</f>
        <v>409</v>
      </c>
      <c r="M261" s="50">
        <f>SUM('Step 3'!M261:AJ261)</f>
        <v>405</v>
      </c>
      <c r="N261" s="50"/>
      <c r="O261" s="50"/>
      <c r="P261" s="50"/>
      <c r="Q261" s="50"/>
    </row>
    <row r="262" spans="1:17" x14ac:dyDescent="0.35">
      <c r="A262" t="s">
        <v>310</v>
      </c>
      <c r="B262" s="50">
        <f>SUM('Step 3'!B262:Y262)</f>
        <v>636</v>
      </c>
      <c r="C262" s="50">
        <f>SUM('Step 3'!C262:Z262)</f>
        <v>617</v>
      </c>
      <c r="D262" s="50">
        <f>SUM('Step 3'!D262:AA262)</f>
        <v>614</v>
      </c>
      <c r="E262" s="50">
        <f>SUM('Step 3'!E262:AB262)</f>
        <v>608</v>
      </c>
      <c r="F262" s="50">
        <f>SUM('Step 3'!F262:AC262)</f>
        <v>605</v>
      </c>
      <c r="G262" s="50">
        <f>SUM('Step 3'!G262:AD262)</f>
        <v>602</v>
      </c>
      <c r="H262" s="50">
        <f>SUM('Step 3'!H262:AE262)</f>
        <v>596</v>
      </c>
      <c r="I262" s="50">
        <f>SUM('Step 3'!I262:AF262)</f>
        <v>590</v>
      </c>
      <c r="J262" s="50">
        <f>SUM('Step 3'!J262:AG262)</f>
        <v>583</v>
      </c>
      <c r="K262" s="50">
        <f>SUM('Step 3'!K262:AH262)</f>
        <v>584</v>
      </c>
      <c r="L262" s="50">
        <f>SUM('Step 3'!L262:AI262)</f>
        <v>590</v>
      </c>
      <c r="M262" s="50">
        <f>SUM('Step 3'!M262:AJ262)</f>
        <v>597</v>
      </c>
      <c r="N262" s="50"/>
      <c r="O262" s="50"/>
      <c r="P262" s="50"/>
      <c r="Q262" s="50"/>
    </row>
    <row r="263" spans="1:17" x14ac:dyDescent="0.35">
      <c r="A263" t="s">
        <v>311</v>
      </c>
      <c r="B263" s="50">
        <f>SUM('Step 3'!B263:Y263)</f>
        <v>784</v>
      </c>
      <c r="C263" s="50">
        <f>SUM('Step 3'!C263:Z263)</f>
        <v>769</v>
      </c>
      <c r="D263" s="50">
        <f>SUM('Step 3'!D263:AA263)</f>
        <v>760</v>
      </c>
      <c r="E263" s="50">
        <f>SUM('Step 3'!E263:AB263)</f>
        <v>762</v>
      </c>
      <c r="F263" s="50">
        <f>SUM('Step 3'!F263:AC263)</f>
        <v>755</v>
      </c>
      <c r="G263" s="50">
        <f>SUM('Step 3'!G263:AD263)</f>
        <v>760</v>
      </c>
      <c r="H263" s="50">
        <f>SUM('Step 3'!H263:AE263)</f>
        <v>766</v>
      </c>
      <c r="I263" s="50">
        <f>SUM('Step 3'!I263:AF263)</f>
        <v>775</v>
      </c>
      <c r="J263" s="50">
        <f>SUM('Step 3'!J263:AG263)</f>
        <v>783</v>
      </c>
      <c r="K263" s="50">
        <f>SUM('Step 3'!K263:AH263)</f>
        <v>798</v>
      </c>
      <c r="L263" s="50">
        <f>SUM('Step 3'!L263:AI263)</f>
        <v>795</v>
      </c>
      <c r="M263" s="50">
        <f>SUM('Step 3'!M263:AJ263)</f>
        <v>799</v>
      </c>
      <c r="N263" s="50"/>
      <c r="O263" s="50"/>
      <c r="P263" s="50"/>
      <c r="Q263" s="50"/>
    </row>
    <row r="264" spans="1:17" x14ac:dyDescent="0.35">
      <c r="A264" t="s">
        <v>312</v>
      </c>
      <c r="B264" s="50">
        <f>SUM('Step 3'!B264:Y264)</f>
        <v>20576</v>
      </c>
      <c r="C264" s="50">
        <f>SUM('Step 3'!C264:Z264)</f>
        <v>20413</v>
      </c>
      <c r="D264" s="50">
        <f>SUM('Step 3'!D264:AA264)</f>
        <v>20315</v>
      </c>
      <c r="E264" s="50">
        <f>SUM('Step 3'!E264:AB264)</f>
        <v>20277</v>
      </c>
      <c r="F264" s="50">
        <f>SUM('Step 3'!F264:AC264)</f>
        <v>20216</v>
      </c>
      <c r="G264" s="50">
        <f>SUM('Step 3'!G264:AD264)</f>
        <v>20220</v>
      </c>
      <c r="H264" s="50">
        <f>SUM('Step 3'!H264:AE264)</f>
        <v>20248</v>
      </c>
      <c r="I264" s="50">
        <f>SUM('Step 3'!I264:AF264)</f>
        <v>20320</v>
      </c>
      <c r="J264" s="50">
        <f>SUM('Step 3'!J264:AG264)</f>
        <v>20345</v>
      </c>
      <c r="K264" s="50">
        <f>SUM('Step 3'!K264:AH264)</f>
        <v>20346</v>
      </c>
      <c r="L264" s="50">
        <f>SUM('Step 3'!L264:AI264)</f>
        <v>20361</v>
      </c>
      <c r="M264" s="50">
        <f>SUM('Step 3'!M264:AJ264)</f>
        <v>20421</v>
      </c>
      <c r="N264" s="50"/>
      <c r="O264" s="50"/>
      <c r="P264" s="50"/>
      <c r="Q264" s="50"/>
    </row>
    <row r="265" spans="1:17" x14ac:dyDescent="0.35">
      <c r="A265" t="s">
        <v>313</v>
      </c>
      <c r="B265" s="50">
        <f>SUM('Step 3'!B265:Y265)</f>
        <v>296</v>
      </c>
      <c r="C265" s="50">
        <f>SUM('Step 3'!C265:Z265)</f>
        <v>292</v>
      </c>
      <c r="D265" s="50">
        <f>SUM('Step 3'!D265:AA265)</f>
        <v>293</v>
      </c>
      <c r="E265" s="50">
        <f>SUM('Step 3'!E265:AB265)</f>
        <v>293</v>
      </c>
      <c r="F265" s="50">
        <f>SUM('Step 3'!F265:AC265)</f>
        <v>287</v>
      </c>
      <c r="G265" s="50">
        <f>SUM('Step 3'!G265:AD265)</f>
        <v>282</v>
      </c>
      <c r="H265" s="50">
        <f>SUM('Step 3'!H265:AE265)</f>
        <v>284</v>
      </c>
      <c r="I265" s="50">
        <f>SUM('Step 3'!I265:AF265)</f>
        <v>291</v>
      </c>
      <c r="J265" s="50">
        <f>SUM('Step 3'!J265:AG265)</f>
        <v>297</v>
      </c>
      <c r="K265" s="50">
        <f>SUM('Step 3'!K265:AH265)</f>
        <v>302</v>
      </c>
      <c r="L265" s="50">
        <f>SUM('Step 3'!L265:AI265)</f>
        <v>306</v>
      </c>
      <c r="M265" s="50">
        <f>SUM('Step 3'!M265:AJ265)</f>
        <v>304</v>
      </c>
      <c r="N265" s="50"/>
      <c r="O265" s="50"/>
      <c r="P265" s="50"/>
      <c r="Q265" s="50"/>
    </row>
    <row r="266" spans="1:17" x14ac:dyDescent="0.35">
      <c r="A266" t="s">
        <v>314</v>
      </c>
      <c r="B266" s="50">
        <f>SUM('Step 3'!B266:Y266)</f>
        <v>4671</v>
      </c>
      <c r="C266" s="50">
        <f>SUM('Step 3'!C266:Z266)</f>
        <v>4651</v>
      </c>
      <c r="D266" s="50">
        <f>SUM('Step 3'!D266:AA266)</f>
        <v>4656</v>
      </c>
      <c r="E266" s="50">
        <f>SUM('Step 3'!E266:AB266)</f>
        <v>4651</v>
      </c>
      <c r="F266" s="50">
        <f>SUM('Step 3'!F266:AC266)</f>
        <v>4652</v>
      </c>
      <c r="G266" s="50">
        <f>SUM('Step 3'!G266:AD266)</f>
        <v>4674</v>
      </c>
      <c r="H266" s="50">
        <f>SUM('Step 3'!H266:AE266)</f>
        <v>4709</v>
      </c>
      <c r="I266" s="50">
        <f>SUM('Step 3'!I266:AF266)</f>
        <v>4745</v>
      </c>
      <c r="J266" s="50">
        <f>SUM('Step 3'!J266:AG266)</f>
        <v>4771</v>
      </c>
      <c r="K266" s="50">
        <f>SUM('Step 3'!K266:AH266)</f>
        <v>4785</v>
      </c>
      <c r="L266" s="50">
        <f>SUM('Step 3'!L266:AI266)</f>
        <v>4803</v>
      </c>
      <c r="M266" s="50">
        <f>SUM('Step 3'!M266:AJ266)</f>
        <v>4828</v>
      </c>
      <c r="N266" s="50"/>
      <c r="O266" s="50"/>
      <c r="P266" s="50"/>
      <c r="Q266" s="50"/>
    </row>
    <row r="267" spans="1:17" x14ac:dyDescent="0.35">
      <c r="A267" t="s">
        <v>315</v>
      </c>
      <c r="B267" s="50">
        <f>SUM('Step 3'!B267:Y267)</f>
        <v>258574</v>
      </c>
      <c r="C267" s="50">
        <f>SUM('Step 3'!C267:Z267)</f>
        <v>258013</v>
      </c>
      <c r="D267" s="50">
        <f>SUM('Step 3'!D267:AA267)</f>
        <v>258140</v>
      </c>
      <c r="E267" s="50">
        <f>SUM('Step 3'!E267:AB267)</f>
        <v>258773</v>
      </c>
      <c r="F267" s="50">
        <f>SUM('Step 3'!F267:AC267)</f>
        <v>259358</v>
      </c>
      <c r="G267" s="50">
        <f>SUM('Step 3'!G267:AD267)</f>
        <v>260496</v>
      </c>
      <c r="H267" s="50">
        <f>SUM('Step 3'!H267:AE267)</f>
        <v>261959</v>
      </c>
      <c r="I267" s="50">
        <f>SUM('Step 3'!I267:AF267)</f>
        <v>264237</v>
      </c>
      <c r="J267" s="50">
        <f>SUM('Step 3'!J267:AG267)</f>
        <v>265828</v>
      </c>
      <c r="K267" s="50">
        <f>SUM('Step 3'!K267:AH267)</f>
        <v>267329</v>
      </c>
      <c r="L267" s="50">
        <f>SUM('Step 3'!L267:AI267)</f>
        <v>269079</v>
      </c>
      <c r="M267" s="50">
        <f>SUM('Step 3'!M267:AJ267)</f>
        <v>271466</v>
      </c>
      <c r="N267" s="50"/>
      <c r="O267" s="50"/>
      <c r="P267" s="50"/>
      <c r="Q267" s="50"/>
    </row>
    <row r="268" spans="1:17" x14ac:dyDescent="0.35">
      <c r="A268" t="s">
        <v>316</v>
      </c>
      <c r="B268" s="50">
        <f>SUM('Step 3'!B268:Y268)</f>
        <v>29958</v>
      </c>
      <c r="C268" s="50">
        <f>SUM('Step 3'!C268:Z268)</f>
        <v>29875</v>
      </c>
      <c r="D268" s="50">
        <f>SUM('Step 3'!D268:AA268)</f>
        <v>29830</v>
      </c>
      <c r="E268" s="50">
        <f>SUM('Step 3'!E268:AB268)</f>
        <v>29868</v>
      </c>
      <c r="F268" s="50">
        <f>SUM('Step 3'!F268:AC268)</f>
        <v>29890</v>
      </c>
      <c r="G268" s="50">
        <f>SUM('Step 3'!G268:AD268)</f>
        <v>30033</v>
      </c>
      <c r="H268" s="50">
        <f>SUM('Step 3'!H268:AE268)</f>
        <v>30215</v>
      </c>
      <c r="I268" s="50">
        <f>SUM('Step 3'!I268:AF268)</f>
        <v>30594</v>
      </c>
      <c r="J268" s="50">
        <f>SUM('Step 3'!J268:AG268)</f>
        <v>30843</v>
      </c>
      <c r="K268" s="50">
        <f>SUM('Step 3'!K268:AH268)</f>
        <v>31015</v>
      </c>
      <c r="L268" s="50">
        <f>SUM('Step 3'!L268:AI268)</f>
        <v>31209</v>
      </c>
      <c r="M268" s="50">
        <f>SUM('Step 3'!M268:AJ268)</f>
        <v>31466</v>
      </c>
      <c r="N268" s="50"/>
      <c r="O268" s="50"/>
      <c r="P268" s="50"/>
      <c r="Q268" s="50"/>
    </row>
    <row r="269" spans="1:17" x14ac:dyDescent="0.35">
      <c r="A269" t="s">
        <v>317</v>
      </c>
      <c r="B269" s="50">
        <f>SUM('Step 3'!B269:Y269)</f>
        <v>1563</v>
      </c>
      <c r="C269" s="50">
        <f>SUM('Step 3'!C269:Z269)</f>
        <v>1559</v>
      </c>
      <c r="D269" s="50">
        <f>SUM('Step 3'!D269:AA269)</f>
        <v>1535</v>
      </c>
      <c r="E269" s="50">
        <f>SUM('Step 3'!E269:AB269)</f>
        <v>1512</v>
      </c>
      <c r="F269" s="50">
        <f>SUM('Step 3'!F269:AC269)</f>
        <v>1488</v>
      </c>
      <c r="G269" s="50">
        <f>SUM('Step 3'!G269:AD269)</f>
        <v>1478</v>
      </c>
      <c r="H269" s="50">
        <f>SUM('Step 3'!H269:AE269)</f>
        <v>1474</v>
      </c>
      <c r="I269" s="50">
        <f>SUM('Step 3'!I269:AF269)</f>
        <v>1475</v>
      </c>
      <c r="J269" s="50">
        <f>SUM('Step 3'!J269:AG269)</f>
        <v>1480</v>
      </c>
      <c r="K269" s="50">
        <f>SUM('Step 3'!K269:AH269)</f>
        <v>1492</v>
      </c>
      <c r="L269" s="50">
        <f>SUM('Step 3'!L269:AI269)</f>
        <v>1505</v>
      </c>
      <c r="M269" s="50">
        <f>SUM('Step 3'!M269:AJ269)</f>
        <v>1521</v>
      </c>
      <c r="N269" s="50"/>
      <c r="O269" s="50"/>
      <c r="P269" s="50"/>
      <c r="Q269" s="50"/>
    </row>
    <row r="270" spans="1:17" x14ac:dyDescent="0.35">
      <c r="A270" t="s">
        <v>318</v>
      </c>
      <c r="B270" s="50">
        <f>SUM('Step 3'!B270:Y270)</f>
        <v>1390</v>
      </c>
      <c r="C270" s="50">
        <f>SUM('Step 3'!C270:Z270)</f>
        <v>1382</v>
      </c>
      <c r="D270" s="50">
        <f>SUM('Step 3'!D270:AA270)</f>
        <v>1392</v>
      </c>
      <c r="E270" s="50">
        <f>SUM('Step 3'!E270:AB270)</f>
        <v>1402</v>
      </c>
      <c r="F270" s="50">
        <f>SUM('Step 3'!F270:AC270)</f>
        <v>1410</v>
      </c>
      <c r="G270" s="50">
        <f>SUM('Step 3'!G270:AD270)</f>
        <v>1412</v>
      </c>
      <c r="H270" s="50">
        <f>SUM('Step 3'!H270:AE270)</f>
        <v>1424</v>
      </c>
      <c r="I270" s="50">
        <f>SUM('Step 3'!I270:AF270)</f>
        <v>1439</v>
      </c>
      <c r="J270" s="50">
        <f>SUM('Step 3'!J270:AG270)</f>
        <v>1450</v>
      </c>
      <c r="K270" s="50">
        <f>SUM('Step 3'!K270:AH270)</f>
        <v>1469</v>
      </c>
      <c r="L270" s="50">
        <f>SUM('Step 3'!L270:AI270)</f>
        <v>1501</v>
      </c>
      <c r="M270" s="50">
        <f>SUM('Step 3'!M270:AJ270)</f>
        <v>1533</v>
      </c>
      <c r="N270" s="50"/>
      <c r="O270" s="50"/>
      <c r="P270" s="50"/>
      <c r="Q270" s="50"/>
    </row>
    <row r="271" spans="1:17" x14ac:dyDescent="0.35">
      <c r="A271" t="s">
        <v>72</v>
      </c>
      <c r="B271" s="50">
        <f>SUM('Step 3'!B271:Y271)</f>
        <v>6457</v>
      </c>
      <c r="C271" s="50">
        <f>SUM('Step 3'!C271:Z271)</f>
        <v>6452</v>
      </c>
      <c r="D271" s="50">
        <f>SUM('Step 3'!D271:AA271)</f>
        <v>6387</v>
      </c>
      <c r="E271" s="50">
        <f>SUM('Step 3'!E271:AB271)</f>
        <v>6410</v>
      </c>
      <c r="F271" s="50">
        <f>SUM('Step 3'!F271:AC271)</f>
        <v>6476</v>
      </c>
      <c r="G271" s="50">
        <f>SUM('Step 3'!G271:AD271)</f>
        <v>6441</v>
      </c>
      <c r="H271" s="50">
        <f>SUM('Step 3'!H271:AE271)</f>
        <v>6492</v>
      </c>
      <c r="I271" s="50">
        <f>SUM('Step 3'!I271:AF271)</f>
        <v>6523</v>
      </c>
      <c r="J271" s="50">
        <f>SUM('Step 3'!J271:AG271)</f>
        <v>6545</v>
      </c>
      <c r="K271" s="50">
        <f>SUM('Step 3'!K271:AH271)</f>
        <v>6569</v>
      </c>
      <c r="L271" s="50">
        <f>SUM('Step 3'!L271:AI271)</f>
        <v>6590</v>
      </c>
      <c r="M271" s="50">
        <f>SUM('Step 3'!M271:AJ271)</f>
        <v>6538</v>
      </c>
      <c r="N271" s="50"/>
      <c r="O271" s="50"/>
      <c r="P271" s="50"/>
      <c r="Q271" s="50"/>
    </row>
    <row r="272" spans="1:17" x14ac:dyDescent="0.35">
      <c r="A272" t="s">
        <v>319</v>
      </c>
      <c r="B272" s="50">
        <f>SUM('Step 3'!B272:Y272)</f>
        <v>46293</v>
      </c>
      <c r="C272" s="50">
        <f>SUM('Step 3'!C272:Z272)</f>
        <v>46280</v>
      </c>
      <c r="D272" s="50">
        <f>SUM('Step 3'!D272:AA272)</f>
        <v>46408</v>
      </c>
      <c r="E272" s="50">
        <f>SUM('Step 3'!E272:AB272)</f>
        <v>46680</v>
      </c>
      <c r="F272" s="50">
        <f>SUM('Step 3'!F272:AC272)</f>
        <v>46846</v>
      </c>
      <c r="G272" s="50">
        <f>SUM('Step 3'!G272:AD272)</f>
        <v>47114</v>
      </c>
      <c r="H272" s="50">
        <f>SUM('Step 3'!H272:AE272)</f>
        <v>47518</v>
      </c>
      <c r="I272" s="50">
        <f>SUM('Step 3'!I272:AF272)</f>
        <v>48076</v>
      </c>
      <c r="J272" s="50">
        <f>SUM('Step 3'!J272:AG272)</f>
        <v>48453</v>
      </c>
      <c r="K272" s="50">
        <f>SUM('Step 3'!K272:AH272)</f>
        <v>48672</v>
      </c>
      <c r="L272" s="50">
        <f>SUM('Step 3'!L272:AI272)</f>
        <v>49069</v>
      </c>
      <c r="M272" s="50">
        <f>SUM('Step 3'!M272:AJ272)</f>
        <v>49698</v>
      </c>
      <c r="N272" s="50"/>
      <c r="O272" s="50"/>
      <c r="P272" s="50"/>
      <c r="Q272" s="50"/>
    </row>
    <row r="273" spans="1:17" x14ac:dyDescent="0.35">
      <c r="A273" t="s">
        <v>320</v>
      </c>
      <c r="B273" s="50">
        <f>SUM('Step 3'!B273:Y273)</f>
        <v>17995</v>
      </c>
      <c r="C273" s="50">
        <f>SUM('Step 3'!C273:Z273)</f>
        <v>17908</v>
      </c>
      <c r="D273" s="50">
        <f>SUM('Step 3'!D273:AA273)</f>
        <v>17894</v>
      </c>
      <c r="E273" s="50">
        <f>SUM('Step 3'!E273:AB273)</f>
        <v>17892</v>
      </c>
      <c r="F273" s="50">
        <f>SUM('Step 3'!F273:AC273)</f>
        <v>17905</v>
      </c>
      <c r="G273" s="50">
        <f>SUM('Step 3'!G273:AD273)</f>
        <v>18004</v>
      </c>
      <c r="H273" s="50">
        <f>SUM('Step 3'!H273:AE273)</f>
        <v>18152</v>
      </c>
      <c r="I273" s="50">
        <f>SUM('Step 3'!I273:AF273)</f>
        <v>18316</v>
      </c>
      <c r="J273" s="50">
        <f>SUM('Step 3'!J273:AG273)</f>
        <v>18455</v>
      </c>
      <c r="K273" s="50">
        <f>SUM('Step 3'!K273:AH273)</f>
        <v>18577</v>
      </c>
      <c r="L273" s="50">
        <f>SUM('Step 3'!L273:AI273)</f>
        <v>18753</v>
      </c>
      <c r="M273" s="50">
        <f>SUM('Step 3'!M273:AJ273)</f>
        <v>18987</v>
      </c>
      <c r="N273" s="50"/>
      <c r="O273" s="50"/>
      <c r="P273" s="50"/>
      <c r="Q273" s="50"/>
    </row>
    <row r="274" spans="1:17" x14ac:dyDescent="0.35">
      <c r="A274" t="s">
        <v>321</v>
      </c>
      <c r="B274" s="50">
        <f>SUM('Step 3'!B274:Y274)</f>
        <v>7154</v>
      </c>
      <c r="C274" s="50">
        <f>SUM('Step 3'!C274:Z274)</f>
        <v>7170</v>
      </c>
      <c r="D274" s="50">
        <f>SUM('Step 3'!D274:AA274)</f>
        <v>7187</v>
      </c>
      <c r="E274" s="50">
        <f>SUM('Step 3'!E274:AB274)</f>
        <v>7193</v>
      </c>
      <c r="F274" s="50">
        <f>SUM('Step 3'!F274:AC274)</f>
        <v>7212</v>
      </c>
      <c r="G274" s="50">
        <f>SUM('Step 3'!G274:AD274)</f>
        <v>7244</v>
      </c>
      <c r="H274" s="50">
        <f>SUM('Step 3'!H274:AE274)</f>
        <v>7320</v>
      </c>
      <c r="I274" s="50">
        <f>SUM('Step 3'!I274:AF274)</f>
        <v>7393</v>
      </c>
      <c r="J274" s="50">
        <f>SUM('Step 3'!J274:AG274)</f>
        <v>7469</v>
      </c>
      <c r="K274" s="50">
        <f>SUM('Step 3'!K274:AH274)</f>
        <v>7557</v>
      </c>
      <c r="L274" s="50">
        <f>SUM('Step 3'!L274:AI274)</f>
        <v>7663</v>
      </c>
      <c r="M274" s="50">
        <f>SUM('Step 3'!M274:AJ274)</f>
        <v>7745</v>
      </c>
      <c r="N274" s="50"/>
      <c r="O274" s="50"/>
      <c r="P274" s="50"/>
      <c r="Q274" s="50"/>
    </row>
    <row r="275" spans="1:17" x14ac:dyDescent="0.35">
      <c r="A275" t="s">
        <v>322</v>
      </c>
      <c r="B275" s="50">
        <f>SUM('Step 3'!B275:Y275)</f>
        <v>9382</v>
      </c>
      <c r="C275" s="50">
        <f>SUM('Step 3'!C275:Z275)</f>
        <v>9428</v>
      </c>
      <c r="D275" s="50">
        <f>SUM('Step 3'!D275:AA275)</f>
        <v>9490</v>
      </c>
      <c r="E275" s="50">
        <f>SUM('Step 3'!E275:AB275)</f>
        <v>9552</v>
      </c>
      <c r="F275" s="50">
        <f>SUM('Step 3'!F275:AC275)</f>
        <v>9643</v>
      </c>
      <c r="G275" s="50">
        <f>SUM('Step 3'!G275:AD275)</f>
        <v>9742</v>
      </c>
      <c r="H275" s="50">
        <f>SUM('Step 3'!H275:AE275)</f>
        <v>9822</v>
      </c>
      <c r="I275" s="50">
        <f>SUM('Step 3'!I275:AF275)</f>
        <v>9965</v>
      </c>
      <c r="J275" s="50">
        <f>SUM('Step 3'!J275:AG275)</f>
        <v>10097</v>
      </c>
      <c r="K275" s="50">
        <f>SUM('Step 3'!K275:AH275)</f>
        <v>10241</v>
      </c>
      <c r="L275" s="50">
        <f>SUM('Step 3'!L275:AI275)</f>
        <v>10346</v>
      </c>
      <c r="M275" s="50">
        <f>SUM('Step 3'!M275:AJ275)</f>
        <v>10498</v>
      </c>
      <c r="N275" s="50"/>
      <c r="O275" s="50"/>
      <c r="P275" s="50"/>
      <c r="Q275" s="50"/>
    </row>
    <row r="276" spans="1:17" x14ac:dyDescent="0.35">
      <c r="A276" t="s">
        <v>323</v>
      </c>
      <c r="B276" s="50">
        <f>SUM('Step 3'!B276:Y276)</f>
        <v>6038</v>
      </c>
      <c r="C276" s="50">
        <f>SUM('Step 3'!C276:Z276)</f>
        <v>6036</v>
      </c>
      <c r="D276" s="50">
        <f>SUM('Step 3'!D276:AA276)</f>
        <v>6040</v>
      </c>
      <c r="E276" s="50">
        <f>SUM('Step 3'!E276:AB276)</f>
        <v>6051</v>
      </c>
      <c r="F276" s="50">
        <f>SUM('Step 3'!F276:AC276)</f>
        <v>6052</v>
      </c>
      <c r="G276" s="50">
        <f>SUM('Step 3'!G276:AD276)</f>
        <v>6056</v>
      </c>
      <c r="H276" s="50">
        <f>SUM('Step 3'!H276:AE276)</f>
        <v>6068</v>
      </c>
      <c r="I276" s="50">
        <f>SUM('Step 3'!I276:AF276)</f>
        <v>6094</v>
      </c>
      <c r="J276" s="50">
        <f>SUM('Step 3'!J276:AG276)</f>
        <v>6137</v>
      </c>
      <c r="K276" s="50">
        <f>SUM('Step 3'!K276:AH276)</f>
        <v>6173</v>
      </c>
      <c r="L276" s="50">
        <f>SUM('Step 3'!L276:AI276)</f>
        <v>6211</v>
      </c>
      <c r="M276" s="50">
        <f>SUM('Step 3'!M276:AJ276)</f>
        <v>6277</v>
      </c>
      <c r="N276" s="50"/>
      <c r="O276" s="50"/>
      <c r="P276" s="50"/>
      <c r="Q276" s="50"/>
    </row>
    <row r="277" spans="1:17" x14ac:dyDescent="0.35">
      <c r="A277" t="s">
        <v>324</v>
      </c>
      <c r="B277" s="50">
        <f>SUM('Step 3'!B277:Y277)</f>
        <v>28122</v>
      </c>
      <c r="C277" s="50">
        <f>SUM('Step 3'!C277:Z277)</f>
        <v>27911</v>
      </c>
      <c r="D277" s="50">
        <f>SUM('Step 3'!D277:AA277)</f>
        <v>27846</v>
      </c>
      <c r="E277" s="50">
        <f>SUM('Step 3'!E277:AB277)</f>
        <v>27842</v>
      </c>
      <c r="F277" s="50">
        <f>SUM('Step 3'!F277:AC277)</f>
        <v>27836</v>
      </c>
      <c r="G277" s="50">
        <f>SUM('Step 3'!G277:AD277)</f>
        <v>27915</v>
      </c>
      <c r="H277" s="50">
        <f>SUM('Step 3'!H277:AE277)</f>
        <v>28031</v>
      </c>
      <c r="I277" s="50">
        <f>SUM('Step 3'!I277:AF277)</f>
        <v>28298</v>
      </c>
      <c r="J277" s="50">
        <f>SUM('Step 3'!J277:AG277)</f>
        <v>28443</v>
      </c>
      <c r="K277" s="50">
        <f>SUM('Step 3'!K277:AH277)</f>
        <v>28521</v>
      </c>
      <c r="L277" s="50">
        <f>SUM('Step 3'!L277:AI277)</f>
        <v>28743</v>
      </c>
      <c r="M277" s="50">
        <f>SUM('Step 3'!M277:AJ277)</f>
        <v>28994</v>
      </c>
      <c r="N277" s="50"/>
      <c r="O277" s="50"/>
      <c r="P277" s="50"/>
      <c r="Q277" s="50"/>
    </row>
    <row r="278" spans="1:17" x14ac:dyDescent="0.35">
      <c r="A278" t="s">
        <v>325</v>
      </c>
      <c r="B278" s="50">
        <f>SUM('Step 3'!B278:Y278)</f>
        <v>505</v>
      </c>
      <c r="C278" s="50">
        <f>SUM('Step 3'!C278:Z278)</f>
        <v>503</v>
      </c>
      <c r="D278" s="50">
        <f>SUM('Step 3'!D278:AA278)</f>
        <v>509</v>
      </c>
      <c r="E278" s="50">
        <f>SUM('Step 3'!E278:AB278)</f>
        <v>513</v>
      </c>
      <c r="F278" s="50">
        <f>SUM('Step 3'!F278:AC278)</f>
        <v>512</v>
      </c>
      <c r="G278" s="50">
        <f>SUM('Step 3'!G278:AD278)</f>
        <v>509</v>
      </c>
      <c r="H278" s="50">
        <f>SUM('Step 3'!H278:AE278)</f>
        <v>504</v>
      </c>
      <c r="I278" s="50">
        <f>SUM('Step 3'!I278:AF278)</f>
        <v>506</v>
      </c>
      <c r="J278" s="50">
        <f>SUM('Step 3'!J278:AG278)</f>
        <v>507</v>
      </c>
      <c r="K278" s="50">
        <f>SUM('Step 3'!K278:AH278)</f>
        <v>514</v>
      </c>
      <c r="L278" s="50">
        <f>SUM('Step 3'!L278:AI278)</f>
        <v>512</v>
      </c>
      <c r="M278" s="50">
        <f>SUM('Step 3'!M278:AJ278)</f>
        <v>514</v>
      </c>
      <c r="N278" s="50"/>
      <c r="O278" s="50"/>
      <c r="P278" s="50"/>
      <c r="Q278" s="50"/>
    </row>
    <row r="279" spans="1:17" x14ac:dyDescent="0.35">
      <c r="A279" t="s">
        <v>326</v>
      </c>
      <c r="B279" s="50">
        <f>SUM('Step 3'!B279:Y279)</f>
        <v>2738</v>
      </c>
      <c r="C279" s="50">
        <f>SUM('Step 3'!C279:Z279)</f>
        <v>2689</v>
      </c>
      <c r="D279" s="50">
        <f>SUM('Step 3'!D279:AA279)</f>
        <v>2674</v>
      </c>
      <c r="E279" s="50">
        <f>SUM('Step 3'!E279:AB279)</f>
        <v>2662</v>
      </c>
      <c r="F279" s="50">
        <f>SUM('Step 3'!F279:AC279)</f>
        <v>2653</v>
      </c>
      <c r="G279" s="50">
        <f>SUM('Step 3'!G279:AD279)</f>
        <v>2654</v>
      </c>
      <c r="H279" s="50">
        <f>SUM('Step 3'!H279:AE279)</f>
        <v>2666</v>
      </c>
      <c r="I279" s="50">
        <f>SUM('Step 3'!I279:AF279)</f>
        <v>2694</v>
      </c>
      <c r="J279" s="50">
        <f>SUM('Step 3'!J279:AG279)</f>
        <v>2718</v>
      </c>
      <c r="K279" s="50">
        <f>SUM('Step 3'!K279:AH279)</f>
        <v>2751</v>
      </c>
      <c r="L279" s="50">
        <f>SUM('Step 3'!L279:AI279)</f>
        <v>2763</v>
      </c>
      <c r="M279" s="50">
        <f>SUM('Step 3'!M279:AJ279)</f>
        <v>2786</v>
      </c>
      <c r="N279" s="50"/>
      <c r="O279" s="50"/>
      <c r="P279" s="50"/>
      <c r="Q279" s="50"/>
    </row>
    <row r="280" spans="1:17" x14ac:dyDescent="0.35">
      <c r="A280" t="s">
        <v>327</v>
      </c>
      <c r="B280" s="50">
        <f>SUM('Step 3'!B280:Y280)</f>
        <v>8567</v>
      </c>
      <c r="C280" s="50">
        <f>SUM('Step 3'!C280:Z280)</f>
        <v>8556</v>
      </c>
      <c r="D280" s="50">
        <f>SUM('Step 3'!D280:AA280)</f>
        <v>8537</v>
      </c>
      <c r="E280" s="50">
        <f>SUM('Step 3'!E280:AB280)</f>
        <v>8528</v>
      </c>
      <c r="F280" s="50">
        <f>SUM('Step 3'!F280:AC280)</f>
        <v>8533</v>
      </c>
      <c r="G280" s="50">
        <f>SUM('Step 3'!G280:AD280)</f>
        <v>8530</v>
      </c>
      <c r="H280" s="50">
        <f>SUM('Step 3'!H280:AE280)</f>
        <v>8556</v>
      </c>
      <c r="I280" s="50">
        <f>SUM('Step 3'!I280:AF280)</f>
        <v>8605</v>
      </c>
      <c r="J280" s="50">
        <f>SUM('Step 3'!J280:AG280)</f>
        <v>8644</v>
      </c>
      <c r="K280" s="50">
        <f>SUM('Step 3'!K280:AH280)</f>
        <v>8703</v>
      </c>
      <c r="L280" s="50">
        <f>SUM('Step 3'!L280:AI280)</f>
        <v>8771</v>
      </c>
      <c r="M280" s="50">
        <f>SUM('Step 3'!M280:AJ280)</f>
        <v>8846</v>
      </c>
      <c r="N280" s="50"/>
      <c r="O280" s="50"/>
      <c r="P280" s="50"/>
      <c r="Q280" s="50"/>
    </row>
    <row r="281" spans="1:17" x14ac:dyDescent="0.35">
      <c r="A281" t="s">
        <v>328</v>
      </c>
      <c r="B281" s="50">
        <f>SUM('Step 3'!B281:Y281)</f>
        <v>3255</v>
      </c>
      <c r="C281" s="50">
        <f>SUM('Step 3'!C281:Z281)</f>
        <v>3228</v>
      </c>
      <c r="D281" s="50">
        <f>SUM('Step 3'!D281:AA281)</f>
        <v>3217</v>
      </c>
      <c r="E281" s="50">
        <f>SUM('Step 3'!E281:AB281)</f>
        <v>3245</v>
      </c>
      <c r="F281" s="50">
        <f>SUM('Step 3'!F281:AC281)</f>
        <v>3263</v>
      </c>
      <c r="G281" s="50">
        <f>SUM('Step 3'!G281:AD281)</f>
        <v>3286</v>
      </c>
      <c r="H281" s="50">
        <f>SUM('Step 3'!H281:AE281)</f>
        <v>3309</v>
      </c>
      <c r="I281" s="50">
        <f>SUM('Step 3'!I281:AF281)</f>
        <v>3346</v>
      </c>
      <c r="J281" s="50">
        <f>SUM('Step 3'!J281:AG281)</f>
        <v>3362</v>
      </c>
      <c r="K281" s="50">
        <f>SUM('Step 3'!K281:AH281)</f>
        <v>3386</v>
      </c>
      <c r="L281" s="50">
        <f>SUM('Step 3'!L281:AI281)</f>
        <v>3403</v>
      </c>
      <c r="M281" s="50">
        <f>SUM('Step 3'!M281:AJ281)</f>
        <v>3431</v>
      </c>
      <c r="N281" s="50"/>
      <c r="O281" s="50"/>
      <c r="P281" s="50"/>
      <c r="Q281" s="50"/>
    </row>
    <row r="282" spans="1:17" x14ac:dyDescent="0.35">
      <c r="A282" t="s">
        <v>329</v>
      </c>
      <c r="B282" s="50">
        <f>SUM('Step 3'!B282:Y282)</f>
        <v>196</v>
      </c>
      <c r="C282" s="50">
        <f>SUM('Step 3'!C282:Z282)</f>
        <v>189</v>
      </c>
      <c r="D282" s="50">
        <f>SUM('Step 3'!D282:AA282)</f>
        <v>188</v>
      </c>
      <c r="E282" s="50">
        <f>SUM('Step 3'!E282:AB282)</f>
        <v>184</v>
      </c>
      <c r="F282" s="50">
        <f>SUM('Step 3'!F282:AC282)</f>
        <v>181</v>
      </c>
      <c r="G282" s="50">
        <f>SUM('Step 3'!G282:AD282)</f>
        <v>180</v>
      </c>
      <c r="H282" s="50">
        <f>SUM('Step 3'!H282:AE282)</f>
        <v>180</v>
      </c>
      <c r="I282" s="50">
        <f>SUM('Step 3'!I282:AF282)</f>
        <v>179</v>
      </c>
      <c r="J282" s="50">
        <f>SUM('Step 3'!J282:AG282)</f>
        <v>183</v>
      </c>
      <c r="K282" s="50">
        <f>SUM('Step 3'!K282:AH282)</f>
        <v>182</v>
      </c>
      <c r="L282" s="50">
        <f>SUM('Step 3'!L282:AI282)</f>
        <v>186</v>
      </c>
      <c r="M282" s="50">
        <f>SUM('Step 3'!M282:AJ282)</f>
        <v>191</v>
      </c>
      <c r="N282" s="50"/>
      <c r="O282" s="50"/>
      <c r="P282" s="50"/>
      <c r="Q282" s="50"/>
    </row>
    <row r="283" spans="1:17" x14ac:dyDescent="0.35">
      <c r="A283" t="s">
        <v>330</v>
      </c>
      <c r="B283" s="50">
        <f>SUM('Step 3'!B283:Y283)</f>
        <v>2497</v>
      </c>
      <c r="C283" s="50">
        <f>SUM('Step 3'!C283:Z283)</f>
        <v>2504</v>
      </c>
      <c r="D283" s="50">
        <f>SUM('Step 3'!D283:AA283)</f>
        <v>2502</v>
      </c>
      <c r="E283" s="50">
        <f>SUM('Step 3'!E283:AB283)</f>
        <v>2513</v>
      </c>
      <c r="F283" s="50">
        <f>SUM('Step 3'!F283:AC283)</f>
        <v>2512</v>
      </c>
      <c r="G283" s="50">
        <f>SUM('Step 3'!G283:AD283)</f>
        <v>2522</v>
      </c>
      <c r="H283" s="50">
        <f>SUM('Step 3'!H283:AE283)</f>
        <v>2535</v>
      </c>
      <c r="I283" s="50">
        <f>SUM('Step 3'!I283:AF283)</f>
        <v>2572</v>
      </c>
      <c r="J283" s="50">
        <f>SUM('Step 3'!J283:AG283)</f>
        <v>2590</v>
      </c>
      <c r="K283" s="50">
        <f>SUM('Step 3'!K283:AH283)</f>
        <v>2627</v>
      </c>
      <c r="L283" s="50">
        <f>SUM('Step 3'!L283:AI283)</f>
        <v>2675</v>
      </c>
      <c r="M283" s="50">
        <f>SUM('Step 3'!M283:AJ283)</f>
        <v>2724</v>
      </c>
      <c r="N283" s="50"/>
      <c r="O283" s="50"/>
      <c r="P283" s="50"/>
      <c r="Q283" s="50"/>
    </row>
    <row r="284" spans="1:17" x14ac:dyDescent="0.35">
      <c r="A284" t="s">
        <v>331</v>
      </c>
      <c r="B284" s="50">
        <f>SUM('Step 3'!B284:Y284)</f>
        <v>572</v>
      </c>
      <c r="C284" s="50">
        <f>SUM('Step 3'!C284:Z284)</f>
        <v>568</v>
      </c>
      <c r="D284" s="50">
        <f>SUM('Step 3'!D284:AA284)</f>
        <v>572</v>
      </c>
      <c r="E284" s="50">
        <f>SUM('Step 3'!E284:AB284)</f>
        <v>565</v>
      </c>
      <c r="F284" s="50">
        <f>SUM('Step 3'!F284:AC284)</f>
        <v>571</v>
      </c>
      <c r="G284" s="50">
        <f>SUM('Step 3'!G284:AD284)</f>
        <v>571</v>
      </c>
      <c r="H284" s="50">
        <f>SUM('Step 3'!H284:AE284)</f>
        <v>577</v>
      </c>
      <c r="I284" s="50">
        <f>SUM('Step 3'!I284:AF284)</f>
        <v>589</v>
      </c>
      <c r="J284" s="50">
        <f>SUM('Step 3'!J284:AG284)</f>
        <v>603</v>
      </c>
      <c r="K284" s="50">
        <f>SUM('Step 3'!K284:AH284)</f>
        <v>616</v>
      </c>
      <c r="L284" s="50">
        <f>SUM('Step 3'!L284:AI284)</f>
        <v>618</v>
      </c>
      <c r="M284" s="50">
        <f>SUM('Step 3'!M284:AJ284)</f>
        <v>625</v>
      </c>
      <c r="N284" s="50"/>
      <c r="O284" s="50"/>
      <c r="P284" s="50"/>
      <c r="Q284" s="50"/>
    </row>
    <row r="285" spans="1:17" x14ac:dyDescent="0.35">
      <c r="A285" t="s">
        <v>332</v>
      </c>
      <c r="B285" s="50">
        <f>SUM('Step 3'!B285:Y285)</f>
        <v>859</v>
      </c>
      <c r="C285" s="50">
        <f>SUM('Step 3'!C285:Z285)</f>
        <v>843</v>
      </c>
      <c r="D285" s="50">
        <f>SUM('Step 3'!D285:AA285)</f>
        <v>825</v>
      </c>
      <c r="E285" s="50">
        <f>SUM('Step 3'!E285:AB285)</f>
        <v>821</v>
      </c>
      <c r="F285" s="50">
        <f>SUM('Step 3'!F285:AC285)</f>
        <v>816</v>
      </c>
      <c r="G285" s="50">
        <f>SUM('Step 3'!G285:AD285)</f>
        <v>816</v>
      </c>
      <c r="H285" s="50">
        <f>SUM('Step 3'!H285:AE285)</f>
        <v>819</v>
      </c>
      <c r="I285" s="50">
        <f>SUM('Step 3'!I285:AF285)</f>
        <v>823</v>
      </c>
      <c r="J285" s="50">
        <f>SUM('Step 3'!J285:AG285)</f>
        <v>818</v>
      </c>
      <c r="K285" s="50">
        <f>SUM('Step 3'!K285:AH285)</f>
        <v>826</v>
      </c>
      <c r="L285" s="50">
        <f>SUM('Step 3'!L285:AI285)</f>
        <v>826</v>
      </c>
      <c r="M285" s="50">
        <f>SUM('Step 3'!M285:AJ285)</f>
        <v>823</v>
      </c>
      <c r="N285" s="50"/>
      <c r="O285" s="50"/>
      <c r="P285" s="50"/>
      <c r="Q285" s="50"/>
    </row>
    <row r="286" spans="1:17" x14ac:dyDescent="0.35">
      <c r="A286" t="s">
        <v>333</v>
      </c>
      <c r="B286" s="50">
        <f>SUM('Step 3'!B286:Y286)</f>
        <v>4027</v>
      </c>
      <c r="C286" s="50">
        <f>SUM('Step 3'!C286:Z286)</f>
        <v>4018</v>
      </c>
      <c r="D286" s="50">
        <f>SUM('Step 3'!D286:AA286)</f>
        <v>4001</v>
      </c>
      <c r="E286" s="50">
        <f>SUM('Step 3'!E286:AB286)</f>
        <v>4002</v>
      </c>
      <c r="F286" s="50">
        <f>SUM('Step 3'!F286:AC286)</f>
        <v>4023</v>
      </c>
      <c r="G286" s="50">
        <f>SUM('Step 3'!G286:AD286)</f>
        <v>4066</v>
      </c>
      <c r="H286" s="50">
        <f>SUM('Step 3'!H286:AE286)</f>
        <v>4111</v>
      </c>
      <c r="I286" s="50">
        <f>SUM('Step 3'!I286:AF286)</f>
        <v>4161</v>
      </c>
      <c r="J286" s="50">
        <f>SUM('Step 3'!J286:AG286)</f>
        <v>4204</v>
      </c>
      <c r="K286" s="50">
        <f>SUM('Step 3'!K286:AH286)</f>
        <v>4253</v>
      </c>
      <c r="L286" s="50">
        <f>SUM('Step 3'!L286:AI286)</f>
        <v>4292</v>
      </c>
      <c r="M286" s="50">
        <f>SUM('Step 3'!M286:AJ286)</f>
        <v>4340</v>
      </c>
      <c r="N286" s="50"/>
      <c r="O286" s="50"/>
      <c r="P286" s="50"/>
      <c r="Q286" s="50"/>
    </row>
    <row r="287" spans="1:17" x14ac:dyDescent="0.35">
      <c r="A287" t="s">
        <v>334</v>
      </c>
      <c r="B287" s="50">
        <f>SUM('Step 3'!B287:Y287)</f>
        <v>21880</v>
      </c>
      <c r="C287" s="50">
        <f>SUM('Step 3'!C287:Z287)</f>
        <v>21855</v>
      </c>
      <c r="D287" s="50">
        <f>SUM('Step 3'!D287:AA287)</f>
        <v>21971</v>
      </c>
      <c r="E287" s="50">
        <f>SUM('Step 3'!E287:AB287)</f>
        <v>22134</v>
      </c>
      <c r="F287" s="50">
        <f>SUM('Step 3'!F287:AC287)</f>
        <v>22338</v>
      </c>
      <c r="G287" s="50">
        <f>SUM('Step 3'!G287:AD287)</f>
        <v>22604</v>
      </c>
      <c r="H287" s="50">
        <f>SUM('Step 3'!H287:AE287)</f>
        <v>22851</v>
      </c>
      <c r="I287" s="50">
        <f>SUM('Step 3'!I287:AF287)</f>
        <v>23146</v>
      </c>
      <c r="J287" s="50">
        <f>SUM('Step 3'!J287:AG287)</f>
        <v>23381</v>
      </c>
      <c r="K287" s="50">
        <f>SUM('Step 3'!K287:AH287)</f>
        <v>23564</v>
      </c>
      <c r="L287" s="50">
        <f>SUM('Step 3'!L287:AI287)</f>
        <v>23772</v>
      </c>
      <c r="M287" s="50">
        <f>SUM('Step 3'!M287:AJ287)</f>
        <v>23942</v>
      </c>
      <c r="N287" s="50"/>
      <c r="O287" s="50"/>
      <c r="P287" s="50"/>
      <c r="Q287" s="50"/>
    </row>
    <row r="288" spans="1:17" x14ac:dyDescent="0.35">
      <c r="A288" t="s">
        <v>335</v>
      </c>
      <c r="B288" s="50">
        <f>SUM('Step 3'!B288:Y288)</f>
        <v>4482</v>
      </c>
      <c r="C288" s="50">
        <f>SUM('Step 3'!C288:Z288)</f>
        <v>4448</v>
      </c>
      <c r="D288" s="50">
        <f>SUM('Step 3'!D288:AA288)</f>
        <v>4450</v>
      </c>
      <c r="E288" s="50">
        <f>SUM('Step 3'!E288:AB288)</f>
        <v>4464</v>
      </c>
      <c r="F288" s="50">
        <f>SUM('Step 3'!F288:AC288)</f>
        <v>4447</v>
      </c>
      <c r="G288" s="50">
        <f>SUM('Step 3'!G288:AD288)</f>
        <v>4461</v>
      </c>
      <c r="H288" s="50">
        <f>SUM('Step 3'!H288:AE288)</f>
        <v>4472</v>
      </c>
      <c r="I288" s="50">
        <f>SUM('Step 3'!I288:AF288)</f>
        <v>4501</v>
      </c>
      <c r="J288" s="50">
        <f>SUM('Step 3'!J288:AG288)</f>
        <v>4533</v>
      </c>
      <c r="K288" s="50">
        <f>SUM('Step 3'!K288:AH288)</f>
        <v>4573</v>
      </c>
      <c r="L288" s="50">
        <f>SUM('Step 3'!L288:AI288)</f>
        <v>4614</v>
      </c>
      <c r="M288" s="50">
        <f>SUM('Step 3'!M288:AJ288)</f>
        <v>4647</v>
      </c>
      <c r="N288" s="50"/>
      <c r="O288" s="50"/>
      <c r="P288" s="50"/>
      <c r="Q288" s="50"/>
    </row>
    <row r="289" spans="1:17" x14ac:dyDescent="0.35">
      <c r="A289" t="s">
        <v>336</v>
      </c>
      <c r="B289" s="50">
        <f>SUM('Step 3'!B289:Y289)</f>
        <v>397</v>
      </c>
      <c r="C289" s="50">
        <f>SUM('Step 3'!C289:Z289)</f>
        <v>387</v>
      </c>
      <c r="D289" s="50">
        <f>SUM('Step 3'!D289:AA289)</f>
        <v>379</v>
      </c>
      <c r="E289" s="50">
        <f>SUM('Step 3'!E289:AB289)</f>
        <v>374</v>
      </c>
      <c r="F289" s="50">
        <f>SUM('Step 3'!F289:AC289)</f>
        <v>365</v>
      </c>
      <c r="G289" s="50">
        <f>SUM('Step 3'!G289:AD289)</f>
        <v>357</v>
      </c>
      <c r="H289" s="50">
        <f>SUM('Step 3'!H289:AE289)</f>
        <v>353</v>
      </c>
      <c r="I289" s="50">
        <f>SUM('Step 3'!I289:AF289)</f>
        <v>350</v>
      </c>
      <c r="J289" s="50">
        <f>SUM('Step 3'!J289:AG289)</f>
        <v>350</v>
      </c>
      <c r="K289" s="50">
        <f>SUM('Step 3'!K289:AH289)</f>
        <v>353</v>
      </c>
      <c r="L289" s="50">
        <f>SUM('Step 3'!L289:AI289)</f>
        <v>355</v>
      </c>
      <c r="M289" s="50">
        <f>SUM('Step 3'!M289:AJ289)</f>
        <v>356</v>
      </c>
      <c r="N289" s="50"/>
      <c r="O289" s="50"/>
      <c r="P289" s="50"/>
      <c r="Q289" s="50"/>
    </row>
    <row r="290" spans="1:17" x14ac:dyDescent="0.35">
      <c r="A290" t="s">
        <v>337</v>
      </c>
      <c r="B290" s="50">
        <f>SUM('Step 3'!B290:Y290)</f>
        <v>9310</v>
      </c>
      <c r="C290" s="50">
        <f>SUM('Step 3'!C290:Z290)</f>
        <v>9379</v>
      </c>
      <c r="D290" s="50">
        <f>SUM('Step 3'!D290:AA290)</f>
        <v>9461</v>
      </c>
      <c r="E290" s="50">
        <f>SUM('Step 3'!E290:AB290)</f>
        <v>9524</v>
      </c>
      <c r="F290" s="50">
        <f>SUM('Step 3'!F290:AC290)</f>
        <v>9553</v>
      </c>
      <c r="G290" s="50">
        <f>SUM('Step 3'!G290:AD290)</f>
        <v>9596</v>
      </c>
      <c r="H290" s="50">
        <f>SUM('Step 3'!H290:AE290)</f>
        <v>9670</v>
      </c>
      <c r="I290" s="50">
        <f>SUM('Step 3'!I290:AF290)</f>
        <v>9797</v>
      </c>
      <c r="J290" s="50">
        <f>SUM('Step 3'!J290:AG290)</f>
        <v>9880</v>
      </c>
      <c r="K290" s="50">
        <f>SUM('Step 3'!K290:AH290)</f>
        <v>9974</v>
      </c>
      <c r="L290" s="50">
        <f>SUM('Step 3'!L290:AI290)</f>
        <v>10038</v>
      </c>
      <c r="M290" s="50">
        <f>SUM('Step 3'!M290:AJ290)</f>
        <v>10097</v>
      </c>
      <c r="N290" s="50"/>
      <c r="O290" s="50"/>
      <c r="P290" s="50"/>
      <c r="Q290" s="50"/>
    </row>
    <row r="291" spans="1:17" x14ac:dyDescent="0.35">
      <c r="A291" t="s">
        <v>338</v>
      </c>
      <c r="B291" s="50">
        <f>SUM('Step 3'!B291:Y291)</f>
        <v>14288</v>
      </c>
      <c r="C291" s="50">
        <f>SUM('Step 3'!C291:Z291)</f>
        <v>14207</v>
      </c>
      <c r="D291" s="50">
        <f>SUM('Step 3'!D291:AA291)</f>
        <v>14131</v>
      </c>
      <c r="E291" s="50">
        <f>SUM('Step 3'!E291:AB291)</f>
        <v>14099</v>
      </c>
      <c r="F291" s="50">
        <f>SUM('Step 3'!F291:AC291)</f>
        <v>14131</v>
      </c>
      <c r="G291" s="50">
        <f>SUM('Step 3'!G291:AD291)</f>
        <v>14170</v>
      </c>
      <c r="H291" s="50">
        <f>SUM('Step 3'!H291:AE291)</f>
        <v>14224</v>
      </c>
      <c r="I291" s="50">
        <f>SUM('Step 3'!I291:AF291)</f>
        <v>14357</v>
      </c>
      <c r="J291" s="50">
        <f>SUM('Step 3'!J291:AG291)</f>
        <v>14475</v>
      </c>
      <c r="K291" s="50">
        <f>SUM('Step 3'!K291:AH291)</f>
        <v>14583</v>
      </c>
      <c r="L291" s="50">
        <f>SUM('Step 3'!L291:AI291)</f>
        <v>14761</v>
      </c>
      <c r="M291" s="50">
        <f>SUM('Step 3'!M291:AJ291)</f>
        <v>14957</v>
      </c>
      <c r="N291" s="50"/>
      <c r="O291" s="50"/>
      <c r="P291" s="50"/>
      <c r="Q291" s="50"/>
    </row>
    <row r="292" spans="1:17" x14ac:dyDescent="0.35">
      <c r="A292" t="s">
        <v>339</v>
      </c>
      <c r="B292" s="50">
        <f>SUM('Step 3'!B292:Y292)</f>
        <v>341</v>
      </c>
      <c r="C292" s="50">
        <f>SUM('Step 3'!C292:Z292)</f>
        <v>338</v>
      </c>
      <c r="D292" s="50">
        <f>SUM('Step 3'!D292:AA292)</f>
        <v>338</v>
      </c>
      <c r="E292" s="50">
        <f>SUM('Step 3'!E292:AB292)</f>
        <v>333</v>
      </c>
      <c r="F292" s="50">
        <f>SUM('Step 3'!F292:AC292)</f>
        <v>330</v>
      </c>
      <c r="G292" s="50">
        <f>SUM('Step 3'!G292:AD292)</f>
        <v>331</v>
      </c>
      <c r="H292" s="50">
        <f>SUM('Step 3'!H292:AE292)</f>
        <v>327</v>
      </c>
      <c r="I292" s="50">
        <f>SUM('Step 3'!I292:AF292)</f>
        <v>328</v>
      </c>
      <c r="J292" s="50">
        <f>SUM('Step 3'!J292:AG292)</f>
        <v>331</v>
      </c>
      <c r="K292" s="50">
        <f>SUM('Step 3'!K292:AH292)</f>
        <v>335</v>
      </c>
      <c r="L292" s="50">
        <f>SUM('Step 3'!L292:AI292)</f>
        <v>336</v>
      </c>
      <c r="M292" s="50">
        <f>SUM('Step 3'!M292:AJ292)</f>
        <v>334</v>
      </c>
      <c r="N292" s="50"/>
      <c r="O292" s="50"/>
      <c r="P292" s="50"/>
      <c r="Q292" s="50"/>
    </row>
    <row r="293" spans="1:17" x14ac:dyDescent="0.35">
      <c r="A293" t="s">
        <v>340</v>
      </c>
      <c r="B293" s="50">
        <f>SUM('Step 3'!B293:Y293)</f>
        <v>7441</v>
      </c>
      <c r="C293" s="50">
        <f>SUM('Step 3'!C293:Z293)</f>
        <v>7460</v>
      </c>
      <c r="D293" s="50">
        <f>SUM('Step 3'!D293:AA293)</f>
        <v>7521</v>
      </c>
      <c r="E293" s="50">
        <f>SUM('Step 3'!E293:AB293)</f>
        <v>7613</v>
      </c>
      <c r="F293" s="50">
        <f>SUM('Step 3'!F293:AC293)</f>
        <v>7685</v>
      </c>
      <c r="G293" s="50">
        <f>SUM('Step 3'!G293:AD293)</f>
        <v>7787</v>
      </c>
      <c r="H293" s="50">
        <f>SUM('Step 3'!H293:AE293)</f>
        <v>7913</v>
      </c>
      <c r="I293" s="50">
        <f>SUM('Step 3'!I293:AF293)</f>
        <v>8047</v>
      </c>
      <c r="J293" s="50">
        <f>SUM('Step 3'!J293:AG293)</f>
        <v>8165</v>
      </c>
      <c r="K293" s="50">
        <f>SUM('Step 3'!K293:AH293)</f>
        <v>8221</v>
      </c>
      <c r="L293" s="50">
        <f>SUM('Step 3'!L293:AI293)</f>
        <v>8276</v>
      </c>
      <c r="M293" s="50">
        <f>SUM('Step 3'!M293:AJ293)</f>
        <v>8381</v>
      </c>
      <c r="N293" s="50"/>
      <c r="O293" s="50"/>
      <c r="P293" s="50"/>
      <c r="Q293" s="50"/>
    </row>
    <row r="294" spans="1:17" x14ac:dyDescent="0.35">
      <c r="A294" t="s">
        <v>341</v>
      </c>
      <c r="B294" s="50">
        <f>SUM('Step 3'!B294:Y294)</f>
        <v>7303</v>
      </c>
      <c r="C294" s="50">
        <f>SUM('Step 3'!C294:Z294)</f>
        <v>7298</v>
      </c>
      <c r="D294" s="50">
        <f>SUM('Step 3'!D294:AA294)</f>
        <v>7298</v>
      </c>
      <c r="E294" s="50">
        <f>SUM('Step 3'!E294:AB294)</f>
        <v>7330</v>
      </c>
      <c r="F294" s="50">
        <f>SUM('Step 3'!F294:AC294)</f>
        <v>7371</v>
      </c>
      <c r="G294" s="50">
        <f>SUM('Step 3'!G294:AD294)</f>
        <v>7419</v>
      </c>
      <c r="H294" s="50">
        <f>SUM('Step 3'!H294:AE294)</f>
        <v>7446</v>
      </c>
      <c r="I294" s="50">
        <f>SUM('Step 3'!I294:AF294)</f>
        <v>7529</v>
      </c>
      <c r="J294" s="50">
        <f>SUM('Step 3'!J294:AG294)</f>
        <v>7565</v>
      </c>
      <c r="K294" s="50">
        <f>SUM('Step 3'!K294:AH294)</f>
        <v>7559</v>
      </c>
      <c r="L294" s="50">
        <f>SUM('Step 3'!L294:AI294)</f>
        <v>7580</v>
      </c>
      <c r="M294" s="50">
        <f>SUM('Step 3'!M294:AJ294)</f>
        <v>7621</v>
      </c>
      <c r="N294" s="50"/>
      <c r="O294" s="50"/>
      <c r="P294" s="50"/>
      <c r="Q294" s="50"/>
    </row>
    <row r="295" spans="1:17" x14ac:dyDescent="0.35">
      <c r="A295" t="s">
        <v>342</v>
      </c>
      <c r="B295" s="50">
        <f>SUM('Step 3'!B295:Y295)</f>
        <v>6927</v>
      </c>
      <c r="C295" s="50">
        <f>SUM('Step 3'!C295:Z295)</f>
        <v>6994</v>
      </c>
      <c r="D295" s="50">
        <f>SUM('Step 3'!D295:AA295)</f>
        <v>7104</v>
      </c>
      <c r="E295" s="50">
        <f>SUM('Step 3'!E295:AB295)</f>
        <v>7205</v>
      </c>
      <c r="F295" s="50">
        <f>SUM('Step 3'!F295:AC295)</f>
        <v>7282</v>
      </c>
      <c r="G295" s="50">
        <f>SUM('Step 3'!G295:AD295)</f>
        <v>7391</v>
      </c>
      <c r="H295" s="50">
        <f>SUM('Step 3'!H295:AE295)</f>
        <v>7504</v>
      </c>
      <c r="I295" s="50">
        <f>SUM('Step 3'!I295:AF295)</f>
        <v>7654</v>
      </c>
      <c r="J295" s="50">
        <f>SUM('Step 3'!J295:AG295)</f>
        <v>7770</v>
      </c>
      <c r="K295" s="50">
        <f>SUM('Step 3'!K295:AH295)</f>
        <v>7891</v>
      </c>
      <c r="L295" s="50">
        <f>SUM('Step 3'!L295:AI295)</f>
        <v>8034</v>
      </c>
      <c r="M295" s="50">
        <f>SUM('Step 3'!M295:AJ295)</f>
        <v>8224</v>
      </c>
      <c r="N295" s="50"/>
      <c r="O295" s="50"/>
      <c r="P295" s="50"/>
      <c r="Q295" s="50"/>
    </row>
    <row r="296" spans="1:17" x14ac:dyDescent="0.35">
      <c r="A296" t="s">
        <v>343</v>
      </c>
      <c r="B296" s="50">
        <f>SUM('Step 3'!B296:Y296)</f>
        <v>1448</v>
      </c>
      <c r="C296" s="50">
        <f>SUM('Step 3'!C296:Z296)</f>
        <v>1443</v>
      </c>
      <c r="D296" s="50">
        <f>SUM('Step 3'!D296:AA296)</f>
        <v>1432</v>
      </c>
      <c r="E296" s="50">
        <f>SUM('Step 3'!E296:AB296)</f>
        <v>1416</v>
      </c>
      <c r="F296" s="50">
        <f>SUM('Step 3'!F296:AC296)</f>
        <v>1406</v>
      </c>
      <c r="G296" s="50">
        <f>SUM('Step 3'!G296:AD296)</f>
        <v>1407</v>
      </c>
      <c r="H296" s="50">
        <f>SUM('Step 3'!H296:AE296)</f>
        <v>1403</v>
      </c>
      <c r="I296" s="50">
        <f>SUM('Step 3'!I296:AF296)</f>
        <v>1396</v>
      </c>
      <c r="J296" s="50">
        <f>SUM('Step 3'!J296:AG296)</f>
        <v>1399</v>
      </c>
      <c r="K296" s="50">
        <f>SUM('Step 3'!K296:AH296)</f>
        <v>1411</v>
      </c>
      <c r="L296" s="50">
        <f>SUM('Step 3'!L296:AI296)</f>
        <v>1428</v>
      </c>
      <c r="M296" s="50">
        <f>SUM('Step 3'!M296:AJ296)</f>
        <v>1429</v>
      </c>
      <c r="N296" s="50"/>
      <c r="O296" s="50"/>
      <c r="P296" s="50"/>
      <c r="Q296" s="50"/>
    </row>
    <row r="297" spans="1:17" x14ac:dyDescent="0.35">
      <c r="A297" t="s">
        <v>344</v>
      </c>
      <c r="B297" s="50">
        <f>SUM('Step 3'!B297:Y297)</f>
        <v>817</v>
      </c>
      <c r="C297" s="50">
        <f>SUM('Step 3'!C297:Z297)</f>
        <v>795</v>
      </c>
      <c r="D297" s="50">
        <f>SUM('Step 3'!D297:AA297)</f>
        <v>776</v>
      </c>
      <c r="E297" s="50">
        <f>SUM('Step 3'!E297:AB297)</f>
        <v>760</v>
      </c>
      <c r="F297" s="50">
        <f>SUM('Step 3'!F297:AC297)</f>
        <v>750</v>
      </c>
      <c r="G297" s="50">
        <f>SUM('Step 3'!G297:AD297)</f>
        <v>745</v>
      </c>
      <c r="H297" s="50">
        <f>SUM('Step 3'!H297:AE297)</f>
        <v>735</v>
      </c>
      <c r="I297" s="50">
        <f>SUM('Step 3'!I297:AF297)</f>
        <v>728</v>
      </c>
      <c r="J297" s="50">
        <f>SUM('Step 3'!J297:AG297)</f>
        <v>723</v>
      </c>
      <c r="K297" s="50">
        <f>SUM('Step 3'!K297:AH297)</f>
        <v>720</v>
      </c>
      <c r="L297" s="50">
        <f>SUM('Step 3'!L297:AI297)</f>
        <v>713</v>
      </c>
      <c r="M297" s="50">
        <f>SUM('Step 3'!M297:AJ297)</f>
        <v>708</v>
      </c>
      <c r="N297" s="50"/>
      <c r="O297" s="50"/>
      <c r="P297" s="50"/>
      <c r="Q297" s="50"/>
    </row>
    <row r="298" spans="1:17" x14ac:dyDescent="0.35">
      <c r="A298" t="s">
        <v>345</v>
      </c>
      <c r="B298" s="50">
        <f>SUM('Step 3'!B298:Y298)</f>
        <v>1425</v>
      </c>
      <c r="C298" s="50">
        <f>SUM('Step 3'!C298:Z298)</f>
        <v>1444</v>
      </c>
      <c r="D298" s="50">
        <f>SUM('Step 3'!D298:AA298)</f>
        <v>1483</v>
      </c>
      <c r="E298" s="50">
        <f>SUM('Step 3'!E298:AB298)</f>
        <v>1511</v>
      </c>
      <c r="F298" s="50">
        <f>SUM('Step 3'!F298:AC298)</f>
        <v>1536</v>
      </c>
      <c r="G298" s="50">
        <f>SUM('Step 3'!G298:AD298)</f>
        <v>1558</v>
      </c>
      <c r="H298" s="50">
        <f>SUM('Step 3'!H298:AE298)</f>
        <v>1567</v>
      </c>
      <c r="I298" s="50">
        <f>SUM('Step 3'!I298:AF298)</f>
        <v>1589</v>
      </c>
      <c r="J298" s="50">
        <f>SUM('Step 3'!J298:AG298)</f>
        <v>1601</v>
      </c>
      <c r="K298" s="50">
        <f>SUM('Step 3'!K298:AH298)</f>
        <v>1608</v>
      </c>
      <c r="L298" s="50">
        <f>SUM('Step 3'!L298:AI298)</f>
        <v>1625</v>
      </c>
      <c r="M298" s="50">
        <f>SUM('Step 3'!M298:AJ298)</f>
        <v>1642</v>
      </c>
      <c r="N298" s="50"/>
      <c r="O298" s="50"/>
      <c r="P298" s="50"/>
      <c r="Q298" s="50"/>
    </row>
    <row r="299" spans="1:17" x14ac:dyDescent="0.35">
      <c r="A299" t="s">
        <v>346</v>
      </c>
      <c r="B299" s="50">
        <f>SUM('Step 3'!B299:Y299)</f>
        <v>2703</v>
      </c>
      <c r="C299" s="50">
        <f>SUM('Step 3'!C299:Z299)</f>
        <v>2683</v>
      </c>
      <c r="D299" s="50">
        <f>SUM('Step 3'!D299:AA299)</f>
        <v>2669</v>
      </c>
      <c r="E299" s="50">
        <f>SUM('Step 3'!E299:AB299)</f>
        <v>2659</v>
      </c>
      <c r="F299" s="50">
        <f>SUM('Step 3'!F299:AC299)</f>
        <v>2666</v>
      </c>
      <c r="G299" s="50">
        <f>SUM('Step 3'!G299:AD299)</f>
        <v>2685</v>
      </c>
      <c r="H299" s="50">
        <f>SUM('Step 3'!H299:AE299)</f>
        <v>2709</v>
      </c>
      <c r="I299" s="50">
        <f>SUM('Step 3'!I299:AF299)</f>
        <v>2719</v>
      </c>
      <c r="J299" s="50">
        <f>SUM('Step 3'!J299:AG299)</f>
        <v>2730</v>
      </c>
      <c r="K299" s="50">
        <f>SUM('Step 3'!K299:AH299)</f>
        <v>2749</v>
      </c>
      <c r="L299" s="50">
        <f>SUM('Step 3'!L299:AI299)</f>
        <v>2777</v>
      </c>
      <c r="M299" s="50">
        <f>SUM('Step 3'!M299:AJ299)</f>
        <v>2790</v>
      </c>
      <c r="N299" s="50"/>
      <c r="O299" s="50"/>
      <c r="P299" s="50"/>
      <c r="Q299" s="50"/>
    </row>
    <row r="300" spans="1:17" x14ac:dyDescent="0.35">
      <c r="A300" t="s">
        <v>347</v>
      </c>
      <c r="B300" s="50">
        <f>SUM('Step 3'!B300:Y300)</f>
        <v>15257</v>
      </c>
      <c r="C300" s="50">
        <f>SUM('Step 3'!C300:Z300)</f>
        <v>15337</v>
      </c>
      <c r="D300" s="50">
        <f>SUM('Step 3'!D300:AA300)</f>
        <v>15477</v>
      </c>
      <c r="E300" s="50">
        <f>SUM('Step 3'!E300:AB300)</f>
        <v>15621</v>
      </c>
      <c r="F300" s="50">
        <f>SUM('Step 3'!F300:AC300)</f>
        <v>15689</v>
      </c>
      <c r="G300" s="50">
        <f>SUM('Step 3'!G300:AD300)</f>
        <v>15842</v>
      </c>
      <c r="H300" s="50">
        <f>SUM('Step 3'!H300:AE300)</f>
        <v>15973</v>
      </c>
      <c r="I300" s="50">
        <f>SUM('Step 3'!I300:AF300)</f>
        <v>16167</v>
      </c>
      <c r="J300" s="50">
        <f>SUM('Step 3'!J300:AG300)</f>
        <v>16317</v>
      </c>
      <c r="K300" s="50">
        <f>SUM('Step 3'!K300:AH300)</f>
        <v>16463</v>
      </c>
      <c r="L300" s="50">
        <f>SUM('Step 3'!L300:AI300)</f>
        <v>16644</v>
      </c>
      <c r="M300" s="50">
        <f>SUM('Step 3'!M300:AJ300)</f>
        <v>16870</v>
      </c>
      <c r="N300" s="50"/>
      <c r="O300" s="50"/>
      <c r="P300" s="50"/>
      <c r="Q300" s="50"/>
    </row>
    <row r="301" spans="1:17" x14ac:dyDescent="0.35">
      <c r="A301" t="s">
        <v>348</v>
      </c>
      <c r="B301" s="50">
        <f>SUM('Step 3'!B301:Y301)</f>
        <v>537</v>
      </c>
      <c r="C301" s="50">
        <f>SUM('Step 3'!C301:Z301)</f>
        <v>525</v>
      </c>
      <c r="D301" s="50">
        <f>SUM('Step 3'!D301:AA301)</f>
        <v>524</v>
      </c>
      <c r="E301" s="50">
        <f>SUM('Step 3'!E301:AB301)</f>
        <v>514</v>
      </c>
      <c r="F301" s="50">
        <f>SUM('Step 3'!F301:AC301)</f>
        <v>516</v>
      </c>
      <c r="G301" s="50">
        <f>SUM('Step 3'!G301:AD301)</f>
        <v>523</v>
      </c>
      <c r="H301" s="50">
        <f>SUM('Step 3'!H301:AE301)</f>
        <v>521</v>
      </c>
      <c r="I301" s="50">
        <f>SUM('Step 3'!I301:AF301)</f>
        <v>520</v>
      </c>
      <c r="J301" s="50">
        <f>SUM('Step 3'!J301:AG301)</f>
        <v>523</v>
      </c>
      <c r="K301" s="50">
        <f>SUM('Step 3'!K301:AH301)</f>
        <v>524</v>
      </c>
      <c r="L301" s="50">
        <f>SUM('Step 3'!L301:AI301)</f>
        <v>527</v>
      </c>
      <c r="M301" s="50">
        <f>SUM('Step 3'!M301:AJ301)</f>
        <v>534</v>
      </c>
      <c r="N301" s="50"/>
      <c r="O301" s="50"/>
      <c r="P301" s="50"/>
      <c r="Q301" s="50"/>
    </row>
    <row r="302" spans="1:17" x14ac:dyDescent="0.35">
      <c r="A302" t="s">
        <v>349</v>
      </c>
      <c r="B302" s="50">
        <f>SUM('Step 3'!B302:Y302)</f>
        <v>9015</v>
      </c>
      <c r="C302" s="50">
        <f>SUM('Step 3'!C302:Z302)</f>
        <v>9022</v>
      </c>
      <c r="D302" s="50">
        <f>SUM('Step 3'!D302:AA302)</f>
        <v>9050</v>
      </c>
      <c r="E302" s="50">
        <f>SUM('Step 3'!E302:AB302)</f>
        <v>9085</v>
      </c>
      <c r="F302" s="50">
        <f>SUM('Step 3'!F302:AC302)</f>
        <v>9116</v>
      </c>
      <c r="G302" s="50">
        <f>SUM('Step 3'!G302:AD302)</f>
        <v>9157</v>
      </c>
      <c r="H302" s="50">
        <f>SUM('Step 3'!H302:AE302)</f>
        <v>9180</v>
      </c>
      <c r="I302" s="50">
        <f>SUM('Step 3'!I302:AF302)</f>
        <v>9275</v>
      </c>
      <c r="J302" s="50">
        <f>SUM('Step 3'!J302:AG302)</f>
        <v>9297</v>
      </c>
      <c r="K302" s="50">
        <f>SUM('Step 3'!K302:AH302)</f>
        <v>9336</v>
      </c>
      <c r="L302" s="50">
        <f>SUM('Step 3'!L302:AI302)</f>
        <v>9382</v>
      </c>
      <c r="M302" s="50">
        <f>SUM('Step 3'!M302:AJ302)</f>
        <v>9429</v>
      </c>
      <c r="N302" s="50"/>
      <c r="O302" s="50"/>
      <c r="P302" s="50"/>
      <c r="Q302" s="50"/>
    </row>
    <row r="303" spans="1:17" x14ac:dyDescent="0.35">
      <c r="A303" t="s">
        <v>350</v>
      </c>
      <c r="B303" s="50">
        <f>SUM('Step 3'!B303:Y303)</f>
        <v>33359</v>
      </c>
      <c r="C303" s="50">
        <f>SUM('Step 3'!C303:Z303)</f>
        <v>33617</v>
      </c>
      <c r="D303" s="50">
        <f>SUM('Step 3'!D303:AA303)</f>
        <v>34056</v>
      </c>
      <c r="E303" s="50">
        <f>SUM('Step 3'!E303:AB303)</f>
        <v>34505</v>
      </c>
      <c r="F303" s="50">
        <f>SUM('Step 3'!F303:AC303)</f>
        <v>34842</v>
      </c>
      <c r="G303" s="50">
        <f>SUM('Step 3'!G303:AD303)</f>
        <v>35284</v>
      </c>
      <c r="H303" s="50">
        <f>SUM('Step 3'!H303:AE303)</f>
        <v>35806</v>
      </c>
      <c r="I303" s="50">
        <f>SUM('Step 3'!I303:AF303)</f>
        <v>36462</v>
      </c>
      <c r="J303" s="50">
        <f>SUM('Step 3'!J303:AG303)</f>
        <v>37018</v>
      </c>
      <c r="K303" s="50">
        <f>SUM('Step 3'!K303:AH303)</f>
        <v>37468</v>
      </c>
      <c r="L303" s="50">
        <f>SUM('Step 3'!L303:AI303)</f>
        <v>37923</v>
      </c>
      <c r="M303" s="50">
        <f>SUM('Step 3'!M303:AJ303)</f>
        <v>38511</v>
      </c>
      <c r="N303" s="50"/>
      <c r="O303" s="50"/>
      <c r="P303" s="50"/>
      <c r="Q303" s="50"/>
    </row>
    <row r="304" spans="1:17" x14ac:dyDescent="0.35">
      <c r="A304" t="s">
        <v>351</v>
      </c>
      <c r="B304" s="50">
        <f>SUM('Step 3'!B304:Y304)</f>
        <v>8094</v>
      </c>
      <c r="C304" s="50">
        <f>SUM('Step 3'!C304:Z304)</f>
        <v>8038</v>
      </c>
      <c r="D304" s="50">
        <f>SUM('Step 3'!D304:AA304)</f>
        <v>8003</v>
      </c>
      <c r="E304" s="50">
        <f>SUM('Step 3'!E304:AB304)</f>
        <v>7979</v>
      </c>
      <c r="F304" s="50">
        <f>SUM('Step 3'!F304:AC304)</f>
        <v>7950</v>
      </c>
      <c r="G304" s="50">
        <f>SUM('Step 3'!G304:AD304)</f>
        <v>7957</v>
      </c>
      <c r="H304" s="50">
        <f>SUM('Step 3'!H304:AE304)</f>
        <v>7967</v>
      </c>
      <c r="I304" s="50">
        <f>SUM('Step 3'!I304:AF304)</f>
        <v>8020</v>
      </c>
      <c r="J304" s="50">
        <f>SUM('Step 3'!J304:AG304)</f>
        <v>8054</v>
      </c>
      <c r="K304" s="50">
        <f>SUM('Step 3'!K304:AH304)</f>
        <v>8112</v>
      </c>
      <c r="L304" s="50">
        <f>SUM('Step 3'!L304:AI304)</f>
        <v>8151</v>
      </c>
      <c r="M304" s="50">
        <f>SUM('Step 3'!M304:AJ304)</f>
        <v>8216</v>
      </c>
      <c r="N304" s="50"/>
      <c r="O304" s="50"/>
      <c r="P304" s="50"/>
      <c r="Q304" s="50"/>
    </row>
    <row r="305" spans="1:17" x14ac:dyDescent="0.35">
      <c r="A305" t="s">
        <v>352</v>
      </c>
      <c r="B305" s="50">
        <f>SUM('Step 3'!B305:Y305)</f>
        <v>2636</v>
      </c>
      <c r="C305" s="50">
        <f>SUM('Step 3'!C305:Z305)</f>
        <v>2611</v>
      </c>
      <c r="D305" s="50">
        <f>SUM('Step 3'!D305:AA305)</f>
        <v>2602</v>
      </c>
      <c r="E305" s="50">
        <f>SUM('Step 3'!E305:AB305)</f>
        <v>2606</v>
      </c>
      <c r="F305" s="50">
        <f>SUM('Step 3'!F305:AC305)</f>
        <v>2604</v>
      </c>
      <c r="G305" s="50">
        <f>SUM('Step 3'!G305:AD305)</f>
        <v>2610</v>
      </c>
      <c r="H305" s="50">
        <f>SUM('Step 3'!H305:AE305)</f>
        <v>2612</v>
      </c>
      <c r="I305" s="50">
        <f>SUM('Step 3'!I305:AF305)</f>
        <v>2606</v>
      </c>
      <c r="J305" s="50">
        <f>SUM('Step 3'!J305:AG305)</f>
        <v>2614</v>
      </c>
      <c r="K305" s="50">
        <f>SUM('Step 3'!K305:AH305)</f>
        <v>2628</v>
      </c>
      <c r="L305" s="50">
        <f>SUM('Step 3'!L305:AI305)</f>
        <v>2659</v>
      </c>
      <c r="M305" s="50">
        <f>SUM('Step 3'!M305:AJ305)</f>
        <v>2686</v>
      </c>
      <c r="N305" s="50"/>
      <c r="O305" s="50"/>
      <c r="P305" s="50"/>
      <c r="Q305" s="50"/>
    </row>
    <row r="306" spans="1:17" x14ac:dyDescent="0.35">
      <c r="A306" t="s">
        <v>353</v>
      </c>
      <c r="B306" s="50">
        <f>SUM('Step 3'!B306:Y306)</f>
        <v>3933</v>
      </c>
      <c r="C306" s="50">
        <f>SUM('Step 3'!C306:Z306)</f>
        <v>3953</v>
      </c>
      <c r="D306" s="50">
        <f>SUM('Step 3'!D306:AA306)</f>
        <v>4002</v>
      </c>
      <c r="E306" s="50">
        <f>SUM('Step 3'!E306:AB306)</f>
        <v>4043</v>
      </c>
      <c r="F306" s="50">
        <f>SUM('Step 3'!F306:AC306)</f>
        <v>4091</v>
      </c>
      <c r="G306" s="50">
        <f>SUM('Step 3'!G306:AD306)</f>
        <v>4150</v>
      </c>
      <c r="H306" s="50">
        <f>SUM('Step 3'!H306:AE306)</f>
        <v>4212</v>
      </c>
      <c r="I306" s="50">
        <f>SUM('Step 3'!I306:AF306)</f>
        <v>4284</v>
      </c>
      <c r="J306" s="50">
        <f>SUM('Step 3'!J306:AG306)</f>
        <v>4340</v>
      </c>
      <c r="K306" s="50">
        <f>SUM('Step 3'!K306:AH306)</f>
        <v>4396</v>
      </c>
      <c r="L306" s="50">
        <f>SUM('Step 3'!L306:AI306)</f>
        <v>4459</v>
      </c>
      <c r="M306" s="50">
        <f>SUM('Step 3'!M306:AJ306)</f>
        <v>4539</v>
      </c>
      <c r="N306" s="50"/>
      <c r="O306" s="50"/>
      <c r="P306" s="50"/>
      <c r="Q306" s="50"/>
    </row>
    <row r="307" spans="1:17" x14ac:dyDescent="0.35">
      <c r="A307" t="s">
        <v>354</v>
      </c>
      <c r="B307" s="50">
        <f>SUM('Step 3'!B307:Y307)</f>
        <v>10067</v>
      </c>
      <c r="C307" s="50">
        <f>SUM('Step 3'!C307:Z307)</f>
        <v>10014</v>
      </c>
      <c r="D307" s="50">
        <f>SUM('Step 3'!D307:AA307)</f>
        <v>10046</v>
      </c>
      <c r="E307" s="50">
        <f>SUM('Step 3'!E307:AB307)</f>
        <v>10108</v>
      </c>
      <c r="F307" s="50">
        <f>SUM('Step 3'!F307:AC307)</f>
        <v>10148</v>
      </c>
      <c r="G307" s="50">
        <f>SUM('Step 3'!G307:AD307)</f>
        <v>10197</v>
      </c>
      <c r="H307" s="50">
        <f>SUM('Step 3'!H307:AE307)</f>
        <v>10221</v>
      </c>
      <c r="I307" s="50">
        <f>SUM('Step 3'!I307:AF307)</f>
        <v>10303</v>
      </c>
      <c r="J307" s="50">
        <f>SUM('Step 3'!J307:AG307)</f>
        <v>10329</v>
      </c>
      <c r="K307" s="50">
        <f>SUM('Step 3'!K307:AH307)</f>
        <v>10362</v>
      </c>
      <c r="L307" s="50">
        <f>SUM('Step 3'!L307:AI307)</f>
        <v>10393</v>
      </c>
      <c r="M307" s="50">
        <f>SUM('Step 3'!M307:AJ307)</f>
        <v>10476</v>
      </c>
      <c r="N307" s="50"/>
      <c r="O307" s="50"/>
      <c r="P307" s="50"/>
      <c r="Q307" s="50"/>
    </row>
    <row r="308" spans="1:17" x14ac:dyDescent="0.35">
      <c r="A308" t="s">
        <v>355</v>
      </c>
      <c r="B308" s="50">
        <f>SUM('Step 3'!B308:Y308)</f>
        <v>4851</v>
      </c>
      <c r="C308" s="50">
        <f>SUM('Step 3'!C308:Z308)</f>
        <v>4825</v>
      </c>
      <c r="D308" s="50">
        <f>SUM('Step 3'!D308:AA308)</f>
        <v>4804</v>
      </c>
      <c r="E308" s="50">
        <f>SUM('Step 3'!E308:AB308)</f>
        <v>4779</v>
      </c>
      <c r="F308" s="50">
        <f>SUM('Step 3'!F308:AC308)</f>
        <v>4777</v>
      </c>
      <c r="G308" s="50">
        <f>SUM('Step 3'!G308:AD308)</f>
        <v>4785</v>
      </c>
      <c r="H308" s="50">
        <f>SUM('Step 3'!H308:AE308)</f>
        <v>4793</v>
      </c>
      <c r="I308" s="50">
        <f>SUM('Step 3'!I308:AF308)</f>
        <v>4838</v>
      </c>
      <c r="J308" s="50">
        <f>SUM('Step 3'!J308:AG308)</f>
        <v>4864</v>
      </c>
      <c r="K308" s="50">
        <f>SUM('Step 3'!K308:AH308)</f>
        <v>4897</v>
      </c>
      <c r="L308" s="50">
        <f>SUM('Step 3'!L308:AI308)</f>
        <v>4943</v>
      </c>
      <c r="M308" s="50">
        <f>SUM('Step 3'!M308:AJ308)</f>
        <v>5022</v>
      </c>
      <c r="N308" s="50"/>
      <c r="O308" s="50"/>
      <c r="P308" s="50"/>
      <c r="Q308" s="50"/>
    </row>
    <row r="309" spans="1:17" x14ac:dyDescent="0.35">
      <c r="A309" t="s">
        <v>356</v>
      </c>
      <c r="B309" s="50">
        <f>SUM('Step 3'!B309:Y309)</f>
        <v>6256</v>
      </c>
      <c r="C309" s="50">
        <f>SUM('Step 3'!C309:Z309)</f>
        <v>6211</v>
      </c>
      <c r="D309" s="50">
        <f>SUM('Step 3'!D309:AA309)</f>
        <v>6186</v>
      </c>
      <c r="E309" s="50">
        <f>SUM('Step 3'!E309:AB309)</f>
        <v>6163</v>
      </c>
      <c r="F309" s="50">
        <f>SUM('Step 3'!F309:AC309)</f>
        <v>6168</v>
      </c>
      <c r="G309" s="50">
        <f>SUM('Step 3'!G309:AD309)</f>
        <v>6176</v>
      </c>
      <c r="H309" s="50">
        <f>SUM('Step 3'!H309:AE309)</f>
        <v>6197</v>
      </c>
      <c r="I309" s="50">
        <f>SUM('Step 3'!I309:AF309)</f>
        <v>6258</v>
      </c>
      <c r="J309" s="50">
        <f>SUM('Step 3'!J309:AG309)</f>
        <v>6307</v>
      </c>
      <c r="K309" s="50">
        <f>SUM('Step 3'!K309:AH309)</f>
        <v>6327</v>
      </c>
      <c r="L309" s="50">
        <f>SUM('Step 3'!L309:AI309)</f>
        <v>6363</v>
      </c>
      <c r="M309" s="50">
        <f>SUM('Step 3'!M309:AJ309)</f>
        <v>6405</v>
      </c>
      <c r="N309" s="50"/>
      <c r="O309" s="50"/>
      <c r="P309" s="50"/>
      <c r="Q309" s="50"/>
    </row>
    <row r="310" spans="1:17" x14ac:dyDescent="0.35">
      <c r="A310" t="s">
        <v>357</v>
      </c>
      <c r="B310" s="50">
        <f>SUM('Step 3'!B310:Y310)</f>
        <v>93848</v>
      </c>
      <c r="C310" s="50">
        <f>SUM('Step 3'!C310:Z310)</f>
        <v>93629</v>
      </c>
      <c r="D310" s="50">
        <f>SUM('Step 3'!D310:AA310)</f>
        <v>93628</v>
      </c>
      <c r="E310" s="50">
        <f>SUM('Step 3'!E310:AB310)</f>
        <v>93820</v>
      </c>
      <c r="F310" s="50">
        <f>SUM('Step 3'!F310:AC310)</f>
        <v>93958</v>
      </c>
      <c r="G310" s="50">
        <f>SUM('Step 3'!G310:AD310)</f>
        <v>94335</v>
      </c>
      <c r="H310" s="50">
        <f>SUM('Step 3'!H310:AE310)</f>
        <v>94705</v>
      </c>
      <c r="I310" s="50">
        <f>SUM('Step 3'!I310:AF310)</f>
        <v>95232</v>
      </c>
      <c r="J310" s="50">
        <f>SUM('Step 3'!J310:AG310)</f>
        <v>95390</v>
      </c>
      <c r="K310" s="50">
        <f>SUM('Step 3'!K310:AH310)</f>
        <v>95768</v>
      </c>
      <c r="L310" s="50">
        <f>SUM('Step 3'!L310:AI310)</f>
        <v>96284</v>
      </c>
      <c r="M310" s="50">
        <f>SUM('Step 3'!M310:AJ310)</f>
        <v>96795</v>
      </c>
      <c r="N310" s="50"/>
      <c r="O310" s="50"/>
      <c r="P310" s="50"/>
      <c r="Q310" s="50"/>
    </row>
    <row r="311" spans="1:17" x14ac:dyDescent="0.35">
      <c r="A311" t="s">
        <v>358</v>
      </c>
      <c r="B311" s="50">
        <f>SUM('Step 3'!B311:Y311)</f>
        <v>3442</v>
      </c>
      <c r="C311" s="50">
        <f>SUM('Step 3'!C311:Z311)</f>
        <v>3426</v>
      </c>
      <c r="D311" s="50">
        <f>SUM('Step 3'!D311:AA311)</f>
        <v>3431</v>
      </c>
      <c r="E311" s="50">
        <f>SUM('Step 3'!E311:AB311)</f>
        <v>3446</v>
      </c>
      <c r="F311" s="50">
        <f>SUM('Step 3'!F311:AC311)</f>
        <v>3458</v>
      </c>
      <c r="G311" s="50">
        <f>SUM('Step 3'!G311:AD311)</f>
        <v>3486</v>
      </c>
      <c r="H311" s="50">
        <f>SUM('Step 3'!H311:AE311)</f>
        <v>3515</v>
      </c>
      <c r="I311" s="50">
        <f>SUM('Step 3'!I311:AF311)</f>
        <v>3564</v>
      </c>
      <c r="J311" s="50">
        <f>SUM('Step 3'!J311:AG311)</f>
        <v>3608</v>
      </c>
      <c r="K311" s="50">
        <f>SUM('Step 3'!K311:AH311)</f>
        <v>3641</v>
      </c>
      <c r="L311" s="50">
        <f>SUM('Step 3'!L311:AI311)</f>
        <v>3652</v>
      </c>
      <c r="M311" s="50">
        <f>SUM('Step 3'!M311:AJ311)</f>
        <v>3673</v>
      </c>
      <c r="N311" s="50"/>
      <c r="O311" s="50"/>
      <c r="P311" s="50"/>
      <c r="Q311" s="50"/>
    </row>
    <row r="312" spans="1:17" x14ac:dyDescent="0.35">
      <c r="A312" t="s">
        <v>359</v>
      </c>
      <c r="B312" s="50">
        <f>SUM('Step 3'!B312:Y312)</f>
        <v>829</v>
      </c>
      <c r="C312" s="50">
        <f>SUM('Step 3'!C312:Z312)</f>
        <v>825</v>
      </c>
      <c r="D312" s="50">
        <f>SUM('Step 3'!D312:AA312)</f>
        <v>814</v>
      </c>
      <c r="E312" s="50">
        <f>SUM('Step 3'!E312:AB312)</f>
        <v>804</v>
      </c>
      <c r="F312" s="50">
        <f>SUM('Step 3'!F312:AC312)</f>
        <v>803</v>
      </c>
      <c r="G312" s="50">
        <f>SUM('Step 3'!G312:AD312)</f>
        <v>806</v>
      </c>
      <c r="H312" s="50">
        <f>SUM('Step 3'!H312:AE312)</f>
        <v>811</v>
      </c>
      <c r="I312" s="50">
        <f>SUM('Step 3'!I312:AF312)</f>
        <v>825</v>
      </c>
      <c r="J312" s="50">
        <f>SUM('Step 3'!J312:AG312)</f>
        <v>825</v>
      </c>
      <c r="K312" s="50">
        <f>SUM('Step 3'!K312:AH312)</f>
        <v>828</v>
      </c>
      <c r="L312" s="50">
        <f>SUM('Step 3'!L312:AI312)</f>
        <v>836</v>
      </c>
      <c r="M312" s="50">
        <f>SUM('Step 3'!M312:AJ312)</f>
        <v>847</v>
      </c>
      <c r="N312" s="50"/>
      <c r="O312" s="50"/>
      <c r="P312" s="50"/>
      <c r="Q312" s="50"/>
    </row>
    <row r="313" spans="1:17" x14ac:dyDescent="0.35">
      <c r="A313" t="s">
        <v>360</v>
      </c>
      <c r="B313" s="50">
        <f>SUM('Step 3'!B313:Y313)</f>
        <v>9678</v>
      </c>
      <c r="C313" s="50">
        <f>SUM('Step 3'!C313:Z313)</f>
        <v>9680</v>
      </c>
      <c r="D313" s="50">
        <f>SUM('Step 3'!D313:AA313)</f>
        <v>9674</v>
      </c>
      <c r="E313" s="50">
        <f>SUM('Step 3'!E313:AB313)</f>
        <v>9695</v>
      </c>
      <c r="F313" s="50">
        <f>SUM('Step 3'!F313:AC313)</f>
        <v>9717</v>
      </c>
      <c r="G313" s="50">
        <f>SUM('Step 3'!G313:AD313)</f>
        <v>9788</v>
      </c>
      <c r="H313" s="50">
        <f>SUM('Step 3'!H313:AE313)</f>
        <v>9890</v>
      </c>
      <c r="I313" s="50">
        <f>SUM('Step 3'!I313:AF313)</f>
        <v>10071</v>
      </c>
      <c r="J313" s="50">
        <f>SUM('Step 3'!J313:AG313)</f>
        <v>10191</v>
      </c>
      <c r="K313" s="50">
        <f>SUM('Step 3'!K313:AH313)</f>
        <v>10287</v>
      </c>
      <c r="L313" s="50">
        <f>SUM('Step 3'!L313:AI313)</f>
        <v>10411</v>
      </c>
      <c r="M313" s="50">
        <f>SUM('Step 3'!M313:AJ313)</f>
        <v>10526</v>
      </c>
      <c r="N313" s="50"/>
      <c r="O313" s="50"/>
      <c r="P313" s="50"/>
      <c r="Q313" s="50"/>
    </row>
    <row r="314" spans="1:17" x14ac:dyDescent="0.35">
      <c r="A314" t="s">
        <v>361</v>
      </c>
      <c r="B314" s="50">
        <f>SUM('Step 3'!B314:Y314)</f>
        <v>14833</v>
      </c>
      <c r="C314" s="50">
        <f>SUM('Step 3'!C314:Z314)</f>
        <v>14792</v>
      </c>
      <c r="D314" s="50">
        <f>SUM('Step 3'!D314:AA314)</f>
        <v>14747</v>
      </c>
      <c r="E314" s="50">
        <f>SUM('Step 3'!E314:AB314)</f>
        <v>14753</v>
      </c>
      <c r="F314" s="50">
        <f>SUM('Step 3'!F314:AC314)</f>
        <v>14779</v>
      </c>
      <c r="G314" s="50">
        <f>SUM('Step 3'!G314:AD314)</f>
        <v>14814</v>
      </c>
      <c r="H314" s="50">
        <f>SUM('Step 3'!H314:AE314)</f>
        <v>14839</v>
      </c>
      <c r="I314" s="50">
        <f>SUM('Step 3'!I314:AF314)</f>
        <v>14989</v>
      </c>
      <c r="J314" s="50">
        <f>SUM('Step 3'!J314:AG314)</f>
        <v>15106</v>
      </c>
      <c r="K314" s="50">
        <f>SUM('Step 3'!K314:AH314)</f>
        <v>15254</v>
      </c>
      <c r="L314" s="50">
        <f>SUM('Step 3'!L314:AI314)</f>
        <v>15392</v>
      </c>
      <c r="M314" s="50">
        <f>SUM('Step 3'!M314:AJ314)</f>
        <v>15558</v>
      </c>
      <c r="N314" s="50"/>
      <c r="O314" s="50"/>
      <c r="P314" s="50"/>
      <c r="Q314" s="50"/>
    </row>
    <row r="315" spans="1:17" x14ac:dyDescent="0.35">
      <c r="A315" t="s">
        <v>362</v>
      </c>
      <c r="B315" s="50">
        <f>SUM('Step 3'!B315:Y315)</f>
        <v>2476</v>
      </c>
      <c r="C315" s="50">
        <f>SUM('Step 3'!C315:Z315)</f>
        <v>2488</v>
      </c>
      <c r="D315" s="50">
        <f>SUM('Step 3'!D315:AA315)</f>
        <v>2513</v>
      </c>
      <c r="E315" s="50">
        <f>SUM('Step 3'!E315:AB315)</f>
        <v>2531</v>
      </c>
      <c r="F315" s="50">
        <f>SUM('Step 3'!F315:AC315)</f>
        <v>2549</v>
      </c>
      <c r="G315" s="50">
        <f>SUM('Step 3'!G315:AD315)</f>
        <v>2576</v>
      </c>
      <c r="H315" s="50">
        <f>SUM('Step 3'!H315:AE315)</f>
        <v>2613</v>
      </c>
      <c r="I315" s="50">
        <f>SUM('Step 3'!I315:AF315)</f>
        <v>2659</v>
      </c>
      <c r="J315" s="50">
        <f>SUM('Step 3'!J315:AG315)</f>
        <v>2717</v>
      </c>
      <c r="K315" s="50">
        <f>SUM('Step 3'!K315:AH315)</f>
        <v>2769</v>
      </c>
      <c r="L315" s="50">
        <f>SUM('Step 3'!L315:AI315)</f>
        <v>2811</v>
      </c>
      <c r="M315" s="50">
        <f>SUM('Step 3'!M315:AJ315)</f>
        <v>2850</v>
      </c>
      <c r="N315" s="50"/>
      <c r="O315" s="50"/>
      <c r="P315" s="50"/>
      <c r="Q315" s="50"/>
    </row>
    <row r="316" spans="1:17" x14ac:dyDescent="0.35">
      <c r="A316" t="s">
        <v>363</v>
      </c>
      <c r="B316" s="50">
        <f>SUM('Step 3'!B316:Y316)</f>
        <v>4331</v>
      </c>
      <c r="C316" s="50">
        <f>SUM('Step 3'!C316:Z316)</f>
        <v>4317</v>
      </c>
      <c r="D316" s="50">
        <f>SUM('Step 3'!D316:AA316)</f>
        <v>4325</v>
      </c>
      <c r="E316" s="50">
        <f>SUM('Step 3'!E316:AB316)</f>
        <v>4331</v>
      </c>
      <c r="F316" s="50">
        <f>SUM('Step 3'!F316:AC316)</f>
        <v>4364</v>
      </c>
      <c r="G316" s="50">
        <f>SUM('Step 3'!G316:AD316)</f>
        <v>4399</v>
      </c>
      <c r="H316" s="50">
        <f>SUM('Step 3'!H316:AE316)</f>
        <v>4427</v>
      </c>
      <c r="I316" s="50">
        <f>SUM('Step 3'!I316:AF316)</f>
        <v>4468</v>
      </c>
      <c r="J316" s="50">
        <f>SUM('Step 3'!J316:AG316)</f>
        <v>4498</v>
      </c>
      <c r="K316" s="50">
        <f>SUM('Step 3'!K316:AH316)</f>
        <v>4526</v>
      </c>
      <c r="L316" s="50">
        <f>SUM('Step 3'!L316:AI316)</f>
        <v>4582</v>
      </c>
      <c r="M316" s="50">
        <f>SUM('Step 3'!M316:AJ316)</f>
        <v>4626</v>
      </c>
      <c r="N316" s="50"/>
      <c r="O316" s="50"/>
      <c r="P316" s="50"/>
      <c r="Q316" s="50"/>
    </row>
    <row r="317" spans="1:17" x14ac:dyDescent="0.35">
      <c r="A317" t="s">
        <v>364</v>
      </c>
      <c r="B317" s="50">
        <f>SUM('Step 3'!B317:Y317)</f>
        <v>6596</v>
      </c>
      <c r="C317" s="50">
        <f>SUM('Step 3'!C317:Z317)</f>
        <v>6634</v>
      </c>
      <c r="D317" s="50">
        <f>SUM('Step 3'!D317:AA317)</f>
        <v>6735</v>
      </c>
      <c r="E317" s="50">
        <f>SUM('Step 3'!E317:AB317)</f>
        <v>6835</v>
      </c>
      <c r="F317" s="50">
        <f>SUM('Step 3'!F317:AC317)</f>
        <v>6906</v>
      </c>
      <c r="G317" s="50">
        <f>SUM('Step 3'!G317:AD317)</f>
        <v>6984</v>
      </c>
      <c r="H317" s="50">
        <f>SUM('Step 3'!H317:AE317)</f>
        <v>7089</v>
      </c>
      <c r="I317" s="50">
        <f>SUM('Step 3'!I317:AF317)</f>
        <v>7206</v>
      </c>
      <c r="J317" s="50">
        <f>SUM('Step 3'!J317:AG317)</f>
        <v>7330</v>
      </c>
      <c r="K317" s="50">
        <f>SUM('Step 3'!K317:AH317)</f>
        <v>7438</v>
      </c>
      <c r="L317" s="50">
        <f>SUM('Step 3'!L317:AI317)</f>
        <v>7543</v>
      </c>
      <c r="M317" s="50">
        <f>SUM('Step 3'!M317:AJ317)</f>
        <v>7645</v>
      </c>
      <c r="N317" s="50"/>
      <c r="O317" s="50"/>
      <c r="P317" s="50"/>
      <c r="Q317" s="50"/>
    </row>
    <row r="318" spans="1:17" x14ac:dyDescent="0.35">
      <c r="A318" t="s">
        <v>365</v>
      </c>
      <c r="B318" s="50">
        <f>SUM('Step 3'!B318:Y318)</f>
        <v>373974</v>
      </c>
      <c r="C318" s="50">
        <f>SUM('Step 3'!C318:Z318)</f>
        <v>373058</v>
      </c>
      <c r="D318" s="50">
        <f>SUM('Step 3'!D318:AA318)</f>
        <v>373864</v>
      </c>
      <c r="E318" s="50">
        <f>SUM('Step 3'!E318:AB318)</f>
        <v>375342</v>
      </c>
      <c r="F318" s="50">
        <f>SUM('Step 3'!F318:AC318)</f>
        <v>376683</v>
      </c>
      <c r="G318" s="50">
        <f>SUM('Step 3'!G318:AD318)</f>
        <v>378917</v>
      </c>
      <c r="H318" s="50">
        <f>SUM('Step 3'!H318:AE318)</f>
        <v>381210</v>
      </c>
      <c r="I318" s="50">
        <f>SUM('Step 3'!I318:AF318)</f>
        <v>384136</v>
      </c>
      <c r="J318" s="50">
        <f>SUM('Step 3'!J318:AG318)</f>
        <v>386630</v>
      </c>
      <c r="K318" s="50">
        <f>SUM('Step 3'!K318:AH318)</f>
        <v>389626</v>
      </c>
      <c r="L318" s="50">
        <f>SUM('Step 3'!L318:AI318)</f>
        <v>393248</v>
      </c>
      <c r="M318" s="50">
        <f>SUM('Step 3'!M318:AJ318)</f>
        <v>397694</v>
      </c>
      <c r="N318" s="50"/>
      <c r="O318" s="50"/>
      <c r="P318" s="50"/>
      <c r="Q318" s="50"/>
    </row>
    <row r="319" spans="1:17" x14ac:dyDescent="0.35">
      <c r="A319" t="s">
        <v>366</v>
      </c>
      <c r="B319" s="50">
        <f>SUM('Step 3'!B319:Y319)</f>
        <v>1521</v>
      </c>
      <c r="C319" s="50">
        <f>SUM('Step 3'!C319:Z319)</f>
        <v>1499</v>
      </c>
      <c r="D319" s="50">
        <f>SUM('Step 3'!D319:AA319)</f>
        <v>1496</v>
      </c>
      <c r="E319" s="50">
        <f>SUM('Step 3'!E319:AB319)</f>
        <v>1497</v>
      </c>
      <c r="F319" s="50">
        <f>SUM('Step 3'!F319:AC319)</f>
        <v>1504</v>
      </c>
      <c r="G319" s="50">
        <f>SUM('Step 3'!G319:AD319)</f>
        <v>1500</v>
      </c>
      <c r="H319" s="50">
        <f>SUM('Step 3'!H319:AE319)</f>
        <v>1499</v>
      </c>
      <c r="I319" s="50">
        <f>SUM('Step 3'!I319:AF319)</f>
        <v>1502</v>
      </c>
      <c r="J319" s="50">
        <f>SUM('Step 3'!J319:AG319)</f>
        <v>1500</v>
      </c>
      <c r="K319" s="50">
        <f>SUM('Step 3'!K319:AH319)</f>
        <v>1500</v>
      </c>
      <c r="L319" s="50">
        <f>SUM('Step 3'!L319:AI319)</f>
        <v>1500</v>
      </c>
      <c r="M319" s="50">
        <f>SUM('Step 3'!M319:AJ319)</f>
        <v>1513</v>
      </c>
      <c r="N319" s="50"/>
      <c r="O319" s="50"/>
      <c r="P319" s="50"/>
      <c r="Q319" s="50"/>
    </row>
    <row r="320" spans="1:17" x14ac:dyDescent="0.35">
      <c r="A320" t="s">
        <v>367</v>
      </c>
      <c r="B320" s="50">
        <f>SUM('Step 3'!B320:Y320)</f>
        <v>4009</v>
      </c>
      <c r="C320" s="50">
        <f>SUM('Step 3'!C320:Z320)</f>
        <v>3998</v>
      </c>
      <c r="D320" s="50">
        <f>SUM('Step 3'!D320:AA320)</f>
        <v>4006</v>
      </c>
      <c r="E320" s="50">
        <f>SUM('Step 3'!E320:AB320)</f>
        <v>4029</v>
      </c>
      <c r="F320" s="50">
        <f>SUM('Step 3'!F320:AC320)</f>
        <v>4059</v>
      </c>
      <c r="G320" s="50">
        <f>SUM('Step 3'!G320:AD320)</f>
        <v>4094</v>
      </c>
      <c r="H320" s="50">
        <f>SUM('Step 3'!H320:AE320)</f>
        <v>4117</v>
      </c>
      <c r="I320" s="50">
        <f>SUM('Step 3'!I320:AF320)</f>
        <v>4132</v>
      </c>
      <c r="J320" s="50">
        <f>SUM('Step 3'!J320:AG320)</f>
        <v>4139</v>
      </c>
      <c r="K320" s="50">
        <f>SUM('Step 3'!K320:AH320)</f>
        <v>4155</v>
      </c>
      <c r="L320" s="50">
        <f>SUM('Step 3'!L320:AI320)</f>
        <v>4185</v>
      </c>
      <c r="M320" s="50">
        <f>SUM('Step 3'!M320:AJ320)</f>
        <v>4229</v>
      </c>
      <c r="N320" s="50"/>
      <c r="O320" s="50"/>
      <c r="P320" s="50"/>
      <c r="Q320" s="50"/>
    </row>
    <row r="321" spans="1:17" x14ac:dyDescent="0.35">
      <c r="A321" t="s">
        <v>368</v>
      </c>
      <c r="B321" s="50">
        <f>SUM('Step 3'!B321:Y321)</f>
        <v>6217</v>
      </c>
      <c r="C321" s="50">
        <f>SUM('Step 3'!C321:Z321)</f>
        <v>6274</v>
      </c>
      <c r="D321" s="50">
        <f>SUM('Step 3'!D321:AA321)</f>
        <v>6378</v>
      </c>
      <c r="E321" s="50">
        <f>SUM('Step 3'!E321:AB321)</f>
        <v>6452</v>
      </c>
      <c r="F321" s="50">
        <f>SUM('Step 3'!F321:AC321)</f>
        <v>6523</v>
      </c>
      <c r="G321" s="50">
        <f>SUM('Step 3'!G321:AD321)</f>
        <v>6594</v>
      </c>
      <c r="H321" s="50">
        <f>SUM('Step 3'!H321:AE321)</f>
        <v>6678</v>
      </c>
      <c r="I321" s="50">
        <f>SUM('Step 3'!I321:AF321)</f>
        <v>6782</v>
      </c>
      <c r="J321" s="50">
        <f>SUM('Step 3'!J321:AG321)</f>
        <v>6889</v>
      </c>
      <c r="K321" s="50">
        <f>SUM('Step 3'!K321:AH321)</f>
        <v>6925</v>
      </c>
      <c r="L321" s="50">
        <f>SUM('Step 3'!L321:AI321)</f>
        <v>6999</v>
      </c>
      <c r="M321" s="50">
        <f>SUM('Step 3'!M321:AJ321)</f>
        <v>7097</v>
      </c>
      <c r="N321" s="50"/>
      <c r="O321" s="50"/>
      <c r="P321" s="50"/>
      <c r="Q321" s="50"/>
    </row>
    <row r="322" spans="1:17" x14ac:dyDescent="0.35">
      <c r="A322" t="s">
        <v>369</v>
      </c>
      <c r="B322" s="50">
        <f>SUM('Step 3'!B322:Y322)</f>
        <v>8544</v>
      </c>
      <c r="C322" s="50">
        <f>SUM('Step 3'!C322:Z322)</f>
        <v>8490</v>
      </c>
      <c r="D322" s="50">
        <f>SUM('Step 3'!D322:AA322)</f>
        <v>8445</v>
      </c>
      <c r="E322" s="50">
        <f>SUM('Step 3'!E322:AB322)</f>
        <v>8409</v>
      </c>
      <c r="F322" s="50">
        <f>SUM('Step 3'!F322:AC322)</f>
        <v>8453</v>
      </c>
      <c r="G322" s="50">
        <f>SUM('Step 3'!G322:AD322)</f>
        <v>8479</v>
      </c>
      <c r="H322" s="50">
        <f>SUM('Step 3'!H322:AE322)</f>
        <v>8515</v>
      </c>
      <c r="I322" s="50">
        <f>SUM('Step 3'!I322:AF322)</f>
        <v>8560</v>
      </c>
      <c r="J322" s="50">
        <f>SUM('Step 3'!J322:AG322)</f>
        <v>8569</v>
      </c>
      <c r="K322" s="50">
        <f>SUM('Step 3'!K322:AH322)</f>
        <v>8595</v>
      </c>
      <c r="L322" s="50">
        <f>SUM('Step 3'!L322:AI322)</f>
        <v>8644</v>
      </c>
      <c r="M322" s="50">
        <f>SUM('Step 3'!M322:AJ322)</f>
        <v>8729</v>
      </c>
      <c r="N322" s="50"/>
      <c r="O322" s="50"/>
      <c r="P322" s="50"/>
      <c r="Q322" s="50"/>
    </row>
    <row r="323" spans="1:17" x14ac:dyDescent="0.35">
      <c r="A323" t="s">
        <v>370</v>
      </c>
      <c r="B323" s="50">
        <f>SUM('Step 3'!B323:Y323)</f>
        <v>33168</v>
      </c>
      <c r="C323" s="50">
        <f>SUM('Step 3'!C323:Z323)</f>
        <v>33062</v>
      </c>
      <c r="D323" s="50">
        <f>SUM('Step 3'!D323:AA323)</f>
        <v>33083</v>
      </c>
      <c r="E323" s="50">
        <f>SUM('Step 3'!E323:AB323)</f>
        <v>33195</v>
      </c>
      <c r="F323" s="50">
        <f>SUM('Step 3'!F323:AC323)</f>
        <v>33312</v>
      </c>
      <c r="G323" s="50">
        <f>SUM('Step 3'!G323:AD323)</f>
        <v>33527</v>
      </c>
      <c r="H323" s="50">
        <f>SUM('Step 3'!H323:AE323)</f>
        <v>33739</v>
      </c>
      <c r="I323" s="50">
        <f>SUM('Step 3'!I323:AF323)</f>
        <v>33991</v>
      </c>
      <c r="J323" s="50">
        <f>SUM('Step 3'!J323:AG323)</f>
        <v>34195</v>
      </c>
      <c r="K323" s="50">
        <f>SUM('Step 3'!K323:AH323)</f>
        <v>34400</v>
      </c>
      <c r="L323" s="50">
        <f>SUM('Step 3'!L323:AI323)</f>
        <v>34625</v>
      </c>
      <c r="M323" s="50">
        <f>SUM('Step 3'!M323:AJ323)</f>
        <v>34837</v>
      </c>
      <c r="N323" s="50"/>
      <c r="O323" s="50"/>
      <c r="P323" s="50"/>
      <c r="Q323" s="50"/>
    </row>
    <row r="324" spans="1:17" x14ac:dyDescent="0.35">
      <c r="A324" t="s">
        <v>371</v>
      </c>
      <c r="B324" s="50">
        <f>SUM('Step 3'!B324:Y324)</f>
        <v>4073</v>
      </c>
      <c r="C324" s="50">
        <f>SUM('Step 3'!C324:Z324)</f>
        <v>4055</v>
      </c>
      <c r="D324" s="50">
        <f>SUM('Step 3'!D324:AA324)</f>
        <v>4056</v>
      </c>
      <c r="E324" s="50">
        <f>SUM('Step 3'!E324:AB324)</f>
        <v>4045</v>
      </c>
      <c r="F324" s="50">
        <f>SUM('Step 3'!F324:AC324)</f>
        <v>4044</v>
      </c>
      <c r="G324" s="50">
        <f>SUM('Step 3'!G324:AD324)</f>
        <v>4062</v>
      </c>
      <c r="H324" s="50">
        <f>SUM('Step 3'!H324:AE324)</f>
        <v>4072</v>
      </c>
      <c r="I324" s="50">
        <f>SUM('Step 3'!I324:AF324)</f>
        <v>4110</v>
      </c>
      <c r="J324" s="50">
        <f>SUM('Step 3'!J324:AG324)</f>
        <v>4105</v>
      </c>
      <c r="K324" s="50">
        <f>SUM('Step 3'!K324:AH324)</f>
        <v>4112</v>
      </c>
      <c r="L324" s="50">
        <f>SUM('Step 3'!L324:AI324)</f>
        <v>4103</v>
      </c>
      <c r="M324" s="50">
        <f>SUM('Step 3'!M324:AJ324)</f>
        <v>4103</v>
      </c>
      <c r="N324" s="50"/>
      <c r="O324" s="50"/>
      <c r="P324" s="50"/>
      <c r="Q324" s="50"/>
    </row>
    <row r="325" spans="1:17" x14ac:dyDescent="0.35">
      <c r="A325" t="s">
        <v>372</v>
      </c>
      <c r="B325" s="50">
        <f>SUM('Step 3'!B325:Y325)</f>
        <v>13667</v>
      </c>
      <c r="C325" s="50">
        <f>SUM('Step 3'!C325:Z325)</f>
        <v>13598</v>
      </c>
      <c r="D325" s="50">
        <f>SUM('Step 3'!D325:AA325)</f>
        <v>13584</v>
      </c>
      <c r="E325" s="50">
        <f>SUM('Step 3'!E325:AB325)</f>
        <v>13595</v>
      </c>
      <c r="F325" s="50">
        <f>SUM('Step 3'!F325:AC325)</f>
        <v>13662</v>
      </c>
      <c r="G325" s="50">
        <f>SUM('Step 3'!G325:AD325)</f>
        <v>13717</v>
      </c>
      <c r="H325" s="50">
        <f>SUM('Step 3'!H325:AE325)</f>
        <v>13797</v>
      </c>
      <c r="I325" s="50">
        <f>SUM('Step 3'!I325:AF325)</f>
        <v>13998</v>
      </c>
      <c r="J325" s="50">
        <f>SUM('Step 3'!J325:AG325)</f>
        <v>14147</v>
      </c>
      <c r="K325" s="50">
        <f>SUM('Step 3'!K325:AH325)</f>
        <v>14251</v>
      </c>
      <c r="L325" s="50">
        <f>SUM('Step 3'!L325:AI325)</f>
        <v>14370</v>
      </c>
      <c r="M325" s="50">
        <f>SUM('Step 3'!M325:AJ325)</f>
        <v>14539</v>
      </c>
      <c r="N325" s="50"/>
      <c r="O325" s="50"/>
      <c r="P325" s="50"/>
      <c r="Q325" s="50"/>
    </row>
    <row r="326" spans="1:17" x14ac:dyDescent="0.35">
      <c r="A326" t="s">
        <v>373</v>
      </c>
      <c r="B326" s="50">
        <f>SUM('Step 3'!B326:Y326)</f>
        <v>3218</v>
      </c>
      <c r="C326" s="50">
        <f>SUM('Step 3'!C326:Z326)</f>
        <v>3216</v>
      </c>
      <c r="D326" s="50">
        <f>SUM('Step 3'!D326:AA326)</f>
        <v>3197</v>
      </c>
      <c r="E326" s="50">
        <f>SUM('Step 3'!E326:AB326)</f>
        <v>3204</v>
      </c>
      <c r="F326" s="50">
        <f>SUM('Step 3'!F326:AC326)</f>
        <v>3196</v>
      </c>
      <c r="G326" s="50">
        <f>SUM('Step 3'!G326:AD326)</f>
        <v>3177</v>
      </c>
      <c r="H326" s="50">
        <f>SUM('Step 3'!H326:AE326)</f>
        <v>3162</v>
      </c>
      <c r="I326" s="50">
        <f>SUM('Step 3'!I326:AF326)</f>
        <v>3149</v>
      </c>
      <c r="J326" s="50">
        <f>SUM('Step 3'!J326:AG326)</f>
        <v>3112</v>
      </c>
      <c r="K326" s="50">
        <f>SUM('Step 3'!K326:AH326)</f>
        <v>3104</v>
      </c>
      <c r="L326" s="50">
        <f>SUM('Step 3'!L326:AI326)</f>
        <v>3094</v>
      </c>
      <c r="M326" s="50">
        <f>SUM('Step 3'!M326:AJ326)</f>
        <v>3083</v>
      </c>
      <c r="N326" s="50"/>
      <c r="O326" s="50"/>
      <c r="P326" s="50"/>
      <c r="Q326" s="50"/>
    </row>
    <row r="327" spans="1:17" x14ac:dyDescent="0.35">
      <c r="A327" t="s">
        <v>374</v>
      </c>
      <c r="B327" s="50">
        <f>SUM('Step 3'!B327:Y327)</f>
        <v>145</v>
      </c>
      <c r="C327" s="50">
        <f>SUM('Step 3'!C327:Z327)</f>
        <v>144</v>
      </c>
      <c r="D327" s="50">
        <f>SUM('Step 3'!D327:AA327)</f>
        <v>144</v>
      </c>
      <c r="E327" s="50">
        <f>SUM('Step 3'!E327:AB327)</f>
        <v>143</v>
      </c>
      <c r="F327" s="50">
        <f>SUM('Step 3'!F327:AC327)</f>
        <v>143</v>
      </c>
      <c r="G327" s="50">
        <f>SUM('Step 3'!G327:AD327)</f>
        <v>142</v>
      </c>
      <c r="H327" s="50">
        <f>SUM('Step 3'!H327:AE327)</f>
        <v>141</v>
      </c>
      <c r="I327" s="50">
        <f>SUM('Step 3'!I327:AF327)</f>
        <v>142</v>
      </c>
      <c r="J327" s="50">
        <f>SUM('Step 3'!J327:AG327)</f>
        <v>143</v>
      </c>
      <c r="K327" s="50">
        <f>SUM('Step 3'!K327:AH327)</f>
        <v>143</v>
      </c>
      <c r="L327" s="50">
        <f>SUM('Step 3'!L327:AI327)</f>
        <v>143</v>
      </c>
      <c r="M327" s="50">
        <f>SUM('Step 3'!M327:AJ327)</f>
        <v>143</v>
      </c>
      <c r="N327" s="50"/>
      <c r="O327" s="50"/>
      <c r="P327" s="50"/>
      <c r="Q327" s="50"/>
    </row>
    <row r="328" spans="1:17" x14ac:dyDescent="0.35">
      <c r="A328" t="s">
        <v>375</v>
      </c>
      <c r="B328" s="50">
        <f>SUM('Step 3'!B328:Y328)</f>
        <v>2188</v>
      </c>
      <c r="C328" s="50">
        <f>SUM('Step 3'!C328:Z328)</f>
        <v>2191</v>
      </c>
      <c r="D328" s="50">
        <f>SUM('Step 3'!D328:AA328)</f>
        <v>2233</v>
      </c>
      <c r="E328" s="50">
        <f>SUM('Step 3'!E328:AB328)</f>
        <v>2257</v>
      </c>
      <c r="F328" s="50">
        <f>SUM('Step 3'!F328:AC328)</f>
        <v>2270</v>
      </c>
      <c r="G328" s="50">
        <f>SUM('Step 3'!G328:AD328)</f>
        <v>2296</v>
      </c>
      <c r="H328" s="50">
        <f>SUM('Step 3'!H328:AE328)</f>
        <v>2329</v>
      </c>
      <c r="I328" s="50">
        <f>SUM('Step 3'!I328:AF328)</f>
        <v>2366</v>
      </c>
      <c r="J328" s="50">
        <f>SUM('Step 3'!J328:AG328)</f>
        <v>2385</v>
      </c>
      <c r="K328" s="50">
        <f>SUM('Step 3'!K328:AH328)</f>
        <v>2410</v>
      </c>
      <c r="L328" s="50">
        <f>SUM('Step 3'!L328:AI328)</f>
        <v>2433</v>
      </c>
      <c r="M328" s="50">
        <f>SUM('Step 3'!M328:AJ328)</f>
        <v>2483</v>
      </c>
      <c r="N328" s="50"/>
      <c r="O328" s="50"/>
      <c r="P328" s="50"/>
      <c r="Q328" s="50"/>
    </row>
    <row r="329" spans="1:17" x14ac:dyDescent="0.35">
      <c r="A329" t="s">
        <v>376</v>
      </c>
      <c r="B329" s="50">
        <f>SUM('Step 3'!B329:Y329)</f>
        <v>3973</v>
      </c>
      <c r="C329" s="50">
        <f>SUM('Step 3'!C329:Z329)</f>
        <v>3955</v>
      </c>
      <c r="D329" s="50">
        <f>SUM('Step 3'!D329:AA329)</f>
        <v>3950</v>
      </c>
      <c r="E329" s="50">
        <f>SUM('Step 3'!E329:AB329)</f>
        <v>3943</v>
      </c>
      <c r="F329" s="50">
        <f>SUM('Step 3'!F329:AC329)</f>
        <v>3948</v>
      </c>
      <c r="G329" s="50">
        <f>SUM('Step 3'!G329:AD329)</f>
        <v>3966</v>
      </c>
      <c r="H329" s="50">
        <f>SUM('Step 3'!H329:AE329)</f>
        <v>3988</v>
      </c>
      <c r="I329" s="50">
        <f>SUM('Step 3'!I329:AF329)</f>
        <v>4032</v>
      </c>
      <c r="J329" s="50">
        <f>SUM('Step 3'!J329:AG329)</f>
        <v>4079</v>
      </c>
      <c r="K329" s="50">
        <f>SUM('Step 3'!K329:AH329)</f>
        <v>4155</v>
      </c>
      <c r="L329" s="50">
        <f>SUM('Step 3'!L329:AI329)</f>
        <v>4241</v>
      </c>
      <c r="M329" s="50">
        <f>SUM('Step 3'!M329:AJ329)</f>
        <v>4350</v>
      </c>
      <c r="N329" s="50"/>
      <c r="O329" s="50"/>
      <c r="P329" s="50"/>
      <c r="Q329" s="50"/>
    </row>
    <row r="330" spans="1:17" x14ac:dyDescent="0.35">
      <c r="A330" t="s">
        <v>377</v>
      </c>
      <c r="B330" s="50">
        <f>SUM('Step 3'!B330:Y330)</f>
        <v>2604</v>
      </c>
      <c r="C330" s="50">
        <f>SUM('Step 3'!C330:Z330)</f>
        <v>2571</v>
      </c>
      <c r="D330" s="50">
        <f>SUM('Step 3'!D330:AA330)</f>
        <v>2508</v>
      </c>
      <c r="E330" s="50">
        <f>SUM('Step 3'!E330:AB330)</f>
        <v>2487</v>
      </c>
      <c r="F330" s="50">
        <f>SUM('Step 3'!F330:AC330)</f>
        <v>2459</v>
      </c>
      <c r="G330" s="50">
        <f>SUM('Step 3'!G330:AD330)</f>
        <v>2450</v>
      </c>
      <c r="H330" s="50">
        <f>SUM('Step 3'!H330:AE330)</f>
        <v>2466</v>
      </c>
      <c r="I330" s="50">
        <f>SUM('Step 3'!I330:AF330)</f>
        <v>2472</v>
      </c>
      <c r="J330" s="50">
        <f>SUM('Step 3'!J330:AG330)</f>
        <v>2473</v>
      </c>
      <c r="K330" s="50">
        <f>SUM('Step 3'!K330:AH330)</f>
        <v>2463</v>
      </c>
      <c r="L330" s="50">
        <f>SUM('Step 3'!L330:AI330)</f>
        <v>2460</v>
      </c>
      <c r="M330" s="50">
        <f>SUM('Step 3'!M330:AJ330)</f>
        <v>2465</v>
      </c>
      <c r="N330" s="50"/>
      <c r="O330" s="50"/>
      <c r="P330" s="50"/>
      <c r="Q330" s="50"/>
    </row>
    <row r="331" spans="1:17" x14ac:dyDescent="0.35">
      <c r="A331" t="s">
        <v>378</v>
      </c>
      <c r="B331" s="50">
        <f>SUM('Step 3'!B331:Y331)</f>
        <v>5661</v>
      </c>
      <c r="C331" s="50">
        <f>SUM('Step 3'!C331:Z331)</f>
        <v>5625</v>
      </c>
      <c r="D331" s="50">
        <f>SUM('Step 3'!D331:AA331)</f>
        <v>5631</v>
      </c>
      <c r="E331" s="50">
        <f>SUM('Step 3'!E331:AB331)</f>
        <v>5643</v>
      </c>
      <c r="F331" s="50">
        <f>SUM('Step 3'!F331:AC331)</f>
        <v>5657</v>
      </c>
      <c r="G331" s="50">
        <f>SUM('Step 3'!G331:AD331)</f>
        <v>5680</v>
      </c>
      <c r="H331" s="50">
        <f>SUM('Step 3'!H331:AE331)</f>
        <v>5704</v>
      </c>
      <c r="I331" s="50">
        <f>SUM('Step 3'!I331:AF331)</f>
        <v>5757</v>
      </c>
      <c r="J331" s="50">
        <f>SUM('Step 3'!J331:AG331)</f>
        <v>5790</v>
      </c>
      <c r="K331" s="50">
        <f>SUM('Step 3'!K331:AH331)</f>
        <v>5824</v>
      </c>
      <c r="L331" s="50">
        <f>SUM('Step 3'!L331:AI331)</f>
        <v>5858</v>
      </c>
      <c r="M331" s="50">
        <f>SUM('Step 3'!M331:AJ331)</f>
        <v>5933</v>
      </c>
      <c r="N331" s="50"/>
      <c r="O331" s="50"/>
      <c r="P331" s="50"/>
      <c r="Q331" s="50"/>
    </row>
    <row r="332" spans="1:17" x14ac:dyDescent="0.35">
      <c r="A332" t="s">
        <v>379</v>
      </c>
      <c r="B332" s="50">
        <f>SUM('Step 3'!B332:Y332)</f>
        <v>145</v>
      </c>
      <c r="C332" s="50">
        <f>SUM('Step 3'!C332:Z332)</f>
        <v>141</v>
      </c>
      <c r="D332" s="50">
        <f>SUM('Step 3'!D332:AA332)</f>
        <v>138</v>
      </c>
      <c r="E332" s="50">
        <f>SUM('Step 3'!E332:AB332)</f>
        <v>137</v>
      </c>
      <c r="F332" s="50">
        <f>SUM('Step 3'!F332:AC332)</f>
        <v>136</v>
      </c>
      <c r="G332" s="50">
        <f>SUM('Step 3'!G332:AD332)</f>
        <v>136</v>
      </c>
      <c r="H332" s="50">
        <f>SUM('Step 3'!H332:AE332)</f>
        <v>141</v>
      </c>
      <c r="I332" s="50">
        <f>SUM('Step 3'!I332:AF332)</f>
        <v>144</v>
      </c>
      <c r="J332" s="50">
        <f>SUM('Step 3'!J332:AG332)</f>
        <v>147</v>
      </c>
      <c r="K332" s="50">
        <f>SUM('Step 3'!K332:AH332)</f>
        <v>146</v>
      </c>
      <c r="L332" s="50">
        <f>SUM('Step 3'!L332:AI332)</f>
        <v>146</v>
      </c>
      <c r="M332" s="50">
        <f>SUM('Step 3'!M332:AJ332)</f>
        <v>144</v>
      </c>
      <c r="N332" s="50"/>
      <c r="O332" s="50"/>
      <c r="P332" s="50"/>
      <c r="Q332" s="50"/>
    </row>
    <row r="333" spans="1:17" x14ac:dyDescent="0.35">
      <c r="A333" t="s">
        <v>380</v>
      </c>
      <c r="B333" s="50">
        <f>SUM('Step 3'!B333:Y333)</f>
        <v>3468</v>
      </c>
      <c r="C333" s="50">
        <f>SUM('Step 3'!C333:Z333)</f>
        <v>3503</v>
      </c>
      <c r="D333" s="50">
        <f>SUM('Step 3'!D333:AA333)</f>
        <v>3572</v>
      </c>
      <c r="E333" s="50">
        <f>SUM('Step 3'!E333:AB333)</f>
        <v>3617</v>
      </c>
      <c r="F333" s="50">
        <f>SUM('Step 3'!F333:AC333)</f>
        <v>3647</v>
      </c>
      <c r="G333" s="50">
        <f>SUM('Step 3'!G333:AD333)</f>
        <v>3680</v>
      </c>
      <c r="H333" s="50">
        <f>SUM('Step 3'!H333:AE333)</f>
        <v>3721</v>
      </c>
      <c r="I333" s="50">
        <f>SUM('Step 3'!I333:AF333)</f>
        <v>3747</v>
      </c>
      <c r="J333" s="50">
        <f>SUM('Step 3'!J333:AG333)</f>
        <v>3744</v>
      </c>
      <c r="K333" s="50">
        <f>SUM('Step 3'!K333:AH333)</f>
        <v>3750</v>
      </c>
      <c r="L333" s="50">
        <f>SUM('Step 3'!L333:AI333)</f>
        <v>3753</v>
      </c>
      <c r="M333" s="50">
        <f>SUM('Step 3'!M333:AJ333)</f>
        <v>3782</v>
      </c>
      <c r="N333" s="50"/>
      <c r="O333" s="50"/>
      <c r="P333" s="50"/>
      <c r="Q333" s="50"/>
    </row>
    <row r="334" spans="1:17" x14ac:dyDescent="0.35">
      <c r="A334" t="s">
        <v>381</v>
      </c>
      <c r="B334" s="50">
        <f>SUM('Step 3'!B334:Y334)</f>
        <v>6645</v>
      </c>
      <c r="C334" s="50">
        <f>SUM('Step 3'!C334:Z334)</f>
        <v>6653</v>
      </c>
      <c r="D334" s="50">
        <f>SUM('Step 3'!D334:AA334)</f>
        <v>6675</v>
      </c>
      <c r="E334" s="50">
        <f>SUM('Step 3'!E334:AB334)</f>
        <v>6726</v>
      </c>
      <c r="F334" s="50">
        <f>SUM('Step 3'!F334:AC334)</f>
        <v>6732</v>
      </c>
      <c r="G334" s="50">
        <f>SUM('Step 3'!G334:AD334)</f>
        <v>6752</v>
      </c>
      <c r="H334" s="50">
        <f>SUM('Step 3'!H334:AE334)</f>
        <v>6801</v>
      </c>
      <c r="I334" s="50">
        <f>SUM('Step 3'!I334:AF334)</f>
        <v>6901</v>
      </c>
      <c r="J334" s="50">
        <f>SUM('Step 3'!J334:AG334)</f>
        <v>6933</v>
      </c>
      <c r="K334" s="50">
        <f>SUM('Step 3'!K334:AH334)</f>
        <v>7006</v>
      </c>
      <c r="L334" s="50">
        <f>SUM('Step 3'!L334:AI334)</f>
        <v>7079</v>
      </c>
      <c r="M334" s="50">
        <f>SUM('Step 3'!M334:AJ334)</f>
        <v>7164</v>
      </c>
      <c r="N334" s="50"/>
      <c r="O334" s="50"/>
      <c r="P334" s="50"/>
      <c r="Q334" s="50"/>
    </row>
    <row r="335" spans="1:17" x14ac:dyDescent="0.35">
      <c r="A335" t="s">
        <v>382</v>
      </c>
      <c r="B335" s="50">
        <f>SUM('Step 3'!B335:Y335)</f>
        <v>11390</v>
      </c>
      <c r="C335" s="50">
        <f>SUM('Step 3'!C335:Z335)</f>
        <v>11415</v>
      </c>
      <c r="D335" s="50">
        <f>SUM('Step 3'!D335:AA335)</f>
        <v>11470</v>
      </c>
      <c r="E335" s="50">
        <f>SUM('Step 3'!E335:AB335)</f>
        <v>11525</v>
      </c>
      <c r="F335" s="50">
        <f>SUM('Step 3'!F335:AC335)</f>
        <v>11562</v>
      </c>
      <c r="G335" s="50">
        <f>SUM('Step 3'!G335:AD335)</f>
        <v>11665</v>
      </c>
      <c r="H335" s="50">
        <f>SUM('Step 3'!H335:AE335)</f>
        <v>11767</v>
      </c>
      <c r="I335" s="50">
        <f>SUM('Step 3'!I335:AF335)</f>
        <v>11898</v>
      </c>
      <c r="J335" s="50">
        <f>SUM('Step 3'!J335:AG335)</f>
        <v>12025</v>
      </c>
      <c r="K335" s="50">
        <f>SUM('Step 3'!K335:AH335)</f>
        <v>12123</v>
      </c>
      <c r="L335" s="50">
        <f>SUM('Step 3'!L335:AI335)</f>
        <v>12245</v>
      </c>
      <c r="M335" s="50">
        <f>SUM('Step 3'!M335:AJ335)</f>
        <v>12379</v>
      </c>
      <c r="N335" s="50"/>
      <c r="O335" s="50"/>
      <c r="P335" s="50"/>
      <c r="Q335" s="50"/>
    </row>
    <row r="336" spans="1:17" x14ac:dyDescent="0.35">
      <c r="A336" t="s">
        <v>383</v>
      </c>
      <c r="B336" s="50">
        <f>SUM('Step 3'!B336:Y336)</f>
        <v>1032</v>
      </c>
      <c r="C336" s="50">
        <f>SUM('Step 3'!C336:Z336)</f>
        <v>1029</v>
      </c>
      <c r="D336" s="50">
        <f>SUM('Step 3'!D336:AA336)</f>
        <v>1027</v>
      </c>
      <c r="E336" s="50">
        <f>SUM('Step 3'!E336:AB336)</f>
        <v>1021</v>
      </c>
      <c r="F336" s="50">
        <f>SUM('Step 3'!F336:AC336)</f>
        <v>1014</v>
      </c>
      <c r="G336" s="50">
        <f>SUM('Step 3'!G336:AD336)</f>
        <v>1010</v>
      </c>
      <c r="H336" s="50">
        <f>SUM('Step 3'!H336:AE336)</f>
        <v>1003</v>
      </c>
      <c r="I336" s="50">
        <f>SUM('Step 3'!I336:AF336)</f>
        <v>1012</v>
      </c>
      <c r="J336" s="50">
        <f>SUM('Step 3'!J336:AG336)</f>
        <v>1025</v>
      </c>
      <c r="K336" s="50">
        <f>SUM('Step 3'!K336:AH336)</f>
        <v>1037</v>
      </c>
      <c r="L336" s="50">
        <f>SUM('Step 3'!L336:AI336)</f>
        <v>1055</v>
      </c>
      <c r="M336" s="50">
        <f>SUM('Step 3'!M336:AJ336)</f>
        <v>1070</v>
      </c>
      <c r="N336" s="50"/>
      <c r="O336" s="50"/>
      <c r="P336" s="50"/>
      <c r="Q336" s="50"/>
    </row>
    <row r="337" spans="1:17" x14ac:dyDescent="0.35">
      <c r="A337" t="s">
        <v>384</v>
      </c>
      <c r="B337" s="50">
        <f>SUM('Step 3'!B337:Y337)</f>
        <v>10904</v>
      </c>
      <c r="C337" s="50">
        <f>SUM('Step 3'!C337:Z337)</f>
        <v>10910</v>
      </c>
      <c r="D337" s="50">
        <f>SUM('Step 3'!D337:AA337)</f>
        <v>10972</v>
      </c>
      <c r="E337" s="50">
        <f>SUM('Step 3'!E337:AB337)</f>
        <v>11037</v>
      </c>
      <c r="F337" s="50">
        <f>SUM('Step 3'!F337:AC337)</f>
        <v>11093</v>
      </c>
      <c r="G337" s="50">
        <f>SUM('Step 3'!G337:AD337)</f>
        <v>11164</v>
      </c>
      <c r="H337" s="50">
        <f>SUM('Step 3'!H337:AE337)</f>
        <v>11204</v>
      </c>
      <c r="I337" s="50">
        <f>SUM('Step 3'!I337:AF337)</f>
        <v>11323</v>
      </c>
      <c r="J337" s="50">
        <f>SUM('Step 3'!J337:AG337)</f>
        <v>11401</v>
      </c>
      <c r="K337" s="50">
        <f>SUM('Step 3'!K337:AH337)</f>
        <v>11440</v>
      </c>
      <c r="L337" s="50">
        <f>SUM('Step 3'!L337:AI337)</f>
        <v>11514</v>
      </c>
      <c r="M337" s="50">
        <f>SUM('Step 3'!M337:AJ337)</f>
        <v>11653</v>
      </c>
      <c r="N337" s="50"/>
      <c r="O337" s="50"/>
      <c r="P337" s="50"/>
      <c r="Q337" s="50"/>
    </row>
    <row r="338" spans="1:17" x14ac:dyDescent="0.35">
      <c r="A338" t="s">
        <v>385</v>
      </c>
      <c r="B338" s="50">
        <f>SUM('Step 3'!B338:Y338)</f>
        <v>28494</v>
      </c>
      <c r="C338" s="50">
        <f>SUM('Step 3'!C338:Z338)</f>
        <v>28432</v>
      </c>
      <c r="D338" s="50">
        <f>SUM('Step 3'!D338:AA338)</f>
        <v>28639</v>
      </c>
      <c r="E338" s="50">
        <f>SUM('Step 3'!E338:AB338)</f>
        <v>28887</v>
      </c>
      <c r="F338" s="50">
        <f>SUM('Step 3'!F338:AC338)</f>
        <v>29104</v>
      </c>
      <c r="G338" s="50">
        <f>SUM('Step 3'!G338:AD338)</f>
        <v>29379</v>
      </c>
      <c r="H338" s="50">
        <f>SUM('Step 3'!H338:AE338)</f>
        <v>29679</v>
      </c>
      <c r="I338" s="50">
        <f>SUM('Step 3'!I338:AF338)</f>
        <v>30050</v>
      </c>
      <c r="J338" s="50">
        <f>SUM('Step 3'!J338:AG338)</f>
        <v>30341</v>
      </c>
      <c r="K338" s="50">
        <f>SUM('Step 3'!K338:AH338)</f>
        <v>30589</v>
      </c>
      <c r="L338" s="50">
        <f>SUM('Step 3'!L338:AI338)</f>
        <v>30861</v>
      </c>
      <c r="M338" s="50">
        <f>SUM('Step 3'!M338:AJ338)</f>
        <v>31147</v>
      </c>
      <c r="N338" s="50"/>
      <c r="O338" s="50"/>
      <c r="P338" s="50"/>
      <c r="Q338" s="50"/>
    </row>
    <row r="339" spans="1:17" x14ac:dyDescent="0.35">
      <c r="A339" t="s">
        <v>386</v>
      </c>
      <c r="B339" s="50">
        <f>SUM('Step 3'!B339:Y339)</f>
        <v>5516</v>
      </c>
      <c r="C339" s="50">
        <f>SUM('Step 3'!C339:Z339)</f>
        <v>5502</v>
      </c>
      <c r="D339" s="50">
        <f>SUM('Step 3'!D339:AA339)</f>
        <v>5486</v>
      </c>
      <c r="E339" s="50">
        <f>SUM('Step 3'!E339:AB339)</f>
        <v>5491</v>
      </c>
      <c r="F339" s="50">
        <f>SUM('Step 3'!F339:AC339)</f>
        <v>5523</v>
      </c>
      <c r="G339" s="50">
        <f>SUM('Step 3'!G339:AD339)</f>
        <v>5529</v>
      </c>
      <c r="H339" s="50">
        <f>SUM('Step 3'!H339:AE339)</f>
        <v>5533</v>
      </c>
      <c r="I339" s="50">
        <f>SUM('Step 3'!I339:AF339)</f>
        <v>5546</v>
      </c>
      <c r="J339" s="50">
        <f>SUM('Step 3'!J339:AG339)</f>
        <v>5555</v>
      </c>
      <c r="K339" s="50">
        <f>SUM('Step 3'!K339:AH339)</f>
        <v>5549</v>
      </c>
      <c r="L339" s="50">
        <f>SUM('Step 3'!L339:AI339)</f>
        <v>5554</v>
      </c>
      <c r="M339" s="50">
        <f>SUM('Step 3'!M339:AJ339)</f>
        <v>5567</v>
      </c>
      <c r="N339" s="50"/>
      <c r="O339" s="50"/>
      <c r="P339" s="50"/>
      <c r="Q339" s="50"/>
    </row>
    <row r="340" spans="1:17" x14ac:dyDescent="0.35">
      <c r="A340" t="s">
        <v>387</v>
      </c>
      <c r="B340" s="50">
        <f>SUM('Step 3'!B340:Y340)</f>
        <v>12605</v>
      </c>
      <c r="C340" s="50">
        <f>SUM('Step 3'!C340:Z340)</f>
        <v>12533</v>
      </c>
      <c r="D340" s="50">
        <f>SUM('Step 3'!D340:AA340)</f>
        <v>12488</v>
      </c>
      <c r="E340" s="50">
        <f>SUM('Step 3'!E340:AB340)</f>
        <v>12463</v>
      </c>
      <c r="F340" s="50">
        <f>SUM('Step 3'!F340:AC340)</f>
        <v>12480</v>
      </c>
      <c r="G340" s="50">
        <f>SUM('Step 3'!G340:AD340)</f>
        <v>12498</v>
      </c>
      <c r="H340" s="50">
        <f>SUM('Step 3'!H340:AE340)</f>
        <v>12553</v>
      </c>
      <c r="I340" s="50">
        <f>SUM('Step 3'!I340:AF340)</f>
        <v>12648</v>
      </c>
      <c r="J340" s="50">
        <f>SUM('Step 3'!J340:AG340)</f>
        <v>12682</v>
      </c>
      <c r="K340" s="50">
        <f>SUM('Step 3'!K340:AH340)</f>
        <v>12732</v>
      </c>
      <c r="L340" s="50">
        <f>SUM('Step 3'!L340:AI340)</f>
        <v>12822</v>
      </c>
      <c r="M340" s="50">
        <f>SUM('Step 3'!M340:AJ340)</f>
        <v>12924</v>
      </c>
      <c r="N340" s="50"/>
      <c r="O340" s="50"/>
      <c r="P340" s="50"/>
      <c r="Q340" s="50"/>
    </row>
    <row r="341" spans="1:17" x14ac:dyDescent="0.35">
      <c r="A341" t="s">
        <v>388</v>
      </c>
      <c r="B341" s="50">
        <f>SUM('Step 3'!B341:Y341)</f>
        <v>2433</v>
      </c>
      <c r="C341" s="50">
        <f>SUM('Step 3'!C341:Z341)</f>
        <v>2401</v>
      </c>
      <c r="D341" s="50">
        <f>SUM('Step 3'!D341:AA341)</f>
        <v>2389</v>
      </c>
      <c r="E341" s="50">
        <f>SUM('Step 3'!E341:AB341)</f>
        <v>2412</v>
      </c>
      <c r="F341" s="50">
        <f>SUM('Step 3'!F341:AC341)</f>
        <v>2424</v>
      </c>
      <c r="G341" s="50">
        <f>SUM('Step 3'!G341:AD341)</f>
        <v>2435</v>
      </c>
      <c r="H341" s="50">
        <f>SUM('Step 3'!H341:AE341)</f>
        <v>2444</v>
      </c>
      <c r="I341" s="50">
        <f>SUM('Step 3'!I341:AF341)</f>
        <v>2465</v>
      </c>
      <c r="J341" s="50">
        <f>SUM('Step 3'!J341:AG341)</f>
        <v>2497</v>
      </c>
      <c r="K341" s="50">
        <f>SUM('Step 3'!K341:AH341)</f>
        <v>2514</v>
      </c>
      <c r="L341" s="50">
        <f>SUM('Step 3'!L341:AI341)</f>
        <v>2508</v>
      </c>
      <c r="M341" s="50">
        <f>SUM('Step 3'!M341:AJ341)</f>
        <v>2523</v>
      </c>
      <c r="N341" s="50"/>
      <c r="O341" s="50"/>
      <c r="P341" s="50"/>
      <c r="Q341" s="50"/>
    </row>
    <row r="342" spans="1:17" x14ac:dyDescent="0.35">
      <c r="A342" t="s">
        <v>389</v>
      </c>
      <c r="B342" s="50">
        <f>SUM('Step 3'!B342:Y342)</f>
        <v>339</v>
      </c>
      <c r="C342" s="50">
        <f>SUM('Step 3'!C342:Z342)</f>
        <v>345</v>
      </c>
      <c r="D342" s="50">
        <f>SUM('Step 3'!D342:AA342)</f>
        <v>351</v>
      </c>
      <c r="E342" s="50">
        <f>SUM('Step 3'!E342:AB342)</f>
        <v>359</v>
      </c>
      <c r="F342" s="50">
        <f>SUM('Step 3'!F342:AC342)</f>
        <v>363</v>
      </c>
      <c r="G342" s="50">
        <f>SUM('Step 3'!G342:AD342)</f>
        <v>364</v>
      </c>
      <c r="H342" s="50">
        <f>SUM('Step 3'!H342:AE342)</f>
        <v>365</v>
      </c>
      <c r="I342" s="50">
        <f>SUM('Step 3'!I342:AF342)</f>
        <v>368</v>
      </c>
      <c r="J342" s="50">
        <f>SUM('Step 3'!J342:AG342)</f>
        <v>365</v>
      </c>
      <c r="K342" s="50">
        <f>SUM('Step 3'!K342:AH342)</f>
        <v>365</v>
      </c>
      <c r="L342" s="50">
        <f>SUM('Step 3'!L342:AI342)</f>
        <v>365</v>
      </c>
      <c r="M342" s="50">
        <f>SUM('Step 3'!M342:AJ342)</f>
        <v>371</v>
      </c>
      <c r="N342" s="50"/>
      <c r="O342" s="50"/>
      <c r="P342" s="50"/>
      <c r="Q342" s="50"/>
    </row>
    <row r="343" spans="1:17" x14ac:dyDescent="0.35">
      <c r="A343" t="s">
        <v>390</v>
      </c>
      <c r="B343" s="50">
        <f>SUM('Step 3'!B343:Y343)</f>
        <v>230</v>
      </c>
      <c r="C343" s="50">
        <f>SUM('Step 3'!C343:Z343)</f>
        <v>230</v>
      </c>
      <c r="D343" s="50">
        <f>SUM('Step 3'!D343:AA343)</f>
        <v>233</v>
      </c>
      <c r="E343" s="50">
        <f>SUM('Step 3'!E343:AB343)</f>
        <v>239</v>
      </c>
      <c r="F343" s="50">
        <f>SUM('Step 3'!F343:AC343)</f>
        <v>244</v>
      </c>
      <c r="G343" s="50">
        <f>SUM('Step 3'!G343:AD343)</f>
        <v>245</v>
      </c>
      <c r="H343" s="50">
        <f>SUM('Step 3'!H343:AE343)</f>
        <v>247</v>
      </c>
      <c r="I343" s="50">
        <f>SUM('Step 3'!I343:AF343)</f>
        <v>252</v>
      </c>
      <c r="J343" s="50">
        <f>SUM('Step 3'!J343:AG343)</f>
        <v>256</v>
      </c>
      <c r="K343" s="50">
        <f>SUM('Step 3'!K343:AH343)</f>
        <v>255</v>
      </c>
      <c r="L343" s="50">
        <f>SUM('Step 3'!L343:AI343)</f>
        <v>253</v>
      </c>
      <c r="M343" s="50">
        <f>SUM('Step 3'!M343:AJ343)</f>
        <v>253</v>
      </c>
      <c r="N343" s="50"/>
      <c r="O343" s="50"/>
      <c r="P343" s="50"/>
      <c r="Q343" s="50"/>
    </row>
    <row r="344" spans="1:17" x14ac:dyDescent="0.35">
      <c r="A344" t="s">
        <v>391</v>
      </c>
      <c r="B344" s="50">
        <f>SUM('Step 3'!B344:Y344)</f>
        <v>14667</v>
      </c>
      <c r="C344" s="50">
        <f>SUM('Step 3'!C344:Z344)</f>
        <v>14698</v>
      </c>
      <c r="D344" s="50">
        <f>SUM('Step 3'!D344:AA344)</f>
        <v>14860</v>
      </c>
      <c r="E344" s="50">
        <f>SUM('Step 3'!E344:AB344)</f>
        <v>15013</v>
      </c>
      <c r="F344" s="50">
        <f>SUM('Step 3'!F344:AC344)</f>
        <v>15141</v>
      </c>
      <c r="G344" s="50">
        <f>SUM('Step 3'!G344:AD344)</f>
        <v>15279</v>
      </c>
      <c r="H344" s="50">
        <f>SUM('Step 3'!H344:AE344)</f>
        <v>15472</v>
      </c>
      <c r="I344" s="50">
        <f>SUM('Step 3'!I344:AF344)</f>
        <v>15693</v>
      </c>
      <c r="J344" s="50">
        <f>SUM('Step 3'!J344:AG344)</f>
        <v>15885</v>
      </c>
      <c r="K344" s="50">
        <f>SUM('Step 3'!K344:AH344)</f>
        <v>16045</v>
      </c>
      <c r="L344" s="50">
        <f>SUM('Step 3'!L344:AI344)</f>
        <v>16240</v>
      </c>
      <c r="M344" s="50">
        <f>SUM('Step 3'!M344:AJ344)</f>
        <v>16480</v>
      </c>
      <c r="N344" s="50"/>
      <c r="O344" s="50"/>
      <c r="P344" s="50"/>
      <c r="Q344" s="50"/>
    </row>
    <row r="345" spans="1:17" x14ac:dyDescent="0.35">
      <c r="A345" t="s">
        <v>392</v>
      </c>
      <c r="B345" s="50">
        <f>SUM('Step 3'!B345:Y345)</f>
        <v>4945</v>
      </c>
      <c r="C345" s="50">
        <f>SUM('Step 3'!C345:Z345)</f>
        <v>4968</v>
      </c>
      <c r="D345" s="50">
        <f>SUM('Step 3'!D345:AA345)</f>
        <v>5006</v>
      </c>
      <c r="E345" s="50">
        <f>SUM('Step 3'!E345:AB345)</f>
        <v>5043</v>
      </c>
      <c r="F345" s="50">
        <f>SUM('Step 3'!F345:AC345)</f>
        <v>5094</v>
      </c>
      <c r="G345" s="50">
        <f>SUM('Step 3'!G345:AD345)</f>
        <v>5164</v>
      </c>
      <c r="H345" s="50">
        <f>SUM('Step 3'!H345:AE345)</f>
        <v>5204</v>
      </c>
      <c r="I345" s="50">
        <f>SUM('Step 3'!I345:AF345)</f>
        <v>5279</v>
      </c>
      <c r="J345" s="50">
        <f>SUM('Step 3'!J345:AG345)</f>
        <v>5357</v>
      </c>
      <c r="K345" s="50">
        <f>SUM('Step 3'!K345:AH345)</f>
        <v>5418</v>
      </c>
      <c r="L345" s="50">
        <f>SUM('Step 3'!L345:AI345)</f>
        <v>5487</v>
      </c>
      <c r="M345" s="50">
        <f>SUM('Step 3'!M345:AJ345)</f>
        <v>5585</v>
      </c>
      <c r="N345" s="50"/>
      <c r="O345" s="50"/>
      <c r="P345" s="50"/>
      <c r="Q345" s="50"/>
    </row>
    <row r="346" spans="1:17" x14ac:dyDescent="0.35">
      <c r="A346" t="s">
        <v>393</v>
      </c>
      <c r="B346" s="50">
        <f>SUM('Step 3'!B346:Y346)</f>
        <v>9712</v>
      </c>
      <c r="C346" s="50">
        <f>SUM('Step 3'!C346:Z346)</f>
        <v>9657</v>
      </c>
      <c r="D346" s="50">
        <f>SUM('Step 3'!D346:AA346)</f>
        <v>9638</v>
      </c>
      <c r="E346" s="50">
        <f>SUM('Step 3'!E346:AB346)</f>
        <v>9646</v>
      </c>
      <c r="F346" s="50">
        <f>SUM('Step 3'!F346:AC346)</f>
        <v>9678</v>
      </c>
      <c r="G346" s="50">
        <f>SUM('Step 3'!G346:AD346)</f>
        <v>9709</v>
      </c>
      <c r="H346" s="50">
        <f>SUM('Step 3'!H346:AE346)</f>
        <v>9770</v>
      </c>
      <c r="I346" s="50">
        <f>SUM('Step 3'!I346:AF346)</f>
        <v>9854</v>
      </c>
      <c r="J346" s="50">
        <f>SUM('Step 3'!J346:AG346)</f>
        <v>9848</v>
      </c>
      <c r="K346" s="50">
        <f>SUM('Step 3'!K346:AH346)</f>
        <v>9843</v>
      </c>
      <c r="L346" s="50">
        <f>SUM('Step 3'!L346:AI346)</f>
        <v>9847</v>
      </c>
      <c r="M346" s="50">
        <f>SUM('Step 3'!M346:AJ346)</f>
        <v>9905</v>
      </c>
      <c r="N346" s="50"/>
      <c r="O346" s="50"/>
      <c r="P346" s="50"/>
      <c r="Q346" s="50"/>
    </row>
    <row r="347" spans="1:17" x14ac:dyDescent="0.35">
      <c r="A347" t="s">
        <v>394</v>
      </c>
      <c r="B347" s="50">
        <f>SUM('Step 3'!B347:Y347)</f>
        <v>10279</v>
      </c>
      <c r="C347" s="50">
        <f>SUM('Step 3'!C347:Z347)</f>
        <v>10339</v>
      </c>
      <c r="D347" s="50">
        <f>SUM('Step 3'!D347:AA347)</f>
        <v>10486</v>
      </c>
      <c r="E347" s="50">
        <f>SUM('Step 3'!E347:AB347)</f>
        <v>10592</v>
      </c>
      <c r="F347" s="50">
        <f>SUM('Step 3'!F347:AC347)</f>
        <v>10668</v>
      </c>
      <c r="G347" s="50">
        <f>SUM('Step 3'!G347:AD347)</f>
        <v>10773</v>
      </c>
      <c r="H347" s="50">
        <f>SUM('Step 3'!H347:AE347)</f>
        <v>10892</v>
      </c>
      <c r="I347" s="50">
        <f>SUM('Step 3'!I347:AF347)</f>
        <v>11070</v>
      </c>
      <c r="J347" s="50">
        <f>SUM('Step 3'!J347:AG347)</f>
        <v>11243</v>
      </c>
      <c r="K347" s="50">
        <f>SUM('Step 3'!K347:AH347)</f>
        <v>11414</v>
      </c>
      <c r="L347" s="50">
        <f>SUM('Step 3'!L347:AI347)</f>
        <v>11578</v>
      </c>
      <c r="M347" s="50">
        <f>SUM('Step 3'!M347:AJ347)</f>
        <v>11796</v>
      </c>
      <c r="N347" s="50"/>
      <c r="O347" s="50"/>
      <c r="P347" s="50"/>
      <c r="Q347" s="50"/>
    </row>
    <row r="348" spans="1:17" x14ac:dyDescent="0.35">
      <c r="A348" t="s">
        <v>395</v>
      </c>
      <c r="B348" s="50">
        <f>SUM('Step 3'!B348:Y348)</f>
        <v>2669</v>
      </c>
      <c r="C348" s="50">
        <f>SUM('Step 3'!C348:Z348)</f>
        <v>2667</v>
      </c>
      <c r="D348" s="50">
        <f>SUM('Step 3'!D348:AA348)</f>
        <v>2672</v>
      </c>
      <c r="E348" s="50">
        <f>SUM('Step 3'!E348:AB348)</f>
        <v>2671</v>
      </c>
      <c r="F348" s="50">
        <f>SUM('Step 3'!F348:AC348)</f>
        <v>2693</v>
      </c>
      <c r="G348" s="50">
        <f>SUM('Step 3'!G348:AD348)</f>
        <v>2693</v>
      </c>
      <c r="H348" s="50">
        <f>SUM('Step 3'!H348:AE348)</f>
        <v>2699</v>
      </c>
      <c r="I348" s="50">
        <f>SUM('Step 3'!I348:AF348)</f>
        <v>2706</v>
      </c>
      <c r="J348" s="50">
        <f>SUM('Step 3'!J348:AG348)</f>
        <v>2708</v>
      </c>
      <c r="K348" s="50">
        <f>SUM('Step 3'!K348:AH348)</f>
        <v>2704</v>
      </c>
      <c r="L348" s="50">
        <f>SUM('Step 3'!L348:AI348)</f>
        <v>2691</v>
      </c>
      <c r="M348" s="50">
        <f>SUM('Step 3'!M348:AJ348)</f>
        <v>2698</v>
      </c>
      <c r="N348" s="50"/>
      <c r="O348" s="50"/>
      <c r="P348" s="50"/>
      <c r="Q348" s="50"/>
    </row>
    <row r="349" spans="1:17" x14ac:dyDescent="0.35">
      <c r="A349" t="s">
        <v>396</v>
      </c>
      <c r="B349" s="50">
        <f>SUM('Step 3'!B349:Y349)</f>
        <v>350</v>
      </c>
      <c r="C349" s="50">
        <f>SUM('Step 3'!C349:Z349)</f>
        <v>348</v>
      </c>
      <c r="D349" s="50">
        <f>SUM('Step 3'!D349:AA349)</f>
        <v>351</v>
      </c>
      <c r="E349" s="50">
        <f>SUM('Step 3'!E349:AB349)</f>
        <v>349</v>
      </c>
      <c r="F349" s="50">
        <f>SUM('Step 3'!F349:AC349)</f>
        <v>348</v>
      </c>
      <c r="G349" s="50">
        <f>SUM('Step 3'!G349:AD349)</f>
        <v>345</v>
      </c>
      <c r="H349" s="50">
        <f>SUM('Step 3'!H349:AE349)</f>
        <v>344</v>
      </c>
      <c r="I349" s="50">
        <f>SUM('Step 3'!I349:AF349)</f>
        <v>348</v>
      </c>
      <c r="J349" s="50">
        <f>SUM('Step 3'!J349:AG349)</f>
        <v>351</v>
      </c>
      <c r="K349" s="50">
        <f>SUM('Step 3'!K349:AH349)</f>
        <v>349</v>
      </c>
      <c r="L349" s="50">
        <f>SUM('Step 3'!L349:AI349)</f>
        <v>353</v>
      </c>
      <c r="M349" s="50">
        <f>SUM('Step 3'!M349:AJ349)</f>
        <v>360</v>
      </c>
      <c r="N349" s="50"/>
      <c r="O349" s="50"/>
      <c r="P349" s="50"/>
      <c r="Q349" s="50"/>
    </row>
    <row r="350" spans="1:17" x14ac:dyDescent="0.35">
      <c r="A350" t="s">
        <v>397</v>
      </c>
      <c r="B350" s="50">
        <f>SUM('Step 3'!B350:Y350)</f>
        <v>1992</v>
      </c>
      <c r="C350" s="50">
        <f>SUM('Step 3'!C350:Z350)</f>
        <v>1999</v>
      </c>
      <c r="D350" s="50">
        <f>SUM('Step 3'!D350:AA350)</f>
        <v>2021</v>
      </c>
      <c r="E350" s="50">
        <f>SUM('Step 3'!E350:AB350)</f>
        <v>2045</v>
      </c>
      <c r="F350" s="50">
        <f>SUM('Step 3'!F350:AC350)</f>
        <v>2059</v>
      </c>
      <c r="G350" s="50">
        <f>SUM('Step 3'!G350:AD350)</f>
        <v>2079</v>
      </c>
      <c r="H350" s="50">
        <f>SUM('Step 3'!H350:AE350)</f>
        <v>2099</v>
      </c>
      <c r="I350" s="50">
        <f>SUM('Step 3'!I350:AF350)</f>
        <v>2139</v>
      </c>
      <c r="J350" s="50">
        <f>SUM('Step 3'!J350:AG350)</f>
        <v>2177</v>
      </c>
      <c r="K350" s="50">
        <f>SUM('Step 3'!K350:AH350)</f>
        <v>2213</v>
      </c>
      <c r="L350" s="50">
        <f>SUM('Step 3'!L350:AI350)</f>
        <v>2243</v>
      </c>
      <c r="M350" s="50">
        <f>SUM('Step 3'!M350:AJ350)</f>
        <v>2270</v>
      </c>
      <c r="N350" s="50"/>
      <c r="O350" s="50"/>
      <c r="P350" s="50"/>
      <c r="Q350" s="50"/>
    </row>
    <row r="351" spans="1:17" x14ac:dyDescent="0.35">
      <c r="A351" t="s">
        <v>398</v>
      </c>
      <c r="B351" s="50">
        <f>SUM('Step 3'!B351:Y351)</f>
        <v>3065</v>
      </c>
      <c r="C351" s="50">
        <f>SUM('Step 3'!C351:Z351)</f>
        <v>3042</v>
      </c>
      <c r="D351" s="50">
        <f>SUM('Step 3'!D351:AA351)</f>
        <v>3035</v>
      </c>
      <c r="E351" s="50">
        <f>SUM('Step 3'!E351:AB351)</f>
        <v>3037</v>
      </c>
      <c r="F351" s="50">
        <f>SUM('Step 3'!F351:AC351)</f>
        <v>3035</v>
      </c>
      <c r="G351" s="50">
        <f>SUM('Step 3'!G351:AD351)</f>
        <v>3061</v>
      </c>
      <c r="H351" s="50">
        <f>SUM('Step 3'!H351:AE351)</f>
        <v>3085</v>
      </c>
      <c r="I351" s="50">
        <f>SUM('Step 3'!I351:AF351)</f>
        <v>3123</v>
      </c>
      <c r="J351" s="50">
        <f>SUM('Step 3'!J351:AG351)</f>
        <v>3162</v>
      </c>
      <c r="K351" s="50">
        <f>SUM('Step 3'!K351:AH351)</f>
        <v>3196</v>
      </c>
      <c r="L351" s="50">
        <f>SUM('Step 3'!L351:AI351)</f>
        <v>3235</v>
      </c>
      <c r="M351" s="50">
        <f>SUM('Step 3'!M351:AJ351)</f>
        <v>3287</v>
      </c>
      <c r="N351" s="50"/>
      <c r="O351" s="50"/>
      <c r="P351" s="50"/>
      <c r="Q351" s="50"/>
    </row>
    <row r="352" spans="1:17" x14ac:dyDescent="0.35">
      <c r="A352" t="s">
        <v>399</v>
      </c>
      <c r="B352" s="50">
        <f>SUM('Step 3'!B352:Y352)</f>
        <v>3438</v>
      </c>
      <c r="C352" s="50">
        <f>SUM('Step 3'!C352:Z352)</f>
        <v>3453</v>
      </c>
      <c r="D352" s="50">
        <f>SUM('Step 3'!D352:AA352)</f>
        <v>3487</v>
      </c>
      <c r="E352" s="50">
        <f>SUM('Step 3'!E352:AB352)</f>
        <v>3533</v>
      </c>
      <c r="F352" s="50">
        <f>SUM('Step 3'!F352:AC352)</f>
        <v>3578</v>
      </c>
      <c r="G352" s="50">
        <f>SUM('Step 3'!G352:AD352)</f>
        <v>3632</v>
      </c>
      <c r="H352" s="50">
        <f>SUM('Step 3'!H352:AE352)</f>
        <v>3683</v>
      </c>
      <c r="I352" s="50">
        <f>SUM('Step 3'!I352:AF352)</f>
        <v>3755</v>
      </c>
      <c r="J352" s="50">
        <f>SUM('Step 3'!J352:AG352)</f>
        <v>3812</v>
      </c>
      <c r="K352" s="50">
        <f>SUM('Step 3'!K352:AH352)</f>
        <v>3852</v>
      </c>
      <c r="L352" s="50">
        <f>SUM('Step 3'!L352:AI352)</f>
        <v>3902</v>
      </c>
      <c r="M352" s="50">
        <f>SUM('Step 3'!M352:AJ352)</f>
        <v>3955</v>
      </c>
      <c r="N352" s="50"/>
      <c r="O352" s="50"/>
      <c r="P352" s="50"/>
      <c r="Q352" s="50"/>
    </row>
    <row r="353" spans="1:17" x14ac:dyDescent="0.35">
      <c r="A353" t="s">
        <v>400</v>
      </c>
      <c r="B353" s="50">
        <f>SUM('Step 3'!B353:Y353)</f>
        <v>2025</v>
      </c>
      <c r="C353" s="50">
        <f>SUM('Step 3'!C353:Z353)</f>
        <v>1994</v>
      </c>
      <c r="D353" s="50">
        <f>SUM('Step 3'!D353:AA353)</f>
        <v>1984</v>
      </c>
      <c r="E353" s="50">
        <f>SUM('Step 3'!E353:AB353)</f>
        <v>1983</v>
      </c>
      <c r="F353" s="50">
        <f>SUM('Step 3'!F353:AC353)</f>
        <v>1988</v>
      </c>
      <c r="G353" s="50">
        <f>SUM('Step 3'!G353:AD353)</f>
        <v>1987</v>
      </c>
      <c r="H353" s="50">
        <f>SUM('Step 3'!H353:AE353)</f>
        <v>1993</v>
      </c>
      <c r="I353" s="50">
        <f>SUM('Step 3'!I353:AF353)</f>
        <v>2010</v>
      </c>
      <c r="J353" s="50">
        <f>SUM('Step 3'!J353:AG353)</f>
        <v>2021</v>
      </c>
      <c r="K353" s="50">
        <f>SUM('Step 3'!K353:AH353)</f>
        <v>2012</v>
      </c>
      <c r="L353" s="50">
        <f>SUM('Step 3'!L353:AI353)</f>
        <v>2011</v>
      </c>
      <c r="M353" s="50">
        <f>SUM('Step 3'!M353:AJ353)</f>
        <v>2018</v>
      </c>
      <c r="N353" s="50"/>
      <c r="O353" s="50"/>
      <c r="P353" s="50"/>
      <c r="Q353" s="50"/>
    </row>
    <row r="354" spans="1:17" x14ac:dyDescent="0.35">
      <c r="A354" t="s">
        <v>401</v>
      </c>
      <c r="B354" s="50">
        <f>SUM('Step 3'!B354:Y354)</f>
        <v>1647</v>
      </c>
      <c r="C354" s="50">
        <f>SUM('Step 3'!C354:Z354)</f>
        <v>1648</v>
      </c>
      <c r="D354" s="50">
        <f>SUM('Step 3'!D354:AA354)</f>
        <v>1654</v>
      </c>
      <c r="E354" s="50">
        <f>SUM('Step 3'!E354:AB354)</f>
        <v>1664</v>
      </c>
      <c r="F354" s="50">
        <f>SUM('Step 3'!F354:AC354)</f>
        <v>1683</v>
      </c>
      <c r="G354" s="50">
        <f>SUM('Step 3'!G354:AD354)</f>
        <v>1716</v>
      </c>
      <c r="H354" s="50">
        <f>SUM('Step 3'!H354:AE354)</f>
        <v>1757</v>
      </c>
      <c r="I354" s="50">
        <f>SUM('Step 3'!I354:AF354)</f>
        <v>1799</v>
      </c>
      <c r="J354" s="50">
        <f>SUM('Step 3'!J354:AG354)</f>
        <v>1839</v>
      </c>
      <c r="K354" s="50">
        <f>SUM('Step 3'!K354:AH354)</f>
        <v>1885</v>
      </c>
      <c r="L354" s="50">
        <f>SUM('Step 3'!L354:AI354)</f>
        <v>1918</v>
      </c>
      <c r="M354" s="50">
        <f>SUM('Step 3'!M354:AJ354)</f>
        <v>1964</v>
      </c>
      <c r="N354" s="50"/>
      <c r="O354" s="50"/>
      <c r="P354" s="50"/>
      <c r="Q354" s="50"/>
    </row>
    <row r="355" spans="1:17" x14ac:dyDescent="0.35">
      <c r="A355" t="s">
        <v>402</v>
      </c>
      <c r="B355" s="50">
        <f>SUM('Step 3'!B355:Y355)</f>
        <v>13693</v>
      </c>
      <c r="C355" s="50">
        <f>SUM('Step 3'!C355:Z355)</f>
        <v>13592</v>
      </c>
      <c r="D355" s="50">
        <f>SUM('Step 3'!D355:AA355)</f>
        <v>13530</v>
      </c>
      <c r="E355" s="50">
        <f>SUM('Step 3'!E355:AB355)</f>
        <v>13576</v>
      </c>
      <c r="F355" s="50">
        <f>SUM('Step 3'!F355:AC355)</f>
        <v>13563</v>
      </c>
      <c r="G355" s="50">
        <f>SUM('Step 3'!G355:AD355)</f>
        <v>13584</v>
      </c>
      <c r="H355" s="50">
        <f>SUM('Step 3'!H355:AE355)</f>
        <v>13673</v>
      </c>
      <c r="I355" s="50">
        <f>SUM('Step 3'!I355:AF355)</f>
        <v>13823</v>
      </c>
      <c r="J355" s="50">
        <f>SUM('Step 3'!J355:AG355)</f>
        <v>13946</v>
      </c>
      <c r="K355" s="50">
        <f>SUM('Step 3'!K355:AH355)</f>
        <v>14094</v>
      </c>
      <c r="L355" s="50">
        <f>SUM('Step 3'!L355:AI355)</f>
        <v>14199</v>
      </c>
      <c r="M355" s="50">
        <f>SUM('Step 3'!M355:AJ355)</f>
        <v>14356</v>
      </c>
      <c r="N355" s="50"/>
      <c r="O355" s="50"/>
      <c r="P355" s="50"/>
      <c r="Q355" s="50"/>
    </row>
    <row r="356" spans="1:17" x14ac:dyDescent="0.35">
      <c r="A356" t="s">
        <v>403</v>
      </c>
      <c r="B356" s="50">
        <f>SUM('Step 3'!B356:Y356)</f>
        <v>633</v>
      </c>
      <c r="C356" s="50">
        <f>SUM('Step 3'!C356:Z356)</f>
        <v>633</v>
      </c>
      <c r="D356" s="50">
        <f>SUM('Step 3'!D356:AA356)</f>
        <v>623</v>
      </c>
      <c r="E356" s="50">
        <f>SUM('Step 3'!E356:AB356)</f>
        <v>611</v>
      </c>
      <c r="F356" s="50">
        <f>SUM('Step 3'!F356:AC356)</f>
        <v>609</v>
      </c>
      <c r="G356" s="50">
        <f>SUM('Step 3'!G356:AD356)</f>
        <v>619</v>
      </c>
      <c r="H356" s="50">
        <f>SUM('Step 3'!H356:AE356)</f>
        <v>632</v>
      </c>
      <c r="I356" s="50">
        <f>SUM('Step 3'!I356:AF356)</f>
        <v>643</v>
      </c>
      <c r="J356" s="50">
        <f>SUM('Step 3'!J356:AG356)</f>
        <v>658</v>
      </c>
      <c r="K356" s="50">
        <f>SUM('Step 3'!K356:AH356)</f>
        <v>665</v>
      </c>
      <c r="L356" s="50">
        <f>SUM('Step 3'!L356:AI356)</f>
        <v>673</v>
      </c>
      <c r="M356" s="50">
        <f>SUM('Step 3'!M356:AJ356)</f>
        <v>682</v>
      </c>
      <c r="N356" s="50"/>
      <c r="O356" s="50"/>
      <c r="P356" s="50"/>
      <c r="Q356" s="50"/>
    </row>
    <row r="357" spans="1:17" x14ac:dyDescent="0.35">
      <c r="A357" t="s">
        <v>404</v>
      </c>
      <c r="B357" s="50">
        <f>SUM('Step 3'!B357:Y357)</f>
        <v>1407</v>
      </c>
      <c r="C357" s="50">
        <f>SUM('Step 3'!C357:Z357)</f>
        <v>1395</v>
      </c>
      <c r="D357" s="50">
        <f>SUM('Step 3'!D357:AA357)</f>
        <v>1389</v>
      </c>
      <c r="E357" s="50">
        <f>SUM('Step 3'!E357:AB357)</f>
        <v>1388</v>
      </c>
      <c r="F357" s="50">
        <f>SUM('Step 3'!F357:AC357)</f>
        <v>1393</v>
      </c>
      <c r="G357" s="50">
        <f>SUM('Step 3'!G357:AD357)</f>
        <v>1391</v>
      </c>
      <c r="H357" s="50">
        <f>SUM('Step 3'!H357:AE357)</f>
        <v>1421</v>
      </c>
      <c r="I357" s="50">
        <f>SUM('Step 3'!I357:AF357)</f>
        <v>1441</v>
      </c>
      <c r="J357" s="50">
        <f>SUM('Step 3'!J357:AG357)</f>
        <v>1461</v>
      </c>
      <c r="K357" s="50">
        <f>SUM('Step 3'!K357:AH357)</f>
        <v>1473</v>
      </c>
      <c r="L357" s="50">
        <f>SUM('Step 3'!L357:AI357)</f>
        <v>1483</v>
      </c>
      <c r="M357" s="50">
        <f>SUM('Step 3'!M357:AJ357)</f>
        <v>1502</v>
      </c>
      <c r="N357" s="50"/>
      <c r="O357" s="50"/>
      <c r="P357" s="50"/>
      <c r="Q357" s="50"/>
    </row>
    <row r="358" spans="1:17" x14ac:dyDescent="0.35">
      <c r="A358" t="s">
        <v>405</v>
      </c>
      <c r="B358" s="50">
        <f>SUM('Step 3'!B358:Y358)</f>
        <v>8041</v>
      </c>
      <c r="C358" s="50">
        <f>SUM('Step 3'!C358:Z358)</f>
        <v>8090</v>
      </c>
      <c r="D358" s="50">
        <f>SUM('Step 3'!D358:AA358)</f>
        <v>8185</v>
      </c>
      <c r="E358" s="50">
        <f>SUM('Step 3'!E358:AB358)</f>
        <v>8269</v>
      </c>
      <c r="F358" s="50">
        <f>SUM('Step 3'!F358:AC358)</f>
        <v>8320</v>
      </c>
      <c r="G358" s="50">
        <f>SUM('Step 3'!G358:AD358)</f>
        <v>8388</v>
      </c>
      <c r="H358" s="50">
        <f>SUM('Step 3'!H358:AE358)</f>
        <v>8460</v>
      </c>
      <c r="I358" s="50">
        <f>SUM('Step 3'!I358:AF358)</f>
        <v>8570</v>
      </c>
      <c r="J358" s="50">
        <f>SUM('Step 3'!J358:AG358)</f>
        <v>8667</v>
      </c>
      <c r="K358" s="50">
        <f>SUM('Step 3'!K358:AH358)</f>
        <v>8761</v>
      </c>
      <c r="L358" s="50">
        <f>SUM('Step 3'!L358:AI358)</f>
        <v>8891</v>
      </c>
      <c r="M358" s="50">
        <f>SUM('Step 3'!M358:AJ358)</f>
        <v>9050</v>
      </c>
      <c r="N358" s="50"/>
      <c r="O358" s="50"/>
      <c r="P358" s="50"/>
      <c r="Q358" s="50"/>
    </row>
    <row r="359" spans="1:17" x14ac:dyDescent="0.35">
      <c r="A359" t="s">
        <v>406</v>
      </c>
      <c r="B359" s="50">
        <f>SUM('Step 3'!B359:Y359)</f>
        <v>19121</v>
      </c>
      <c r="C359" s="50">
        <f>SUM('Step 3'!C359:Z359)</f>
        <v>19052</v>
      </c>
      <c r="D359" s="50">
        <f>SUM('Step 3'!D359:AA359)</f>
        <v>19070</v>
      </c>
      <c r="E359" s="50">
        <f>SUM('Step 3'!E359:AB359)</f>
        <v>19094</v>
      </c>
      <c r="F359" s="50">
        <f>SUM('Step 3'!F359:AC359)</f>
        <v>19088</v>
      </c>
      <c r="G359" s="50">
        <f>SUM('Step 3'!G359:AD359)</f>
        <v>19157</v>
      </c>
      <c r="H359" s="50">
        <f>SUM('Step 3'!H359:AE359)</f>
        <v>19198</v>
      </c>
      <c r="I359" s="50">
        <f>SUM('Step 3'!I359:AF359)</f>
        <v>19300</v>
      </c>
      <c r="J359" s="50">
        <f>SUM('Step 3'!J359:AG359)</f>
        <v>19375</v>
      </c>
      <c r="K359" s="50">
        <f>SUM('Step 3'!K359:AH359)</f>
        <v>19483</v>
      </c>
      <c r="L359" s="50">
        <f>SUM('Step 3'!L359:AI359)</f>
        <v>19599</v>
      </c>
      <c r="M359" s="50">
        <f>SUM('Step 3'!M359:AJ359)</f>
        <v>19752</v>
      </c>
      <c r="N359" s="50"/>
      <c r="O359" s="50"/>
      <c r="P359" s="50"/>
      <c r="Q359" s="50"/>
    </row>
    <row r="360" spans="1:17" x14ac:dyDescent="0.35">
      <c r="A360" t="s">
        <v>407</v>
      </c>
      <c r="B360" s="50">
        <f>SUM('Step 3'!B360:Y360)</f>
        <v>9373</v>
      </c>
      <c r="C360" s="50">
        <f>SUM('Step 3'!C360:Z360)</f>
        <v>9471</v>
      </c>
      <c r="D360" s="50">
        <f>SUM('Step 3'!D360:AA360)</f>
        <v>9591</v>
      </c>
      <c r="E360" s="50">
        <f>SUM('Step 3'!E360:AB360)</f>
        <v>9701</v>
      </c>
      <c r="F360" s="50">
        <f>SUM('Step 3'!F360:AC360)</f>
        <v>9807</v>
      </c>
      <c r="G360" s="50">
        <f>SUM('Step 3'!G360:AD360)</f>
        <v>9973</v>
      </c>
      <c r="H360" s="50">
        <f>SUM('Step 3'!H360:AE360)</f>
        <v>10135</v>
      </c>
      <c r="I360" s="50">
        <f>SUM('Step 3'!I360:AF360)</f>
        <v>10326</v>
      </c>
      <c r="J360" s="50">
        <f>SUM('Step 3'!J360:AG360)</f>
        <v>10504</v>
      </c>
      <c r="K360" s="50">
        <f>SUM('Step 3'!K360:AH360)</f>
        <v>10683</v>
      </c>
      <c r="L360" s="50">
        <f>SUM('Step 3'!L360:AI360)</f>
        <v>10843</v>
      </c>
      <c r="M360" s="50">
        <f>SUM('Step 3'!M360:AJ360)</f>
        <v>11015</v>
      </c>
      <c r="N360" s="50"/>
      <c r="O360" s="50"/>
      <c r="P360" s="50"/>
      <c r="Q360" s="50"/>
    </row>
    <row r="361" spans="1:17" x14ac:dyDescent="0.35">
      <c r="A361" t="s">
        <v>408</v>
      </c>
      <c r="B361" s="50">
        <f>SUM('Step 3'!B361:Y361)</f>
        <v>658</v>
      </c>
      <c r="C361" s="50">
        <f>SUM('Step 3'!C361:Z361)</f>
        <v>656</v>
      </c>
      <c r="D361" s="50">
        <f>SUM('Step 3'!D361:AA361)</f>
        <v>652</v>
      </c>
      <c r="E361" s="50">
        <f>SUM('Step 3'!E361:AB361)</f>
        <v>648</v>
      </c>
      <c r="F361" s="50">
        <f>SUM('Step 3'!F361:AC361)</f>
        <v>652</v>
      </c>
      <c r="G361" s="50">
        <f>SUM('Step 3'!G361:AD361)</f>
        <v>660</v>
      </c>
      <c r="H361" s="50">
        <f>SUM('Step 3'!H361:AE361)</f>
        <v>665</v>
      </c>
      <c r="I361" s="50">
        <f>SUM('Step 3'!I361:AF361)</f>
        <v>673</v>
      </c>
      <c r="J361" s="50">
        <f>SUM('Step 3'!J361:AG361)</f>
        <v>680</v>
      </c>
      <c r="K361" s="50">
        <f>SUM('Step 3'!K361:AH361)</f>
        <v>686</v>
      </c>
      <c r="L361" s="50">
        <f>SUM('Step 3'!L361:AI361)</f>
        <v>683</v>
      </c>
      <c r="M361" s="50">
        <f>SUM('Step 3'!M361:AJ361)</f>
        <v>684</v>
      </c>
      <c r="N361" s="50"/>
      <c r="O361" s="50"/>
      <c r="P361" s="50"/>
      <c r="Q361" s="50"/>
    </row>
    <row r="362" spans="1:17" x14ac:dyDescent="0.35">
      <c r="A362" t="s">
        <v>409</v>
      </c>
      <c r="B362" s="50">
        <f>SUM('Step 3'!B362:Y362)</f>
        <v>3583</v>
      </c>
      <c r="C362" s="50">
        <f>SUM('Step 3'!C362:Z362)</f>
        <v>3586</v>
      </c>
      <c r="D362" s="50">
        <f>SUM('Step 3'!D362:AA362)</f>
        <v>3609</v>
      </c>
      <c r="E362" s="50">
        <f>SUM('Step 3'!E362:AB362)</f>
        <v>3634</v>
      </c>
      <c r="F362" s="50">
        <f>SUM('Step 3'!F362:AC362)</f>
        <v>3669</v>
      </c>
      <c r="G362" s="50">
        <f>SUM('Step 3'!G362:AD362)</f>
        <v>3700</v>
      </c>
      <c r="H362" s="50">
        <f>SUM('Step 3'!H362:AE362)</f>
        <v>3743</v>
      </c>
      <c r="I362" s="50">
        <f>SUM('Step 3'!I362:AF362)</f>
        <v>3802</v>
      </c>
      <c r="J362" s="50">
        <f>SUM('Step 3'!J362:AG362)</f>
        <v>3842</v>
      </c>
      <c r="K362" s="50">
        <f>SUM('Step 3'!K362:AH362)</f>
        <v>3868</v>
      </c>
      <c r="L362" s="50">
        <f>SUM('Step 3'!L362:AI362)</f>
        <v>3888</v>
      </c>
      <c r="M362" s="50">
        <f>SUM('Step 3'!M362:AJ362)</f>
        <v>3911</v>
      </c>
      <c r="N362" s="50"/>
      <c r="O362" s="50"/>
      <c r="P362" s="50"/>
      <c r="Q362" s="50"/>
    </row>
    <row r="363" spans="1:17" x14ac:dyDescent="0.35">
      <c r="A363" t="s">
        <v>410</v>
      </c>
      <c r="B363" s="50">
        <f>SUM('Step 3'!B363:Y363)</f>
        <v>3345</v>
      </c>
      <c r="C363" s="50">
        <f>SUM('Step 3'!C363:Z363)</f>
        <v>3349</v>
      </c>
      <c r="D363" s="50">
        <f>SUM('Step 3'!D363:AA363)</f>
        <v>3407</v>
      </c>
      <c r="E363" s="50">
        <f>SUM('Step 3'!E363:AB363)</f>
        <v>3443</v>
      </c>
      <c r="F363" s="50">
        <f>SUM('Step 3'!F363:AC363)</f>
        <v>3472</v>
      </c>
      <c r="G363" s="50">
        <f>SUM('Step 3'!G363:AD363)</f>
        <v>3525</v>
      </c>
      <c r="H363" s="50">
        <f>SUM('Step 3'!H363:AE363)</f>
        <v>3584</v>
      </c>
      <c r="I363" s="50">
        <f>SUM('Step 3'!I363:AF363)</f>
        <v>3643</v>
      </c>
      <c r="J363" s="50">
        <f>SUM('Step 3'!J363:AG363)</f>
        <v>3687</v>
      </c>
      <c r="K363" s="50">
        <f>SUM('Step 3'!K363:AH363)</f>
        <v>3733</v>
      </c>
      <c r="L363" s="50">
        <f>SUM('Step 3'!L363:AI363)</f>
        <v>3783</v>
      </c>
      <c r="M363" s="50">
        <f>SUM('Step 3'!M363:AJ363)</f>
        <v>3837</v>
      </c>
      <c r="N363" s="50"/>
      <c r="O363" s="50"/>
      <c r="P363" s="50"/>
      <c r="Q363" s="50"/>
    </row>
    <row r="364" spans="1:17" x14ac:dyDescent="0.35">
      <c r="A364" t="s">
        <v>411</v>
      </c>
      <c r="B364" s="50">
        <f>SUM('Step 3'!B364:Y364)</f>
        <v>9078</v>
      </c>
      <c r="C364" s="50">
        <f>SUM('Step 3'!C364:Z364)</f>
        <v>9029</v>
      </c>
      <c r="D364" s="50">
        <f>SUM('Step 3'!D364:AA364)</f>
        <v>8992</v>
      </c>
      <c r="E364" s="50">
        <f>SUM('Step 3'!E364:AB364)</f>
        <v>8956</v>
      </c>
      <c r="F364" s="50">
        <f>SUM('Step 3'!F364:AC364)</f>
        <v>8954</v>
      </c>
      <c r="G364" s="50">
        <f>SUM('Step 3'!G364:AD364)</f>
        <v>8955</v>
      </c>
      <c r="H364" s="50">
        <f>SUM('Step 3'!H364:AE364)</f>
        <v>8944</v>
      </c>
      <c r="I364" s="50">
        <f>SUM('Step 3'!I364:AF364)</f>
        <v>9016</v>
      </c>
      <c r="J364" s="50">
        <f>SUM('Step 3'!J364:AG364)</f>
        <v>9026</v>
      </c>
      <c r="K364" s="50">
        <f>SUM('Step 3'!K364:AH364)</f>
        <v>9026</v>
      </c>
      <c r="L364" s="50">
        <f>SUM('Step 3'!L364:AI364)</f>
        <v>9047</v>
      </c>
      <c r="M364" s="50">
        <f>SUM('Step 3'!M364:AJ364)</f>
        <v>9081</v>
      </c>
      <c r="N364" s="50"/>
      <c r="O364" s="50"/>
      <c r="P364" s="50"/>
      <c r="Q364" s="50"/>
    </row>
    <row r="365" spans="1:17" x14ac:dyDescent="0.35">
      <c r="A365" t="s">
        <v>412</v>
      </c>
      <c r="B365" s="50">
        <f>SUM('Step 3'!B365:Y365)</f>
        <v>5725</v>
      </c>
      <c r="C365" s="50">
        <f>SUM('Step 3'!C365:Z365)</f>
        <v>5729</v>
      </c>
      <c r="D365" s="50">
        <f>SUM('Step 3'!D365:AA365)</f>
        <v>5770</v>
      </c>
      <c r="E365" s="50">
        <f>SUM('Step 3'!E365:AB365)</f>
        <v>5795</v>
      </c>
      <c r="F365" s="50">
        <f>SUM('Step 3'!F365:AC365)</f>
        <v>5824</v>
      </c>
      <c r="G365" s="50">
        <f>SUM('Step 3'!G365:AD365)</f>
        <v>5875</v>
      </c>
      <c r="H365" s="50">
        <f>SUM('Step 3'!H365:AE365)</f>
        <v>5947</v>
      </c>
      <c r="I365" s="50">
        <f>SUM('Step 3'!I365:AF365)</f>
        <v>6055</v>
      </c>
      <c r="J365" s="50">
        <f>SUM('Step 3'!J365:AG365)</f>
        <v>6147</v>
      </c>
      <c r="K365" s="50">
        <f>SUM('Step 3'!K365:AH365)</f>
        <v>6228</v>
      </c>
      <c r="L365" s="50">
        <f>SUM('Step 3'!L365:AI365)</f>
        <v>6324</v>
      </c>
      <c r="M365" s="50">
        <f>SUM('Step 3'!M365:AJ365)</f>
        <v>6424</v>
      </c>
      <c r="N365" s="50"/>
      <c r="O365" s="50"/>
      <c r="P365" s="50"/>
      <c r="Q365" s="50"/>
    </row>
    <row r="366" spans="1:17" x14ac:dyDescent="0.35">
      <c r="A366" t="s">
        <v>413</v>
      </c>
      <c r="B366" s="50">
        <f>SUM('Step 3'!B366:Y366)</f>
        <v>28351</v>
      </c>
      <c r="C366" s="50">
        <f>SUM('Step 3'!C366:Z366)</f>
        <v>28282</v>
      </c>
      <c r="D366" s="50">
        <f>SUM('Step 3'!D366:AA366)</f>
        <v>28257</v>
      </c>
      <c r="E366" s="50">
        <f>SUM('Step 3'!E366:AB366)</f>
        <v>28336</v>
      </c>
      <c r="F366" s="50">
        <f>SUM('Step 3'!F366:AC366)</f>
        <v>28355</v>
      </c>
      <c r="G366" s="50">
        <f>SUM('Step 3'!G366:AD366)</f>
        <v>28448</v>
      </c>
      <c r="H366" s="50">
        <f>SUM('Step 3'!H366:AE366)</f>
        <v>28600</v>
      </c>
      <c r="I366" s="50">
        <f>SUM('Step 3'!I366:AF366)</f>
        <v>28889</v>
      </c>
      <c r="J366" s="50">
        <f>SUM('Step 3'!J366:AG366)</f>
        <v>29103</v>
      </c>
      <c r="K366" s="50">
        <f>SUM('Step 3'!K366:AH366)</f>
        <v>29309</v>
      </c>
      <c r="L366" s="50">
        <f>SUM('Step 3'!L366:AI366)</f>
        <v>29576</v>
      </c>
      <c r="M366" s="50">
        <f>SUM('Step 3'!M366:AJ366)</f>
        <v>29910</v>
      </c>
      <c r="N366" s="50"/>
      <c r="O366" s="50"/>
      <c r="P366" s="50"/>
      <c r="Q366" s="50"/>
    </row>
    <row r="367" spans="1:17" x14ac:dyDescent="0.35">
      <c r="A367" t="s">
        <v>414</v>
      </c>
      <c r="B367" s="50">
        <f>SUM('Step 3'!B367:Y367)</f>
        <v>503</v>
      </c>
      <c r="C367" s="50">
        <f>SUM('Step 3'!C367:Z367)</f>
        <v>509</v>
      </c>
      <c r="D367" s="50">
        <f>SUM('Step 3'!D367:AA367)</f>
        <v>514</v>
      </c>
      <c r="E367" s="50">
        <f>SUM('Step 3'!E367:AB367)</f>
        <v>521</v>
      </c>
      <c r="F367" s="50">
        <f>SUM('Step 3'!F367:AC367)</f>
        <v>525</v>
      </c>
      <c r="G367" s="50">
        <f>SUM('Step 3'!G367:AD367)</f>
        <v>531</v>
      </c>
      <c r="H367" s="50">
        <f>SUM('Step 3'!H367:AE367)</f>
        <v>537</v>
      </c>
      <c r="I367" s="50">
        <f>SUM('Step 3'!I367:AF367)</f>
        <v>541</v>
      </c>
      <c r="J367" s="50">
        <f>SUM('Step 3'!J367:AG367)</f>
        <v>545</v>
      </c>
      <c r="K367" s="50">
        <f>SUM('Step 3'!K367:AH367)</f>
        <v>542</v>
      </c>
      <c r="L367" s="50">
        <f>SUM('Step 3'!L367:AI367)</f>
        <v>545</v>
      </c>
      <c r="M367" s="50">
        <f>SUM('Step 3'!M367:AJ367)</f>
        <v>555</v>
      </c>
      <c r="N367" s="50"/>
      <c r="O367" s="50"/>
      <c r="P367" s="50"/>
      <c r="Q367" s="50"/>
    </row>
    <row r="368" spans="1:17" x14ac:dyDescent="0.35">
      <c r="A368" t="s">
        <v>415</v>
      </c>
      <c r="B368" s="50">
        <f>SUM('Step 3'!B368:Y368)</f>
        <v>8296</v>
      </c>
      <c r="C368" s="50">
        <f>SUM('Step 3'!C368:Z368)</f>
        <v>8272</v>
      </c>
      <c r="D368" s="50">
        <f>SUM('Step 3'!D368:AA368)</f>
        <v>8276</v>
      </c>
      <c r="E368" s="50">
        <f>SUM('Step 3'!E368:AB368)</f>
        <v>8259</v>
      </c>
      <c r="F368" s="50">
        <f>SUM('Step 3'!F368:AC368)</f>
        <v>8276</v>
      </c>
      <c r="G368" s="50">
        <f>SUM('Step 3'!G368:AD368)</f>
        <v>8308</v>
      </c>
      <c r="H368" s="50">
        <f>SUM('Step 3'!H368:AE368)</f>
        <v>8353</v>
      </c>
      <c r="I368" s="50">
        <f>SUM('Step 3'!I368:AF368)</f>
        <v>8385</v>
      </c>
      <c r="J368" s="50">
        <f>SUM('Step 3'!J368:AG368)</f>
        <v>8404</v>
      </c>
      <c r="K368" s="50">
        <f>SUM('Step 3'!K368:AH368)</f>
        <v>8465</v>
      </c>
      <c r="L368" s="50">
        <f>SUM('Step 3'!L368:AI368)</f>
        <v>8548</v>
      </c>
      <c r="M368" s="50">
        <f>SUM('Step 3'!M368:AJ368)</f>
        <v>8671</v>
      </c>
      <c r="N368" s="50"/>
      <c r="O368" s="50"/>
      <c r="P368" s="50"/>
      <c r="Q368" s="50"/>
    </row>
    <row r="369" spans="1:17" x14ac:dyDescent="0.35">
      <c r="A369" t="s">
        <v>416</v>
      </c>
      <c r="B369" s="50">
        <f>SUM('Step 3'!B369:Y369)</f>
        <v>6056</v>
      </c>
      <c r="C369" s="50">
        <f>SUM('Step 3'!C369:Z369)</f>
        <v>6040</v>
      </c>
      <c r="D369" s="50">
        <f>SUM('Step 3'!D369:AA369)</f>
        <v>6052</v>
      </c>
      <c r="E369" s="50">
        <f>SUM('Step 3'!E369:AB369)</f>
        <v>6077</v>
      </c>
      <c r="F369" s="50">
        <f>SUM('Step 3'!F369:AC369)</f>
        <v>6096</v>
      </c>
      <c r="G369" s="50">
        <f>SUM('Step 3'!G369:AD369)</f>
        <v>6119</v>
      </c>
      <c r="H369" s="50">
        <f>SUM('Step 3'!H369:AE369)</f>
        <v>6153</v>
      </c>
      <c r="I369" s="50">
        <f>SUM('Step 3'!I369:AF369)</f>
        <v>6210</v>
      </c>
      <c r="J369" s="50">
        <f>SUM('Step 3'!J369:AG369)</f>
        <v>6251</v>
      </c>
      <c r="K369" s="50">
        <f>SUM('Step 3'!K369:AH369)</f>
        <v>6277</v>
      </c>
      <c r="L369" s="50">
        <f>SUM('Step 3'!L369:AI369)</f>
        <v>6293</v>
      </c>
      <c r="M369" s="50">
        <f>SUM('Step 3'!M369:AJ369)</f>
        <v>6330</v>
      </c>
      <c r="N369" s="50"/>
      <c r="O369" s="50"/>
      <c r="P369" s="50"/>
      <c r="Q369" s="50"/>
    </row>
    <row r="370" spans="1:17" x14ac:dyDescent="0.35">
      <c r="A370" t="s">
        <v>417</v>
      </c>
      <c r="B370" s="50">
        <f>SUM('Step 3'!B370:Y370)</f>
        <v>1304</v>
      </c>
      <c r="C370" s="50">
        <f>SUM('Step 3'!C370:Z370)</f>
        <v>1282</v>
      </c>
      <c r="D370" s="50">
        <f>SUM('Step 3'!D370:AA370)</f>
        <v>1258</v>
      </c>
      <c r="E370" s="50">
        <f>SUM('Step 3'!E370:AB370)</f>
        <v>1235</v>
      </c>
      <c r="F370" s="50">
        <f>SUM('Step 3'!F370:AC370)</f>
        <v>1225</v>
      </c>
      <c r="G370" s="50">
        <f>SUM('Step 3'!G370:AD370)</f>
        <v>1234</v>
      </c>
      <c r="H370" s="50">
        <f>SUM('Step 3'!H370:AE370)</f>
        <v>1235</v>
      </c>
      <c r="I370" s="50">
        <f>SUM('Step 3'!I370:AF370)</f>
        <v>1253</v>
      </c>
      <c r="J370" s="50">
        <f>SUM('Step 3'!J370:AG370)</f>
        <v>1261</v>
      </c>
      <c r="K370" s="50">
        <f>SUM('Step 3'!K370:AH370)</f>
        <v>1267</v>
      </c>
      <c r="L370" s="50">
        <f>SUM('Step 3'!L370:AI370)</f>
        <v>1275</v>
      </c>
      <c r="M370" s="50">
        <f>SUM('Step 3'!M370:AJ370)</f>
        <v>1298</v>
      </c>
      <c r="N370" s="50"/>
      <c r="O370" s="50"/>
      <c r="P370" s="50"/>
      <c r="Q370" s="50"/>
    </row>
    <row r="371" spans="1:17" x14ac:dyDescent="0.35">
      <c r="A371" t="s">
        <v>418</v>
      </c>
      <c r="B371" s="50">
        <f>SUM('Step 3'!B371:Y371)</f>
        <v>2535</v>
      </c>
      <c r="C371" s="50">
        <f>SUM('Step 3'!C371:Z371)</f>
        <v>2537</v>
      </c>
      <c r="D371" s="50">
        <f>SUM('Step 3'!D371:AA371)</f>
        <v>2567</v>
      </c>
      <c r="E371" s="50">
        <f>SUM('Step 3'!E371:AB371)</f>
        <v>2592</v>
      </c>
      <c r="F371" s="50">
        <f>SUM('Step 3'!F371:AC371)</f>
        <v>2601</v>
      </c>
      <c r="G371" s="50">
        <f>SUM('Step 3'!G371:AD371)</f>
        <v>2625</v>
      </c>
      <c r="H371" s="50">
        <f>SUM('Step 3'!H371:AE371)</f>
        <v>2630</v>
      </c>
      <c r="I371" s="50">
        <f>SUM('Step 3'!I371:AF371)</f>
        <v>2662</v>
      </c>
      <c r="J371" s="50">
        <f>SUM('Step 3'!J371:AG371)</f>
        <v>2692</v>
      </c>
      <c r="K371" s="50">
        <f>SUM('Step 3'!K371:AH371)</f>
        <v>2704</v>
      </c>
      <c r="L371" s="50">
        <f>SUM('Step 3'!L371:AI371)</f>
        <v>2723</v>
      </c>
      <c r="M371" s="50">
        <f>SUM('Step 3'!M371:AJ371)</f>
        <v>2740</v>
      </c>
      <c r="N371" s="50"/>
      <c r="O371" s="50"/>
      <c r="P371" s="50"/>
      <c r="Q371" s="50"/>
    </row>
    <row r="372" spans="1:17" x14ac:dyDescent="0.35">
      <c r="A372" t="s">
        <v>419</v>
      </c>
      <c r="B372" s="50">
        <f>SUM('Step 3'!B372:Y372)</f>
        <v>9510</v>
      </c>
      <c r="C372" s="50">
        <f>SUM('Step 3'!C372:Z372)</f>
        <v>9527</v>
      </c>
      <c r="D372" s="50">
        <f>SUM('Step 3'!D372:AA372)</f>
        <v>9562</v>
      </c>
      <c r="E372" s="50">
        <f>SUM('Step 3'!E372:AB372)</f>
        <v>9592</v>
      </c>
      <c r="F372" s="50">
        <f>SUM('Step 3'!F372:AC372)</f>
        <v>9625</v>
      </c>
      <c r="G372" s="50">
        <f>SUM('Step 3'!G372:AD372)</f>
        <v>9694</v>
      </c>
      <c r="H372" s="50">
        <f>SUM('Step 3'!H372:AE372)</f>
        <v>9774</v>
      </c>
      <c r="I372" s="50">
        <f>SUM('Step 3'!I372:AF372)</f>
        <v>9909</v>
      </c>
      <c r="J372" s="50">
        <f>SUM('Step 3'!J372:AG372)</f>
        <v>10032</v>
      </c>
      <c r="K372" s="50">
        <f>SUM('Step 3'!K372:AH372)</f>
        <v>10180</v>
      </c>
      <c r="L372" s="50">
        <f>SUM('Step 3'!L372:AI372)</f>
        <v>10305</v>
      </c>
      <c r="M372" s="50">
        <f>SUM('Step 3'!M372:AJ372)</f>
        <v>10472</v>
      </c>
      <c r="N372" s="50"/>
      <c r="O372" s="50"/>
      <c r="P372" s="50"/>
      <c r="Q372" s="50"/>
    </row>
    <row r="373" spans="1:17" x14ac:dyDescent="0.35">
      <c r="A373" t="s">
        <v>420</v>
      </c>
      <c r="B373" s="50">
        <f>SUM('Step 3'!B373:Y373)</f>
        <v>4520</v>
      </c>
      <c r="C373" s="50">
        <f>SUM('Step 3'!C373:Z373)</f>
        <v>4504</v>
      </c>
      <c r="D373" s="50">
        <f>SUM('Step 3'!D373:AA373)</f>
        <v>4539</v>
      </c>
      <c r="E373" s="50">
        <f>SUM('Step 3'!E373:AB373)</f>
        <v>4559</v>
      </c>
      <c r="F373" s="50">
        <f>SUM('Step 3'!F373:AC373)</f>
        <v>4592</v>
      </c>
      <c r="G373" s="50">
        <f>SUM('Step 3'!G373:AD373)</f>
        <v>4610</v>
      </c>
      <c r="H373" s="50">
        <f>SUM('Step 3'!H373:AE373)</f>
        <v>4627</v>
      </c>
      <c r="I373" s="50">
        <f>SUM('Step 3'!I373:AF373)</f>
        <v>4695</v>
      </c>
      <c r="J373" s="50">
        <f>SUM('Step 3'!J373:AG373)</f>
        <v>4748</v>
      </c>
      <c r="K373" s="50">
        <f>SUM('Step 3'!K373:AH373)</f>
        <v>4822</v>
      </c>
      <c r="L373" s="50">
        <f>SUM('Step 3'!L373:AI373)</f>
        <v>4891</v>
      </c>
      <c r="M373" s="50">
        <f>SUM('Step 3'!M373:AJ373)</f>
        <v>4975</v>
      </c>
      <c r="N373" s="50"/>
      <c r="O373" s="50"/>
      <c r="P373" s="50"/>
      <c r="Q373" s="50"/>
    </row>
    <row r="374" spans="1:17" x14ac:dyDescent="0.35">
      <c r="A374" t="s">
        <v>421</v>
      </c>
      <c r="B374" s="50">
        <f>SUM('Step 3'!B374:Y374)</f>
        <v>7470</v>
      </c>
      <c r="C374" s="50">
        <f>SUM('Step 3'!C374:Z374)</f>
        <v>7531</v>
      </c>
      <c r="D374" s="50">
        <f>SUM('Step 3'!D374:AA374)</f>
        <v>7647</v>
      </c>
      <c r="E374" s="50">
        <f>SUM('Step 3'!E374:AB374)</f>
        <v>7747</v>
      </c>
      <c r="F374" s="50">
        <f>SUM('Step 3'!F374:AC374)</f>
        <v>7832</v>
      </c>
      <c r="G374" s="50">
        <f>SUM('Step 3'!G374:AD374)</f>
        <v>7933</v>
      </c>
      <c r="H374" s="50">
        <f>SUM('Step 3'!H374:AE374)</f>
        <v>8021</v>
      </c>
      <c r="I374" s="50">
        <f>SUM('Step 3'!I374:AF374)</f>
        <v>8146</v>
      </c>
      <c r="J374" s="50">
        <f>SUM('Step 3'!J374:AG374)</f>
        <v>8269</v>
      </c>
      <c r="K374" s="50">
        <f>SUM('Step 3'!K374:AH374)</f>
        <v>8392</v>
      </c>
      <c r="L374" s="50">
        <f>SUM('Step 3'!L374:AI374)</f>
        <v>8506</v>
      </c>
      <c r="M374" s="50">
        <f>SUM('Step 3'!M374:AJ374)</f>
        <v>8618</v>
      </c>
      <c r="N374" s="50"/>
      <c r="O374" s="50"/>
      <c r="P374" s="50"/>
      <c r="Q374" s="50"/>
    </row>
    <row r="375" spans="1:17" x14ac:dyDescent="0.35">
      <c r="A375" t="s">
        <v>422</v>
      </c>
      <c r="B375" s="50">
        <f>SUM('Step 3'!B375:Y375)</f>
        <v>421</v>
      </c>
      <c r="C375" s="50">
        <f>SUM('Step 3'!C375:Z375)</f>
        <v>427</v>
      </c>
      <c r="D375" s="50">
        <f>SUM('Step 3'!D375:AA375)</f>
        <v>436</v>
      </c>
      <c r="E375" s="50">
        <f>SUM('Step 3'!E375:AB375)</f>
        <v>438</v>
      </c>
      <c r="F375" s="50">
        <f>SUM('Step 3'!F375:AC375)</f>
        <v>441</v>
      </c>
      <c r="G375" s="50">
        <f>SUM('Step 3'!G375:AD375)</f>
        <v>439</v>
      </c>
      <c r="H375" s="50">
        <f>SUM('Step 3'!H375:AE375)</f>
        <v>433</v>
      </c>
      <c r="I375" s="50">
        <f>SUM('Step 3'!I375:AF375)</f>
        <v>425</v>
      </c>
      <c r="J375" s="50">
        <f>SUM('Step 3'!J375:AG375)</f>
        <v>416</v>
      </c>
      <c r="K375" s="50">
        <f>SUM('Step 3'!K375:AH375)</f>
        <v>415</v>
      </c>
      <c r="L375" s="50">
        <f>SUM('Step 3'!L375:AI375)</f>
        <v>417</v>
      </c>
      <c r="M375" s="50">
        <f>SUM('Step 3'!M375:AJ375)</f>
        <v>411</v>
      </c>
      <c r="N375" s="50"/>
      <c r="O375" s="50"/>
      <c r="P375" s="50"/>
      <c r="Q375" s="50"/>
    </row>
    <row r="376" spans="1:17" x14ac:dyDescent="0.35">
      <c r="A376" t="s">
        <v>423</v>
      </c>
      <c r="B376" s="50">
        <f>SUM('Step 3'!B376:Y376)</f>
        <v>8603</v>
      </c>
      <c r="C376" s="50">
        <f>SUM('Step 3'!C376:Z376)</f>
        <v>8558</v>
      </c>
      <c r="D376" s="50">
        <f>SUM('Step 3'!D376:AA376)</f>
        <v>8505</v>
      </c>
      <c r="E376" s="50">
        <f>SUM('Step 3'!E376:AB376)</f>
        <v>8492</v>
      </c>
      <c r="F376" s="50">
        <f>SUM('Step 3'!F376:AC376)</f>
        <v>8460</v>
      </c>
      <c r="G376" s="50">
        <f>SUM('Step 3'!G376:AD376)</f>
        <v>8489</v>
      </c>
      <c r="H376" s="50">
        <f>SUM('Step 3'!H376:AE376)</f>
        <v>8521</v>
      </c>
      <c r="I376" s="50">
        <f>SUM('Step 3'!I376:AF376)</f>
        <v>8597</v>
      </c>
      <c r="J376" s="50">
        <f>SUM('Step 3'!J376:AG376)</f>
        <v>8666</v>
      </c>
      <c r="K376" s="50">
        <f>SUM('Step 3'!K376:AH376)</f>
        <v>8702</v>
      </c>
      <c r="L376" s="50">
        <f>SUM('Step 3'!L376:AI376)</f>
        <v>8781</v>
      </c>
      <c r="M376" s="50">
        <f>SUM('Step 3'!M376:AJ376)</f>
        <v>8885</v>
      </c>
      <c r="N376" s="50"/>
      <c r="O376" s="50"/>
      <c r="P376" s="50"/>
      <c r="Q376" s="50"/>
    </row>
    <row r="377" spans="1:17" x14ac:dyDescent="0.35">
      <c r="A377" t="s">
        <v>424</v>
      </c>
      <c r="B377" s="50">
        <f>SUM('Step 3'!B377:Y377)</f>
        <v>18517</v>
      </c>
      <c r="C377" s="50">
        <f>SUM('Step 3'!C377:Z377)</f>
        <v>18512</v>
      </c>
      <c r="D377" s="50">
        <f>SUM('Step 3'!D377:AA377)</f>
        <v>18566</v>
      </c>
      <c r="E377" s="50">
        <f>SUM('Step 3'!E377:AB377)</f>
        <v>18649</v>
      </c>
      <c r="F377" s="50">
        <f>SUM('Step 3'!F377:AC377)</f>
        <v>18720</v>
      </c>
      <c r="G377" s="50">
        <f>SUM('Step 3'!G377:AD377)</f>
        <v>18796</v>
      </c>
      <c r="H377" s="50">
        <f>SUM('Step 3'!H377:AE377)</f>
        <v>18947</v>
      </c>
      <c r="I377" s="50">
        <f>SUM('Step 3'!I377:AF377)</f>
        <v>19150</v>
      </c>
      <c r="J377" s="50">
        <f>SUM('Step 3'!J377:AG377)</f>
        <v>19377</v>
      </c>
      <c r="K377" s="50">
        <f>SUM('Step 3'!K377:AH377)</f>
        <v>19498</v>
      </c>
      <c r="L377" s="50">
        <f>SUM('Step 3'!L377:AI377)</f>
        <v>19675</v>
      </c>
      <c r="M377" s="50">
        <f>SUM('Step 3'!M377:AJ377)</f>
        <v>19944</v>
      </c>
      <c r="N377" s="50"/>
      <c r="O377" s="50"/>
      <c r="P377" s="50"/>
      <c r="Q377" s="50"/>
    </row>
    <row r="378" spans="1:17" x14ac:dyDescent="0.35">
      <c r="A378" t="s">
        <v>425</v>
      </c>
      <c r="B378" s="50">
        <f>SUM('Step 3'!B378:Y378)</f>
        <v>402302</v>
      </c>
      <c r="C378" s="50">
        <f>SUM('Step 3'!C378:Z378)</f>
        <v>401419</v>
      </c>
      <c r="D378" s="50">
        <f>SUM('Step 3'!D378:AA378)</f>
        <v>402269</v>
      </c>
      <c r="E378" s="50">
        <f>SUM('Step 3'!E378:AB378)</f>
        <v>403520</v>
      </c>
      <c r="F378" s="50">
        <f>SUM('Step 3'!F378:AC378)</f>
        <v>404697</v>
      </c>
      <c r="G378" s="50">
        <f>SUM('Step 3'!G378:AD378)</f>
        <v>406582</v>
      </c>
      <c r="H378" s="50">
        <f>SUM('Step 3'!H378:AE378)</f>
        <v>408655</v>
      </c>
      <c r="I378" s="50">
        <f>SUM('Step 3'!I378:AF378)</f>
        <v>412231</v>
      </c>
      <c r="J378" s="50">
        <f>SUM('Step 3'!J378:AG378)</f>
        <v>414691</v>
      </c>
      <c r="K378" s="50">
        <f>SUM('Step 3'!K378:AH378)</f>
        <v>417219</v>
      </c>
      <c r="L378" s="50">
        <f>SUM('Step 3'!L378:AI378)</f>
        <v>420244</v>
      </c>
      <c r="M378" s="50">
        <f>SUM('Step 3'!M378:AJ378)</f>
        <v>424370</v>
      </c>
      <c r="N378" s="50"/>
      <c r="O378" s="50"/>
      <c r="P378" s="50"/>
      <c r="Q378" s="50"/>
    </row>
    <row r="379" spans="1:17" x14ac:dyDescent="0.35">
      <c r="A379" t="s">
        <v>426</v>
      </c>
      <c r="B379" s="50">
        <f>SUM('Step 3'!B379:Y379)</f>
        <v>96979</v>
      </c>
      <c r="C379" s="50">
        <f>SUM('Step 3'!C379:Z379)</f>
        <v>96643</v>
      </c>
      <c r="D379" s="50">
        <f>SUM('Step 3'!D379:AA379)</f>
        <v>96731</v>
      </c>
      <c r="E379" s="50">
        <f>SUM('Step 3'!E379:AB379)</f>
        <v>96935</v>
      </c>
      <c r="F379" s="50">
        <f>SUM('Step 3'!F379:AC379)</f>
        <v>97066</v>
      </c>
      <c r="G379" s="50">
        <f>SUM('Step 3'!G379:AD379)</f>
        <v>97368</v>
      </c>
      <c r="H379" s="50">
        <f>SUM('Step 3'!H379:AE379)</f>
        <v>97721</v>
      </c>
      <c r="I379" s="50">
        <f>SUM('Step 3'!I379:AF379)</f>
        <v>98182</v>
      </c>
      <c r="J379" s="50">
        <f>SUM('Step 3'!J379:AG379)</f>
        <v>98492</v>
      </c>
      <c r="K379" s="50">
        <f>SUM('Step 3'!K379:AH379)</f>
        <v>99045</v>
      </c>
      <c r="L379" s="50">
        <f>SUM('Step 3'!L379:AI379)</f>
        <v>99749</v>
      </c>
      <c r="M379" s="50">
        <f>SUM('Step 3'!M379:AJ379)</f>
        <v>100667</v>
      </c>
      <c r="N379" s="50"/>
      <c r="O379" s="50"/>
      <c r="P379" s="50"/>
      <c r="Q379" s="50"/>
    </row>
    <row r="380" spans="1:17" x14ac:dyDescent="0.35">
      <c r="A380" t="s">
        <v>427</v>
      </c>
      <c r="B380" s="50">
        <f>SUM('Step 3'!B380:Y380)</f>
        <v>529</v>
      </c>
      <c r="C380" s="50">
        <f>SUM('Step 3'!C380:Z380)</f>
        <v>524</v>
      </c>
      <c r="D380" s="50">
        <f>SUM('Step 3'!D380:AA380)</f>
        <v>520</v>
      </c>
      <c r="E380" s="50">
        <f>SUM('Step 3'!E380:AB380)</f>
        <v>516</v>
      </c>
      <c r="F380" s="50">
        <f>SUM('Step 3'!F380:AC380)</f>
        <v>513</v>
      </c>
      <c r="G380" s="50">
        <f>SUM('Step 3'!G380:AD380)</f>
        <v>514</v>
      </c>
      <c r="H380" s="50">
        <f>SUM('Step 3'!H380:AE380)</f>
        <v>513</v>
      </c>
      <c r="I380" s="50">
        <f>SUM('Step 3'!I380:AF380)</f>
        <v>515</v>
      </c>
      <c r="J380" s="50">
        <f>SUM('Step 3'!J380:AG380)</f>
        <v>502</v>
      </c>
      <c r="K380" s="50">
        <f>SUM('Step 3'!K380:AH380)</f>
        <v>494</v>
      </c>
      <c r="L380" s="50">
        <f>SUM('Step 3'!L380:AI380)</f>
        <v>490</v>
      </c>
      <c r="M380" s="50">
        <f>SUM('Step 3'!M380:AJ380)</f>
        <v>490</v>
      </c>
      <c r="N380" s="50"/>
      <c r="O380" s="50"/>
      <c r="P380" s="50"/>
      <c r="Q380" s="50"/>
    </row>
    <row r="381" spans="1:17" x14ac:dyDescent="0.35">
      <c r="A381" t="s">
        <v>428</v>
      </c>
      <c r="B381" s="50">
        <f>SUM('Step 3'!B381:Y381)</f>
        <v>5412</v>
      </c>
      <c r="C381" s="50">
        <f>SUM('Step 3'!C381:Z381)</f>
        <v>5387</v>
      </c>
      <c r="D381" s="50">
        <f>SUM('Step 3'!D381:AA381)</f>
        <v>5368</v>
      </c>
      <c r="E381" s="50">
        <f>SUM('Step 3'!E381:AB381)</f>
        <v>5346</v>
      </c>
      <c r="F381" s="50">
        <f>SUM('Step 3'!F381:AC381)</f>
        <v>5360</v>
      </c>
      <c r="G381" s="50">
        <f>SUM('Step 3'!G381:AD381)</f>
        <v>5389</v>
      </c>
      <c r="H381" s="50">
        <f>SUM('Step 3'!H381:AE381)</f>
        <v>5421</v>
      </c>
      <c r="I381" s="50">
        <f>SUM('Step 3'!I381:AF381)</f>
        <v>5463</v>
      </c>
      <c r="J381" s="50">
        <f>SUM('Step 3'!J381:AG381)</f>
        <v>5505</v>
      </c>
      <c r="K381" s="50">
        <f>SUM('Step 3'!K381:AH381)</f>
        <v>5545</v>
      </c>
      <c r="L381" s="50">
        <f>SUM('Step 3'!L381:AI381)</f>
        <v>5582</v>
      </c>
      <c r="M381" s="50">
        <f>SUM('Step 3'!M381:AJ381)</f>
        <v>5610</v>
      </c>
      <c r="N381" s="50"/>
      <c r="O381" s="50"/>
      <c r="P381" s="50"/>
      <c r="Q381" s="50"/>
    </row>
    <row r="382" spans="1:17" x14ac:dyDescent="0.35">
      <c r="A382" t="s">
        <v>429</v>
      </c>
      <c r="B382" s="50">
        <f>SUM('Step 3'!B382:Y382)</f>
        <v>13696</v>
      </c>
      <c r="C382" s="50">
        <f>SUM('Step 3'!C382:Z382)</f>
        <v>13752</v>
      </c>
      <c r="D382" s="50">
        <f>SUM('Step 3'!D382:AA382)</f>
        <v>13743</v>
      </c>
      <c r="E382" s="50">
        <f>SUM('Step 3'!E382:AB382)</f>
        <v>13768</v>
      </c>
      <c r="F382" s="50">
        <f>SUM('Step 3'!F382:AC382)</f>
        <v>13818</v>
      </c>
      <c r="G382" s="50">
        <f>SUM('Step 3'!G382:AD382)</f>
        <v>13876</v>
      </c>
      <c r="H382" s="50">
        <f>SUM('Step 3'!H382:AE382)</f>
        <v>13915</v>
      </c>
      <c r="I382" s="50">
        <f>SUM('Step 3'!I382:AF382)</f>
        <v>13969</v>
      </c>
      <c r="J382" s="50">
        <f>SUM('Step 3'!J382:AG382)</f>
        <v>14015</v>
      </c>
      <c r="K382" s="50">
        <f>SUM('Step 3'!K382:AH382)</f>
        <v>14027</v>
      </c>
      <c r="L382" s="50">
        <f>SUM('Step 3'!L382:AI382)</f>
        <v>14070</v>
      </c>
      <c r="M382" s="50">
        <f>SUM('Step 3'!M382:AJ382)</f>
        <v>14094</v>
      </c>
      <c r="N382" s="50"/>
      <c r="O382" s="50"/>
      <c r="P382" s="50"/>
      <c r="Q382" s="50"/>
    </row>
    <row r="383" spans="1:17" customFormat="1" x14ac:dyDescent="0.35"/>
    <row r="384" spans="1:17" customFormat="1" x14ac:dyDescent="0.35"/>
    <row r="385" customFormat="1" x14ac:dyDescent="0.35"/>
    <row r="386" customFormat="1" x14ac:dyDescent="0.35"/>
    <row r="387" customFormat="1" x14ac:dyDescent="0.35"/>
    <row r="388" customFormat="1" x14ac:dyDescent="0.35"/>
    <row r="389" customFormat="1" x14ac:dyDescent="0.35"/>
    <row r="390" customFormat="1" x14ac:dyDescent="0.35"/>
    <row r="391" customFormat="1" x14ac:dyDescent="0.35"/>
    <row r="392" customFormat="1" x14ac:dyDescent="0.35"/>
    <row r="393" customFormat="1" x14ac:dyDescent="0.35"/>
    <row r="394" customFormat="1" x14ac:dyDescent="0.35"/>
    <row r="395" customFormat="1" x14ac:dyDescent="0.35"/>
    <row r="396" customFormat="1" x14ac:dyDescent="0.35"/>
    <row r="397" customFormat="1" x14ac:dyDescent="0.35"/>
    <row r="398" customFormat="1" x14ac:dyDescent="0.35"/>
    <row r="399" customFormat="1" x14ac:dyDescent="0.35"/>
    <row r="400" customFormat="1" x14ac:dyDescent="0.35"/>
  </sheetData>
  <hyperlinks>
    <hyperlink ref="A2" r:id="rId1" xr:uid="{00000000-0004-0000-05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6" ma:contentTypeDescription="Create a new document." ma:contentTypeScope="" ma:versionID="67af5dd46c12404c43f7c46cebfaf13f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48c89501f545e951a2513bea9066c4a1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42dd8d0-93bc-4a15-a2cd-49423a906912">
      <UserInfo>
        <DisplayName/>
        <AccountId xsi:nil="true"/>
        <AccountType/>
      </UserInfo>
    </SharedWithUsers>
    <TaxCatchAll xmlns="73fb875a-8af9-4255-b008-0995492d31cd" xsi:nil="true"/>
    <lcf76f155ced4ddcb4097134ff3c332f xmlns="a5f42ec3-4ee2-45fc-8d77-288bf2f0f98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DBDD76-E972-4E03-99FE-8E9EA39ADD5C}"/>
</file>

<file path=customXml/itemProps2.xml><?xml version="1.0" encoding="utf-8"?>
<ds:datastoreItem xmlns:ds="http://schemas.openxmlformats.org/officeDocument/2006/customXml" ds:itemID="{84425D22-FEA7-4477-A7DE-6DDCAA96C419}">
  <ds:schemaRefs>
    <ds:schemaRef ds:uri="http://purl.org/dc/terms/"/>
    <ds:schemaRef ds:uri="4a437b21-c365-4cd6-b6ba-31a4416dc0b7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41fe362b-87b3-4c00-8b7e-3d3e72ecc28f"/>
    <ds:schemaRef ds:uri="http://www.w3.org/XML/1998/namespace"/>
    <ds:schemaRef ds:uri="cb32bb7e-e0f8-47a5-9201-a2d805121534"/>
  </ds:schemaRefs>
</ds:datastoreItem>
</file>

<file path=customXml/itemProps3.xml><?xml version="1.0" encoding="utf-8"?>
<ds:datastoreItem xmlns:ds="http://schemas.openxmlformats.org/officeDocument/2006/customXml" ds:itemID="{891DC844-F650-4D38-BE32-03BF6A7839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Catlin Nchako</dc:creator>
  <cp:lastModifiedBy>Catlin Nchako</cp:lastModifiedBy>
  <cp:lastPrinted>2024-05-21T19:39:00Z</cp:lastPrinted>
  <dcterms:created xsi:type="dcterms:W3CDTF">2018-12-17T15:01:56Z</dcterms:created>
  <dcterms:modified xsi:type="dcterms:W3CDTF">2025-06-09T15:04:56Z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b39c65a8-6113-4547-aa1c-4609bf37b03e</vt:lpwstr>
  </property>
  <property fmtid="{D5CDD505-2E9C-101B-9397-08002B2CF9AE}" pid="3" name="ContentTypeId">
    <vt:lpwstr>0x01010086EABF47CD1113448A96A17F6C8D13F9</vt:lpwstr>
  </property>
  <property fmtid="{D5CDD505-2E9C-101B-9397-08002B2CF9AE}" pid="4" name="Order">
    <vt:r8>157850800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ediaServiceImageTags">
    <vt:lpwstr/>
  </property>
</Properties>
</file>